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240" windowWidth="15480" windowHeight="6045" firstSheet="1" activeTab="2"/>
  </bookViews>
  <sheets>
    <sheet name="DataAvion" sheetId="1" r:id="rId1"/>
    <sheet name="DataAvion Cargo" sheetId="8" r:id="rId2"/>
    <sheet name="BDD Cargo" sheetId="13" r:id="rId3"/>
    <sheet name="InvestX" sheetId="3" state="hidden" r:id="rId4"/>
    <sheet name="BDD Cargo (2)" sheetId="20" r:id="rId5"/>
    <sheet name="DATES" sheetId="18" r:id="rId6"/>
    <sheet name="Feuil1" sheetId="19" r:id="rId7"/>
  </sheets>
  <definedNames>
    <definedName name="_xlnm._FilterDatabase" localSheetId="2" hidden="1">'BDD Cargo'!$K$2:$O$23</definedName>
    <definedName name="_xlnm._FilterDatabase" localSheetId="4" hidden="1">'BDD Cargo (2)'!$K$2:$O$23</definedName>
    <definedName name="_xlnm._FilterDatabase" localSheetId="0" hidden="1">DataAvion!$A$5:$AN$120</definedName>
    <definedName name="_xlnm._FilterDatabase" localSheetId="1" hidden="1">'DataAvion Cargo'!$I$37:$V$813</definedName>
  </definedNames>
  <calcPr calcId="125725"/>
</workbook>
</file>

<file path=xl/calcChain.xml><?xml version="1.0" encoding="utf-8"?>
<calcChain xmlns="http://schemas.openxmlformats.org/spreadsheetml/2006/main">
  <c r="O1000" i="20"/>
  <c r="N1000"/>
  <c r="M1000"/>
  <c r="L1000"/>
  <c r="P1000" s="1"/>
  <c r="K1000"/>
  <c r="J1000"/>
  <c r="O999"/>
  <c r="N999"/>
  <c r="M999"/>
  <c r="L999"/>
  <c r="K999"/>
  <c r="J999"/>
  <c r="O998"/>
  <c r="N998"/>
  <c r="M998"/>
  <c r="L998"/>
  <c r="P998" s="1"/>
  <c r="K998"/>
  <c r="J998"/>
  <c r="O997"/>
  <c r="N997"/>
  <c r="M997"/>
  <c r="L997"/>
  <c r="K997"/>
  <c r="J997"/>
  <c r="O996"/>
  <c r="N996"/>
  <c r="M996"/>
  <c r="L996"/>
  <c r="P996" s="1"/>
  <c r="K996"/>
  <c r="J996"/>
  <c r="O995"/>
  <c r="N995"/>
  <c r="M995"/>
  <c r="L995"/>
  <c r="K995"/>
  <c r="J995"/>
  <c r="O994"/>
  <c r="N994"/>
  <c r="M994"/>
  <c r="L994"/>
  <c r="P994" s="1"/>
  <c r="K994"/>
  <c r="J994"/>
  <c r="O993"/>
  <c r="N993"/>
  <c r="M993"/>
  <c r="L993"/>
  <c r="K993"/>
  <c r="J993"/>
  <c r="O992"/>
  <c r="N992"/>
  <c r="M992"/>
  <c r="L992"/>
  <c r="P992" s="1"/>
  <c r="K992"/>
  <c r="J992"/>
  <c r="O991"/>
  <c r="N991"/>
  <c r="M991"/>
  <c r="L991"/>
  <c r="K991"/>
  <c r="J991"/>
  <c r="O990"/>
  <c r="N990"/>
  <c r="M990"/>
  <c r="L990"/>
  <c r="P990" s="1"/>
  <c r="K990"/>
  <c r="J990"/>
  <c r="O989"/>
  <c r="N989"/>
  <c r="M989"/>
  <c r="L989"/>
  <c r="K989"/>
  <c r="J989"/>
  <c r="O988"/>
  <c r="N988"/>
  <c r="M988"/>
  <c r="L988"/>
  <c r="P988" s="1"/>
  <c r="K988"/>
  <c r="J988"/>
  <c r="O987"/>
  <c r="N987"/>
  <c r="M987"/>
  <c r="L987"/>
  <c r="K987"/>
  <c r="J987"/>
  <c r="O986"/>
  <c r="N986"/>
  <c r="M986"/>
  <c r="L986"/>
  <c r="P986" s="1"/>
  <c r="K986"/>
  <c r="J986"/>
  <c r="O985"/>
  <c r="N985"/>
  <c r="M985"/>
  <c r="L985"/>
  <c r="K985"/>
  <c r="J985"/>
  <c r="O984"/>
  <c r="N984"/>
  <c r="M984"/>
  <c r="L984"/>
  <c r="P984" s="1"/>
  <c r="K984"/>
  <c r="J984"/>
  <c r="O983"/>
  <c r="N983"/>
  <c r="M983"/>
  <c r="L983"/>
  <c r="K983"/>
  <c r="J983"/>
  <c r="O982"/>
  <c r="N982"/>
  <c r="M982"/>
  <c r="L982"/>
  <c r="P982" s="1"/>
  <c r="K982"/>
  <c r="J982"/>
  <c r="O981"/>
  <c r="N981"/>
  <c r="M981"/>
  <c r="L981"/>
  <c r="K981"/>
  <c r="J981"/>
  <c r="O980"/>
  <c r="N980"/>
  <c r="M980"/>
  <c r="L980"/>
  <c r="P980" s="1"/>
  <c r="K980"/>
  <c r="J980"/>
  <c r="O979"/>
  <c r="N979"/>
  <c r="M979"/>
  <c r="L979"/>
  <c r="K979"/>
  <c r="J979"/>
  <c r="O978"/>
  <c r="N978"/>
  <c r="M978"/>
  <c r="L978"/>
  <c r="P978" s="1"/>
  <c r="K978"/>
  <c r="J978"/>
  <c r="O977"/>
  <c r="N977"/>
  <c r="M977"/>
  <c r="L977"/>
  <c r="K977"/>
  <c r="J977"/>
  <c r="O976"/>
  <c r="N976"/>
  <c r="M976"/>
  <c r="L976"/>
  <c r="P976" s="1"/>
  <c r="K976"/>
  <c r="J976"/>
  <c r="O975"/>
  <c r="N975"/>
  <c r="M975"/>
  <c r="L975"/>
  <c r="K975"/>
  <c r="J975"/>
  <c r="O974"/>
  <c r="N974"/>
  <c r="M974"/>
  <c r="L974"/>
  <c r="P974" s="1"/>
  <c r="K974"/>
  <c r="J974"/>
  <c r="O973"/>
  <c r="N973"/>
  <c r="M973"/>
  <c r="L973"/>
  <c r="K973"/>
  <c r="J973"/>
  <c r="O972"/>
  <c r="N972"/>
  <c r="M972"/>
  <c r="L972"/>
  <c r="P972" s="1"/>
  <c r="K972"/>
  <c r="J972"/>
  <c r="O971"/>
  <c r="N971"/>
  <c r="M971"/>
  <c r="L971"/>
  <c r="K971"/>
  <c r="J971"/>
  <c r="O970"/>
  <c r="N970"/>
  <c r="M970"/>
  <c r="L970"/>
  <c r="P970" s="1"/>
  <c r="K970"/>
  <c r="J970"/>
  <c r="O969"/>
  <c r="N969"/>
  <c r="M969"/>
  <c r="L969"/>
  <c r="K969"/>
  <c r="J969"/>
  <c r="O968"/>
  <c r="N968"/>
  <c r="M968"/>
  <c r="L968"/>
  <c r="P968" s="1"/>
  <c r="K968"/>
  <c r="J968"/>
  <c r="O967"/>
  <c r="N967"/>
  <c r="M967"/>
  <c r="L967"/>
  <c r="K967"/>
  <c r="J967"/>
  <c r="O966"/>
  <c r="N966"/>
  <c r="M966"/>
  <c r="L966"/>
  <c r="P966" s="1"/>
  <c r="K966"/>
  <c r="J966"/>
  <c r="O965"/>
  <c r="N965"/>
  <c r="M965"/>
  <c r="L965"/>
  <c r="K965"/>
  <c r="J965"/>
  <c r="O964"/>
  <c r="N964"/>
  <c r="M964"/>
  <c r="L964"/>
  <c r="P964" s="1"/>
  <c r="K964"/>
  <c r="J964"/>
  <c r="O963"/>
  <c r="N963"/>
  <c r="M963"/>
  <c r="L963"/>
  <c r="K963"/>
  <c r="J963"/>
  <c r="O962"/>
  <c r="N962"/>
  <c r="M962"/>
  <c r="L962"/>
  <c r="P962" s="1"/>
  <c r="K962"/>
  <c r="J962"/>
  <c r="O961"/>
  <c r="N961"/>
  <c r="M961"/>
  <c r="L961"/>
  <c r="K961"/>
  <c r="J961"/>
  <c r="O960"/>
  <c r="N960"/>
  <c r="M960"/>
  <c r="L960"/>
  <c r="P960" s="1"/>
  <c r="K960"/>
  <c r="J960"/>
  <c r="O959"/>
  <c r="N959"/>
  <c r="M959"/>
  <c r="L959"/>
  <c r="K959"/>
  <c r="J959"/>
  <c r="O958"/>
  <c r="N958"/>
  <c r="M958"/>
  <c r="L958"/>
  <c r="P958" s="1"/>
  <c r="K958"/>
  <c r="J958"/>
  <c r="O957"/>
  <c r="N957"/>
  <c r="M957"/>
  <c r="L957"/>
  <c r="K957"/>
  <c r="J957"/>
  <c r="O956"/>
  <c r="N956"/>
  <c r="M956"/>
  <c r="L956"/>
  <c r="P956" s="1"/>
  <c r="K956"/>
  <c r="J956"/>
  <c r="O955"/>
  <c r="N955"/>
  <c r="M955"/>
  <c r="L955"/>
  <c r="K955"/>
  <c r="J955"/>
  <c r="O954"/>
  <c r="N954"/>
  <c r="M954"/>
  <c r="L954"/>
  <c r="P954" s="1"/>
  <c r="K954"/>
  <c r="J954"/>
  <c r="O953"/>
  <c r="N953"/>
  <c r="M953"/>
  <c r="L953"/>
  <c r="K953"/>
  <c r="J953"/>
  <c r="O952"/>
  <c r="N952"/>
  <c r="M952"/>
  <c r="L952"/>
  <c r="P952" s="1"/>
  <c r="K952"/>
  <c r="J952"/>
  <c r="O951"/>
  <c r="N951"/>
  <c r="M951"/>
  <c r="L951"/>
  <c r="K951"/>
  <c r="J951"/>
  <c r="O950"/>
  <c r="N950"/>
  <c r="M950"/>
  <c r="L950"/>
  <c r="P950" s="1"/>
  <c r="K950"/>
  <c r="J950"/>
  <c r="O949"/>
  <c r="N949"/>
  <c r="M949"/>
  <c r="L949"/>
  <c r="K949"/>
  <c r="J949"/>
  <c r="O948"/>
  <c r="N948"/>
  <c r="M948"/>
  <c r="L948"/>
  <c r="P948" s="1"/>
  <c r="K948"/>
  <c r="J948"/>
  <c r="O947"/>
  <c r="N947"/>
  <c r="M947"/>
  <c r="L947"/>
  <c r="K947"/>
  <c r="J947"/>
  <c r="O946"/>
  <c r="N946"/>
  <c r="M946"/>
  <c r="L946"/>
  <c r="P946" s="1"/>
  <c r="K946"/>
  <c r="J946"/>
  <c r="O945"/>
  <c r="N945"/>
  <c r="M945"/>
  <c r="L945"/>
  <c r="P945" s="1"/>
  <c r="K945"/>
  <c r="J945"/>
  <c r="O944"/>
  <c r="N944"/>
  <c r="M944"/>
  <c r="L944"/>
  <c r="P944" s="1"/>
  <c r="K944"/>
  <c r="J944"/>
  <c r="O943"/>
  <c r="N943"/>
  <c r="M943"/>
  <c r="L943"/>
  <c r="P943" s="1"/>
  <c r="K943"/>
  <c r="J943"/>
  <c r="O942"/>
  <c r="N942"/>
  <c r="M942"/>
  <c r="L942"/>
  <c r="P942" s="1"/>
  <c r="K942"/>
  <c r="J942"/>
  <c r="O941"/>
  <c r="N941"/>
  <c r="M941"/>
  <c r="L941"/>
  <c r="P941" s="1"/>
  <c r="K941"/>
  <c r="J941"/>
  <c r="O940"/>
  <c r="N940"/>
  <c r="M940"/>
  <c r="L940"/>
  <c r="P940" s="1"/>
  <c r="K940"/>
  <c r="J940"/>
  <c r="O939"/>
  <c r="N939"/>
  <c r="M939"/>
  <c r="L939"/>
  <c r="P939" s="1"/>
  <c r="K939"/>
  <c r="J939"/>
  <c r="O938"/>
  <c r="N938"/>
  <c r="M938"/>
  <c r="L938"/>
  <c r="P938" s="1"/>
  <c r="K938"/>
  <c r="J938"/>
  <c r="O937"/>
  <c r="N937"/>
  <c r="M937"/>
  <c r="L937"/>
  <c r="P937" s="1"/>
  <c r="K937"/>
  <c r="J937"/>
  <c r="O936"/>
  <c r="N936"/>
  <c r="M936"/>
  <c r="L936"/>
  <c r="P936" s="1"/>
  <c r="K936"/>
  <c r="J936"/>
  <c r="O935"/>
  <c r="N935"/>
  <c r="M935"/>
  <c r="L935"/>
  <c r="P935" s="1"/>
  <c r="K935"/>
  <c r="J935"/>
  <c r="O934"/>
  <c r="N934"/>
  <c r="M934"/>
  <c r="L934"/>
  <c r="P934" s="1"/>
  <c r="K934"/>
  <c r="J934"/>
  <c r="O933"/>
  <c r="N933"/>
  <c r="M933"/>
  <c r="L933"/>
  <c r="P933" s="1"/>
  <c r="K933"/>
  <c r="J933"/>
  <c r="O932"/>
  <c r="N932"/>
  <c r="M932"/>
  <c r="L932"/>
  <c r="P932" s="1"/>
  <c r="K932"/>
  <c r="J932"/>
  <c r="O931"/>
  <c r="N931"/>
  <c r="M931"/>
  <c r="L931"/>
  <c r="P931" s="1"/>
  <c r="K931"/>
  <c r="J931"/>
  <c r="O930"/>
  <c r="N930"/>
  <c r="M930"/>
  <c r="L930"/>
  <c r="P930" s="1"/>
  <c r="K930"/>
  <c r="J930"/>
  <c r="O929"/>
  <c r="N929"/>
  <c r="M929"/>
  <c r="L929"/>
  <c r="P929" s="1"/>
  <c r="K929"/>
  <c r="J929"/>
  <c r="O928"/>
  <c r="N928"/>
  <c r="M928"/>
  <c r="L928"/>
  <c r="P928" s="1"/>
  <c r="K928"/>
  <c r="J928"/>
  <c r="O927"/>
  <c r="N927"/>
  <c r="M927"/>
  <c r="L927"/>
  <c r="P927" s="1"/>
  <c r="K927"/>
  <c r="J927"/>
  <c r="O926"/>
  <c r="N926"/>
  <c r="M926"/>
  <c r="L926"/>
  <c r="P926" s="1"/>
  <c r="K926"/>
  <c r="J926"/>
  <c r="O925"/>
  <c r="N925"/>
  <c r="M925"/>
  <c r="L925"/>
  <c r="P925" s="1"/>
  <c r="K925"/>
  <c r="J925"/>
  <c r="O924"/>
  <c r="N924"/>
  <c r="M924"/>
  <c r="L924"/>
  <c r="P924" s="1"/>
  <c r="K924"/>
  <c r="J924"/>
  <c r="O923"/>
  <c r="N923"/>
  <c r="M923"/>
  <c r="L923"/>
  <c r="P923" s="1"/>
  <c r="K923"/>
  <c r="J923"/>
  <c r="O922"/>
  <c r="N922"/>
  <c r="M922"/>
  <c r="L922"/>
  <c r="P922" s="1"/>
  <c r="K922"/>
  <c r="J922"/>
  <c r="O921"/>
  <c r="N921"/>
  <c r="M921"/>
  <c r="L921"/>
  <c r="P921" s="1"/>
  <c r="K921"/>
  <c r="J921"/>
  <c r="O920"/>
  <c r="N920"/>
  <c r="M920"/>
  <c r="L920"/>
  <c r="P920" s="1"/>
  <c r="K920"/>
  <c r="J920"/>
  <c r="O919"/>
  <c r="N919"/>
  <c r="M919"/>
  <c r="L919"/>
  <c r="P919" s="1"/>
  <c r="K919"/>
  <c r="J919"/>
  <c r="O918"/>
  <c r="N918"/>
  <c r="M918"/>
  <c r="L918"/>
  <c r="P918" s="1"/>
  <c r="K918"/>
  <c r="J918"/>
  <c r="O917"/>
  <c r="N917"/>
  <c r="M917"/>
  <c r="L917"/>
  <c r="P917" s="1"/>
  <c r="K917"/>
  <c r="J917"/>
  <c r="O916"/>
  <c r="N916"/>
  <c r="M916"/>
  <c r="L916"/>
  <c r="P916" s="1"/>
  <c r="K916"/>
  <c r="J916"/>
  <c r="O915"/>
  <c r="N915"/>
  <c r="M915"/>
  <c r="L915"/>
  <c r="P915" s="1"/>
  <c r="K915"/>
  <c r="J915"/>
  <c r="O914"/>
  <c r="N914"/>
  <c r="M914"/>
  <c r="L914"/>
  <c r="P914" s="1"/>
  <c r="K914"/>
  <c r="J914"/>
  <c r="O913"/>
  <c r="N913"/>
  <c r="M913"/>
  <c r="L913"/>
  <c r="P913" s="1"/>
  <c r="K913"/>
  <c r="J913"/>
  <c r="O912"/>
  <c r="N912"/>
  <c r="M912"/>
  <c r="L912"/>
  <c r="P912" s="1"/>
  <c r="K912"/>
  <c r="J912"/>
  <c r="O911"/>
  <c r="N911"/>
  <c r="M911"/>
  <c r="L911"/>
  <c r="P911" s="1"/>
  <c r="K911"/>
  <c r="J911"/>
  <c r="O910"/>
  <c r="N910"/>
  <c r="M910"/>
  <c r="L910"/>
  <c r="P910" s="1"/>
  <c r="K910"/>
  <c r="J910"/>
  <c r="O909"/>
  <c r="N909"/>
  <c r="M909"/>
  <c r="L909"/>
  <c r="P909" s="1"/>
  <c r="K909"/>
  <c r="J909"/>
  <c r="O908"/>
  <c r="N908"/>
  <c r="M908"/>
  <c r="L908"/>
  <c r="P908" s="1"/>
  <c r="K908"/>
  <c r="J908"/>
  <c r="O907"/>
  <c r="N907"/>
  <c r="M907"/>
  <c r="L907"/>
  <c r="P907" s="1"/>
  <c r="K907"/>
  <c r="J907"/>
  <c r="O906"/>
  <c r="N906"/>
  <c r="M906"/>
  <c r="L906"/>
  <c r="P906" s="1"/>
  <c r="K906"/>
  <c r="J906"/>
  <c r="O905"/>
  <c r="N905"/>
  <c r="M905"/>
  <c r="L905"/>
  <c r="P905" s="1"/>
  <c r="K905"/>
  <c r="J905"/>
  <c r="O904"/>
  <c r="N904"/>
  <c r="M904"/>
  <c r="L904"/>
  <c r="P904" s="1"/>
  <c r="K904"/>
  <c r="J904"/>
  <c r="O903"/>
  <c r="N903"/>
  <c r="M903"/>
  <c r="L903"/>
  <c r="P903" s="1"/>
  <c r="K903"/>
  <c r="J903"/>
  <c r="O902"/>
  <c r="N902"/>
  <c r="M902"/>
  <c r="L902"/>
  <c r="P902" s="1"/>
  <c r="K902"/>
  <c r="J902"/>
  <c r="O901"/>
  <c r="N901"/>
  <c r="M901"/>
  <c r="L901"/>
  <c r="P901" s="1"/>
  <c r="K901"/>
  <c r="J901"/>
  <c r="O900"/>
  <c r="N900"/>
  <c r="M900"/>
  <c r="L900"/>
  <c r="P900" s="1"/>
  <c r="K900"/>
  <c r="J900"/>
  <c r="O899"/>
  <c r="N899"/>
  <c r="M899"/>
  <c r="L899"/>
  <c r="P899" s="1"/>
  <c r="K899"/>
  <c r="J899"/>
  <c r="O898"/>
  <c r="N898"/>
  <c r="M898"/>
  <c r="L898"/>
  <c r="P898" s="1"/>
  <c r="K898"/>
  <c r="J898"/>
  <c r="O897"/>
  <c r="N897"/>
  <c r="M897"/>
  <c r="L897"/>
  <c r="P897" s="1"/>
  <c r="K897"/>
  <c r="J897"/>
  <c r="O896"/>
  <c r="N896"/>
  <c r="M896"/>
  <c r="L896"/>
  <c r="P896" s="1"/>
  <c r="K896"/>
  <c r="J896"/>
  <c r="O895"/>
  <c r="N895"/>
  <c r="M895"/>
  <c r="L895"/>
  <c r="P895" s="1"/>
  <c r="K895"/>
  <c r="J895"/>
  <c r="O894"/>
  <c r="N894"/>
  <c r="M894"/>
  <c r="L894"/>
  <c r="P894" s="1"/>
  <c r="K894"/>
  <c r="J894"/>
  <c r="O893"/>
  <c r="N893"/>
  <c r="M893"/>
  <c r="L893"/>
  <c r="P893" s="1"/>
  <c r="K893"/>
  <c r="J893"/>
  <c r="O892"/>
  <c r="N892"/>
  <c r="M892"/>
  <c r="L892"/>
  <c r="P892" s="1"/>
  <c r="K892"/>
  <c r="J892"/>
  <c r="O891"/>
  <c r="N891"/>
  <c r="M891"/>
  <c r="L891"/>
  <c r="P891" s="1"/>
  <c r="K891"/>
  <c r="J891"/>
  <c r="O890"/>
  <c r="N890"/>
  <c r="M890"/>
  <c r="L890"/>
  <c r="P890" s="1"/>
  <c r="K890"/>
  <c r="J890"/>
  <c r="O889"/>
  <c r="N889"/>
  <c r="M889"/>
  <c r="L889"/>
  <c r="P889" s="1"/>
  <c r="K889"/>
  <c r="J889"/>
  <c r="O888"/>
  <c r="N888"/>
  <c r="M888"/>
  <c r="L888"/>
  <c r="P888" s="1"/>
  <c r="K888"/>
  <c r="J888"/>
  <c r="O887"/>
  <c r="N887"/>
  <c r="M887"/>
  <c r="L887"/>
  <c r="P887" s="1"/>
  <c r="K887"/>
  <c r="J887"/>
  <c r="O886"/>
  <c r="N886"/>
  <c r="M886"/>
  <c r="L886"/>
  <c r="P886" s="1"/>
  <c r="K886"/>
  <c r="J886"/>
  <c r="O885"/>
  <c r="N885"/>
  <c r="M885"/>
  <c r="L885"/>
  <c r="P885" s="1"/>
  <c r="K885"/>
  <c r="J885"/>
  <c r="O884"/>
  <c r="N884"/>
  <c r="M884"/>
  <c r="L884"/>
  <c r="P884" s="1"/>
  <c r="K884"/>
  <c r="J884"/>
  <c r="O883"/>
  <c r="N883"/>
  <c r="M883"/>
  <c r="L883"/>
  <c r="P883" s="1"/>
  <c r="K883"/>
  <c r="J883"/>
  <c r="O882"/>
  <c r="N882"/>
  <c r="M882"/>
  <c r="L882"/>
  <c r="P882" s="1"/>
  <c r="K882"/>
  <c r="J882"/>
  <c r="O881"/>
  <c r="N881"/>
  <c r="M881"/>
  <c r="L881"/>
  <c r="P881" s="1"/>
  <c r="K881"/>
  <c r="J881"/>
  <c r="O880"/>
  <c r="N880"/>
  <c r="M880"/>
  <c r="L880"/>
  <c r="P880" s="1"/>
  <c r="K880"/>
  <c r="J880"/>
  <c r="O879"/>
  <c r="N879"/>
  <c r="M879"/>
  <c r="L879"/>
  <c r="P879" s="1"/>
  <c r="K879"/>
  <c r="J879"/>
  <c r="O878"/>
  <c r="N878"/>
  <c r="M878"/>
  <c r="L878"/>
  <c r="P878" s="1"/>
  <c r="K878"/>
  <c r="J878"/>
  <c r="O877"/>
  <c r="N877"/>
  <c r="M877"/>
  <c r="L877"/>
  <c r="P877" s="1"/>
  <c r="K877"/>
  <c r="J877"/>
  <c r="O876"/>
  <c r="N876"/>
  <c r="M876"/>
  <c r="L876"/>
  <c r="P876" s="1"/>
  <c r="K876"/>
  <c r="J876"/>
  <c r="O875"/>
  <c r="N875"/>
  <c r="M875"/>
  <c r="L875"/>
  <c r="P875" s="1"/>
  <c r="K875"/>
  <c r="J875"/>
  <c r="O874"/>
  <c r="N874"/>
  <c r="M874"/>
  <c r="L874"/>
  <c r="P874" s="1"/>
  <c r="K874"/>
  <c r="J874"/>
  <c r="O873"/>
  <c r="N873"/>
  <c r="M873"/>
  <c r="L873"/>
  <c r="P873" s="1"/>
  <c r="K873"/>
  <c r="J873"/>
  <c r="O872"/>
  <c r="N872"/>
  <c r="M872"/>
  <c r="L872"/>
  <c r="P872" s="1"/>
  <c r="K872"/>
  <c r="J872"/>
  <c r="O871"/>
  <c r="N871"/>
  <c r="M871"/>
  <c r="L871"/>
  <c r="P871" s="1"/>
  <c r="K871"/>
  <c r="J871"/>
  <c r="O870"/>
  <c r="N870"/>
  <c r="M870"/>
  <c r="L870"/>
  <c r="P870" s="1"/>
  <c r="K870"/>
  <c r="J870"/>
  <c r="O869"/>
  <c r="N869"/>
  <c r="M869"/>
  <c r="L869"/>
  <c r="P869" s="1"/>
  <c r="K869"/>
  <c r="J869"/>
  <c r="O868"/>
  <c r="N868"/>
  <c r="M868"/>
  <c r="L868"/>
  <c r="P868" s="1"/>
  <c r="K868"/>
  <c r="J868"/>
  <c r="O867"/>
  <c r="N867"/>
  <c r="M867"/>
  <c r="L867"/>
  <c r="P867" s="1"/>
  <c r="K867"/>
  <c r="J867"/>
  <c r="O866"/>
  <c r="N866"/>
  <c r="M866"/>
  <c r="L866"/>
  <c r="P866" s="1"/>
  <c r="K866"/>
  <c r="J866"/>
  <c r="O865"/>
  <c r="N865"/>
  <c r="M865"/>
  <c r="L865"/>
  <c r="P865" s="1"/>
  <c r="K865"/>
  <c r="J865"/>
  <c r="O864"/>
  <c r="N864"/>
  <c r="M864"/>
  <c r="L864"/>
  <c r="P864" s="1"/>
  <c r="K864"/>
  <c r="J864"/>
  <c r="O863"/>
  <c r="N863"/>
  <c r="M863"/>
  <c r="L863"/>
  <c r="P863" s="1"/>
  <c r="K863"/>
  <c r="J863"/>
  <c r="O862"/>
  <c r="N862"/>
  <c r="M862"/>
  <c r="L862"/>
  <c r="P862" s="1"/>
  <c r="K862"/>
  <c r="J862"/>
  <c r="O861"/>
  <c r="N861"/>
  <c r="M861"/>
  <c r="L861"/>
  <c r="P861" s="1"/>
  <c r="K861"/>
  <c r="J861"/>
  <c r="O860"/>
  <c r="N860"/>
  <c r="M860"/>
  <c r="L860"/>
  <c r="P860" s="1"/>
  <c r="K860"/>
  <c r="J860"/>
  <c r="O859"/>
  <c r="N859"/>
  <c r="M859"/>
  <c r="L859"/>
  <c r="P859" s="1"/>
  <c r="K859"/>
  <c r="J859"/>
  <c r="O858"/>
  <c r="N858"/>
  <c r="M858"/>
  <c r="L858"/>
  <c r="P858" s="1"/>
  <c r="K858"/>
  <c r="J858"/>
  <c r="O857"/>
  <c r="N857"/>
  <c r="M857"/>
  <c r="L857"/>
  <c r="P857" s="1"/>
  <c r="K857"/>
  <c r="J857"/>
  <c r="O856"/>
  <c r="N856"/>
  <c r="M856"/>
  <c r="L856"/>
  <c r="P856" s="1"/>
  <c r="K856"/>
  <c r="J856"/>
  <c r="O855"/>
  <c r="N855"/>
  <c r="M855"/>
  <c r="L855"/>
  <c r="P855" s="1"/>
  <c r="K855"/>
  <c r="J855"/>
  <c r="O854"/>
  <c r="N854"/>
  <c r="M854"/>
  <c r="L854"/>
  <c r="P854" s="1"/>
  <c r="K854"/>
  <c r="J854"/>
  <c r="O853"/>
  <c r="N853"/>
  <c r="M853"/>
  <c r="L853"/>
  <c r="P853" s="1"/>
  <c r="K853"/>
  <c r="J853"/>
  <c r="O852"/>
  <c r="N852"/>
  <c r="M852"/>
  <c r="L852"/>
  <c r="P852" s="1"/>
  <c r="K852"/>
  <c r="J852"/>
  <c r="O851"/>
  <c r="N851"/>
  <c r="M851"/>
  <c r="L851"/>
  <c r="P851" s="1"/>
  <c r="K851"/>
  <c r="J851"/>
  <c r="O850"/>
  <c r="N850"/>
  <c r="M850"/>
  <c r="L850"/>
  <c r="P850" s="1"/>
  <c r="K850"/>
  <c r="J850"/>
  <c r="O849"/>
  <c r="N849"/>
  <c r="M849"/>
  <c r="L849"/>
  <c r="P849" s="1"/>
  <c r="K849"/>
  <c r="J849"/>
  <c r="O848"/>
  <c r="N848"/>
  <c r="M848"/>
  <c r="L848"/>
  <c r="P848" s="1"/>
  <c r="K848"/>
  <c r="J848"/>
  <c r="O847"/>
  <c r="N847"/>
  <c r="M847"/>
  <c r="L847"/>
  <c r="P847" s="1"/>
  <c r="K847"/>
  <c r="J847"/>
  <c r="O846"/>
  <c r="N846"/>
  <c r="M846"/>
  <c r="L846"/>
  <c r="P846" s="1"/>
  <c r="K846"/>
  <c r="J846"/>
  <c r="O845"/>
  <c r="N845"/>
  <c r="M845"/>
  <c r="L845"/>
  <c r="P845" s="1"/>
  <c r="K845"/>
  <c r="J845"/>
  <c r="O844"/>
  <c r="N844"/>
  <c r="M844"/>
  <c r="L844"/>
  <c r="P844" s="1"/>
  <c r="K844"/>
  <c r="J844"/>
  <c r="O843"/>
  <c r="N843"/>
  <c r="M843"/>
  <c r="L843"/>
  <c r="P843" s="1"/>
  <c r="K843"/>
  <c r="J843"/>
  <c r="O842"/>
  <c r="N842"/>
  <c r="M842"/>
  <c r="L842"/>
  <c r="P842" s="1"/>
  <c r="K842"/>
  <c r="J842"/>
  <c r="O841"/>
  <c r="N841"/>
  <c r="M841"/>
  <c r="L841"/>
  <c r="P841" s="1"/>
  <c r="K841"/>
  <c r="J841"/>
  <c r="O840"/>
  <c r="N840"/>
  <c r="M840"/>
  <c r="L840"/>
  <c r="P840" s="1"/>
  <c r="K840"/>
  <c r="J840"/>
  <c r="O839"/>
  <c r="N839"/>
  <c r="M839"/>
  <c r="L839"/>
  <c r="P839" s="1"/>
  <c r="K839"/>
  <c r="J839"/>
  <c r="O838"/>
  <c r="N838"/>
  <c r="M838"/>
  <c r="L838"/>
  <c r="P838" s="1"/>
  <c r="K838"/>
  <c r="J838"/>
  <c r="O837"/>
  <c r="N837"/>
  <c r="M837"/>
  <c r="L837"/>
  <c r="P837" s="1"/>
  <c r="K837"/>
  <c r="J837"/>
  <c r="O836"/>
  <c r="N836"/>
  <c r="M836"/>
  <c r="L836"/>
  <c r="P836" s="1"/>
  <c r="K836"/>
  <c r="J836"/>
  <c r="O835"/>
  <c r="N835"/>
  <c r="M835"/>
  <c r="L835"/>
  <c r="P835" s="1"/>
  <c r="K835"/>
  <c r="J835"/>
  <c r="O834"/>
  <c r="N834"/>
  <c r="M834"/>
  <c r="L834"/>
  <c r="P834" s="1"/>
  <c r="K834"/>
  <c r="J834"/>
  <c r="O833"/>
  <c r="N833"/>
  <c r="M833"/>
  <c r="L833"/>
  <c r="P833" s="1"/>
  <c r="K833"/>
  <c r="J833"/>
  <c r="O832"/>
  <c r="N832"/>
  <c r="M832"/>
  <c r="L832"/>
  <c r="P832" s="1"/>
  <c r="K832"/>
  <c r="J832"/>
  <c r="O831"/>
  <c r="N831"/>
  <c r="M831"/>
  <c r="L831"/>
  <c r="P831" s="1"/>
  <c r="K831"/>
  <c r="J831"/>
  <c r="O830"/>
  <c r="N830"/>
  <c r="M830"/>
  <c r="L830"/>
  <c r="P830" s="1"/>
  <c r="K830"/>
  <c r="J830"/>
  <c r="O829"/>
  <c r="N829"/>
  <c r="M829"/>
  <c r="L829"/>
  <c r="P829" s="1"/>
  <c r="K829"/>
  <c r="J829"/>
  <c r="O828"/>
  <c r="N828"/>
  <c r="M828"/>
  <c r="L828"/>
  <c r="P828" s="1"/>
  <c r="K828"/>
  <c r="J828"/>
  <c r="O827"/>
  <c r="N827"/>
  <c r="M827"/>
  <c r="L827"/>
  <c r="P827" s="1"/>
  <c r="K827"/>
  <c r="J827"/>
  <c r="O826"/>
  <c r="N826"/>
  <c r="M826"/>
  <c r="L826"/>
  <c r="P826" s="1"/>
  <c r="K826"/>
  <c r="J826"/>
  <c r="O825"/>
  <c r="N825"/>
  <c r="M825"/>
  <c r="L825"/>
  <c r="P825" s="1"/>
  <c r="K825"/>
  <c r="J825"/>
  <c r="O824"/>
  <c r="N824"/>
  <c r="M824"/>
  <c r="L824"/>
  <c r="P824" s="1"/>
  <c r="K824"/>
  <c r="J824"/>
  <c r="O823"/>
  <c r="N823"/>
  <c r="M823"/>
  <c r="L823"/>
  <c r="P823" s="1"/>
  <c r="K823"/>
  <c r="J823"/>
  <c r="O822"/>
  <c r="N822"/>
  <c r="M822"/>
  <c r="L822"/>
  <c r="P822" s="1"/>
  <c r="K822"/>
  <c r="J822"/>
  <c r="O821"/>
  <c r="N821"/>
  <c r="M821"/>
  <c r="L821"/>
  <c r="P821" s="1"/>
  <c r="K821"/>
  <c r="J821"/>
  <c r="O820"/>
  <c r="N820"/>
  <c r="M820"/>
  <c r="L820"/>
  <c r="P820" s="1"/>
  <c r="K820"/>
  <c r="J820"/>
  <c r="O819"/>
  <c r="N819"/>
  <c r="M819"/>
  <c r="L819"/>
  <c r="P819" s="1"/>
  <c r="K819"/>
  <c r="J819"/>
  <c r="O818"/>
  <c r="N818"/>
  <c r="M818"/>
  <c r="L818"/>
  <c r="P818" s="1"/>
  <c r="K818"/>
  <c r="J818"/>
  <c r="O817"/>
  <c r="N817"/>
  <c r="M817"/>
  <c r="L817"/>
  <c r="P817" s="1"/>
  <c r="K817"/>
  <c r="J817"/>
  <c r="O816"/>
  <c r="N816"/>
  <c r="M816"/>
  <c r="L816"/>
  <c r="P816" s="1"/>
  <c r="K816"/>
  <c r="J816"/>
  <c r="O815"/>
  <c r="N815"/>
  <c r="M815"/>
  <c r="L815"/>
  <c r="P815" s="1"/>
  <c r="K815"/>
  <c r="J815"/>
  <c r="O814"/>
  <c r="N814"/>
  <c r="M814"/>
  <c r="L814"/>
  <c r="P814" s="1"/>
  <c r="K814"/>
  <c r="J814"/>
  <c r="O813"/>
  <c r="N813"/>
  <c r="M813"/>
  <c r="L813"/>
  <c r="P813" s="1"/>
  <c r="K813"/>
  <c r="J813"/>
  <c r="O812"/>
  <c r="N812"/>
  <c r="M812"/>
  <c r="L812"/>
  <c r="P812" s="1"/>
  <c r="K812"/>
  <c r="J812"/>
  <c r="O811"/>
  <c r="N811"/>
  <c r="M811"/>
  <c r="L811"/>
  <c r="P811" s="1"/>
  <c r="K811"/>
  <c r="J811"/>
  <c r="O810"/>
  <c r="N810"/>
  <c r="M810"/>
  <c r="L810"/>
  <c r="P810" s="1"/>
  <c r="K810"/>
  <c r="J810"/>
  <c r="O809"/>
  <c r="N809"/>
  <c r="M809"/>
  <c r="L809"/>
  <c r="P809" s="1"/>
  <c r="K809"/>
  <c r="J809"/>
  <c r="O808"/>
  <c r="N808"/>
  <c r="M808"/>
  <c r="L808"/>
  <c r="P808" s="1"/>
  <c r="K808"/>
  <c r="J808"/>
  <c r="O807"/>
  <c r="N807"/>
  <c r="M807"/>
  <c r="L807"/>
  <c r="P807" s="1"/>
  <c r="K807"/>
  <c r="J807"/>
  <c r="O806"/>
  <c r="N806"/>
  <c r="M806"/>
  <c r="L806"/>
  <c r="P806" s="1"/>
  <c r="K806"/>
  <c r="J806"/>
  <c r="O805"/>
  <c r="N805"/>
  <c r="M805"/>
  <c r="L805"/>
  <c r="P805" s="1"/>
  <c r="K805"/>
  <c r="J805"/>
  <c r="O804"/>
  <c r="N804"/>
  <c r="M804"/>
  <c r="L804"/>
  <c r="P804" s="1"/>
  <c r="K804"/>
  <c r="J804"/>
  <c r="O803"/>
  <c r="N803"/>
  <c r="M803"/>
  <c r="L803"/>
  <c r="P803" s="1"/>
  <c r="K803"/>
  <c r="J803"/>
  <c r="O802"/>
  <c r="N802"/>
  <c r="M802"/>
  <c r="L802"/>
  <c r="P802" s="1"/>
  <c r="K802"/>
  <c r="J802"/>
  <c r="O801"/>
  <c r="N801"/>
  <c r="M801"/>
  <c r="L801"/>
  <c r="P801" s="1"/>
  <c r="K801"/>
  <c r="J801"/>
  <c r="O800"/>
  <c r="N800"/>
  <c r="M800"/>
  <c r="L800"/>
  <c r="P800" s="1"/>
  <c r="K800"/>
  <c r="J800"/>
  <c r="O799"/>
  <c r="N799"/>
  <c r="M799"/>
  <c r="L799"/>
  <c r="P799" s="1"/>
  <c r="K799"/>
  <c r="J799"/>
  <c r="O798"/>
  <c r="N798"/>
  <c r="M798"/>
  <c r="L798"/>
  <c r="P798" s="1"/>
  <c r="K798"/>
  <c r="J798"/>
  <c r="O797"/>
  <c r="N797"/>
  <c r="M797"/>
  <c r="L797"/>
  <c r="P797" s="1"/>
  <c r="K797"/>
  <c r="J797"/>
  <c r="O796"/>
  <c r="N796"/>
  <c r="M796"/>
  <c r="L796"/>
  <c r="P796" s="1"/>
  <c r="K796"/>
  <c r="J796"/>
  <c r="O795"/>
  <c r="N795"/>
  <c r="M795"/>
  <c r="L795"/>
  <c r="P795" s="1"/>
  <c r="K795"/>
  <c r="J795"/>
  <c r="O794"/>
  <c r="N794"/>
  <c r="M794"/>
  <c r="L794"/>
  <c r="P794" s="1"/>
  <c r="K794"/>
  <c r="J794"/>
  <c r="O793"/>
  <c r="N793"/>
  <c r="M793"/>
  <c r="L793"/>
  <c r="P793" s="1"/>
  <c r="K793"/>
  <c r="J793"/>
  <c r="O792"/>
  <c r="N792"/>
  <c r="M792"/>
  <c r="L792"/>
  <c r="P792" s="1"/>
  <c r="K792"/>
  <c r="J792"/>
  <c r="O791"/>
  <c r="N791"/>
  <c r="M791"/>
  <c r="L791"/>
  <c r="P791" s="1"/>
  <c r="K791"/>
  <c r="J791"/>
  <c r="O790"/>
  <c r="N790"/>
  <c r="M790"/>
  <c r="L790"/>
  <c r="P790" s="1"/>
  <c r="K790"/>
  <c r="J790"/>
  <c r="O789"/>
  <c r="N789"/>
  <c r="M789"/>
  <c r="L789"/>
  <c r="P789" s="1"/>
  <c r="K789"/>
  <c r="J789"/>
  <c r="O788"/>
  <c r="N788"/>
  <c r="M788"/>
  <c r="L788"/>
  <c r="P788" s="1"/>
  <c r="K788"/>
  <c r="J788"/>
  <c r="O787"/>
  <c r="N787"/>
  <c r="M787"/>
  <c r="L787"/>
  <c r="P787" s="1"/>
  <c r="K787"/>
  <c r="J787"/>
  <c r="O786"/>
  <c r="N786"/>
  <c r="M786"/>
  <c r="L786"/>
  <c r="P786" s="1"/>
  <c r="K786"/>
  <c r="J786"/>
  <c r="O785"/>
  <c r="N785"/>
  <c r="M785"/>
  <c r="L785"/>
  <c r="P785" s="1"/>
  <c r="K785"/>
  <c r="J785"/>
  <c r="O784"/>
  <c r="N784"/>
  <c r="M784"/>
  <c r="L784"/>
  <c r="P784" s="1"/>
  <c r="K784"/>
  <c r="J784"/>
  <c r="O783"/>
  <c r="N783"/>
  <c r="M783"/>
  <c r="L783"/>
  <c r="P783" s="1"/>
  <c r="K783"/>
  <c r="J783"/>
  <c r="O782"/>
  <c r="N782"/>
  <c r="M782"/>
  <c r="L782"/>
  <c r="P782" s="1"/>
  <c r="K782"/>
  <c r="J782"/>
  <c r="O781"/>
  <c r="N781"/>
  <c r="M781"/>
  <c r="L781"/>
  <c r="P781" s="1"/>
  <c r="K781"/>
  <c r="J781"/>
  <c r="O780"/>
  <c r="N780"/>
  <c r="M780"/>
  <c r="L780"/>
  <c r="P780" s="1"/>
  <c r="K780"/>
  <c r="J780"/>
  <c r="O779"/>
  <c r="N779"/>
  <c r="M779"/>
  <c r="L779"/>
  <c r="P779" s="1"/>
  <c r="K779"/>
  <c r="J779"/>
  <c r="O778"/>
  <c r="N778"/>
  <c r="M778"/>
  <c r="L778"/>
  <c r="P778" s="1"/>
  <c r="K778"/>
  <c r="J778"/>
  <c r="O777"/>
  <c r="N777"/>
  <c r="M777"/>
  <c r="L777"/>
  <c r="P777" s="1"/>
  <c r="K777"/>
  <c r="J777"/>
  <c r="O776"/>
  <c r="N776"/>
  <c r="M776"/>
  <c r="L776"/>
  <c r="P776" s="1"/>
  <c r="K776"/>
  <c r="J776"/>
  <c r="O775"/>
  <c r="N775"/>
  <c r="M775"/>
  <c r="L775"/>
  <c r="P775" s="1"/>
  <c r="K775"/>
  <c r="J775"/>
  <c r="O774"/>
  <c r="N774"/>
  <c r="M774"/>
  <c r="L774"/>
  <c r="P774" s="1"/>
  <c r="K774"/>
  <c r="J774"/>
  <c r="O773"/>
  <c r="N773"/>
  <c r="M773"/>
  <c r="L773"/>
  <c r="P773" s="1"/>
  <c r="K773"/>
  <c r="J773"/>
  <c r="O772"/>
  <c r="N772"/>
  <c r="M772"/>
  <c r="L772"/>
  <c r="P772" s="1"/>
  <c r="K772"/>
  <c r="J772"/>
  <c r="O771"/>
  <c r="N771"/>
  <c r="M771"/>
  <c r="L771"/>
  <c r="P771" s="1"/>
  <c r="K771"/>
  <c r="J771"/>
  <c r="O770"/>
  <c r="N770"/>
  <c r="M770"/>
  <c r="L770"/>
  <c r="P770" s="1"/>
  <c r="K770"/>
  <c r="J770"/>
  <c r="O769"/>
  <c r="N769"/>
  <c r="M769"/>
  <c r="L769"/>
  <c r="P769" s="1"/>
  <c r="K769"/>
  <c r="J769"/>
  <c r="O768"/>
  <c r="N768"/>
  <c r="M768"/>
  <c r="L768"/>
  <c r="P768" s="1"/>
  <c r="K768"/>
  <c r="J768"/>
  <c r="O767"/>
  <c r="N767"/>
  <c r="M767"/>
  <c r="L767"/>
  <c r="P767" s="1"/>
  <c r="K767"/>
  <c r="J767"/>
  <c r="O766"/>
  <c r="N766"/>
  <c r="M766"/>
  <c r="L766"/>
  <c r="P766" s="1"/>
  <c r="K766"/>
  <c r="J766"/>
  <c r="O765"/>
  <c r="N765"/>
  <c r="M765"/>
  <c r="L765"/>
  <c r="P765" s="1"/>
  <c r="K765"/>
  <c r="J765"/>
  <c r="O764"/>
  <c r="N764"/>
  <c r="M764"/>
  <c r="L764"/>
  <c r="P764" s="1"/>
  <c r="K764"/>
  <c r="J764"/>
  <c r="O763"/>
  <c r="N763"/>
  <c r="M763"/>
  <c r="L763"/>
  <c r="P763" s="1"/>
  <c r="K763"/>
  <c r="J763"/>
  <c r="O762"/>
  <c r="N762"/>
  <c r="M762"/>
  <c r="L762"/>
  <c r="P762" s="1"/>
  <c r="K762"/>
  <c r="J762"/>
  <c r="O761"/>
  <c r="N761"/>
  <c r="M761"/>
  <c r="L761"/>
  <c r="P761" s="1"/>
  <c r="K761"/>
  <c r="J761"/>
  <c r="O760"/>
  <c r="N760"/>
  <c r="M760"/>
  <c r="L760"/>
  <c r="P760" s="1"/>
  <c r="K760"/>
  <c r="J760"/>
  <c r="O759"/>
  <c r="N759"/>
  <c r="M759"/>
  <c r="L759"/>
  <c r="P759" s="1"/>
  <c r="K759"/>
  <c r="J759"/>
  <c r="O758"/>
  <c r="N758"/>
  <c r="M758"/>
  <c r="L758"/>
  <c r="P758" s="1"/>
  <c r="K758"/>
  <c r="J758"/>
  <c r="O757"/>
  <c r="N757"/>
  <c r="M757"/>
  <c r="L757"/>
  <c r="P757" s="1"/>
  <c r="K757"/>
  <c r="J757"/>
  <c r="O756"/>
  <c r="N756"/>
  <c r="M756"/>
  <c r="L756"/>
  <c r="P756" s="1"/>
  <c r="K756"/>
  <c r="J756"/>
  <c r="O755"/>
  <c r="N755"/>
  <c r="M755"/>
  <c r="L755"/>
  <c r="P755" s="1"/>
  <c r="K755"/>
  <c r="J755"/>
  <c r="O754"/>
  <c r="N754"/>
  <c r="M754"/>
  <c r="L754"/>
  <c r="P754" s="1"/>
  <c r="K754"/>
  <c r="J754"/>
  <c r="O753"/>
  <c r="N753"/>
  <c r="M753"/>
  <c r="L753"/>
  <c r="P753" s="1"/>
  <c r="K753"/>
  <c r="J753"/>
  <c r="O752"/>
  <c r="N752"/>
  <c r="M752"/>
  <c r="L752"/>
  <c r="P752" s="1"/>
  <c r="K752"/>
  <c r="J752"/>
  <c r="O751"/>
  <c r="N751"/>
  <c r="M751"/>
  <c r="L751"/>
  <c r="P751" s="1"/>
  <c r="K751"/>
  <c r="J751"/>
  <c r="O750"/>
  <c r="N750"/>
  <c r="M750"/>
  <c r="L750"/>
  <c r="P750" s="1"/>
  <c r="K750"/>
  <c r="J750"/>
  <c r="O749"/>
  <c r="N749"/>
  <c r="M749"/>
  <c r="L749"/>
  <c r="P749" s="1"/>
  <c r="K749"/>
  <c r="J749"/>
  <c r="O748"/>
  <c r="N748"/>
  <c r="M748"/>
  <c r="L748"/>
  <c r="P748" s="1"/>
  <c r="K748"/>
  <c r="J748"/>
  <c r="O747"/>
  <c r="N747"/>
  <c r="M747"/>
  <c r="L747"/>
  <c r="P747" s="1"/>
  <c r="K747"/>
  <c r="J747"/>
  <c r="O746"/>
  <c r="N746"/>
  <c r="M746"/>
  <c r="L746"/>
  <c r="P746" s="1"/>
  <c r="K746"/>
  <c r="J746"/>
  <c r="O745"/>
  <c r="N745"/>
  <c r="M745"/>
  <c r="L745"/>
  <c r="P745" s="1"/>
  <c r="K745"/>
  <c r="J745"/>
  <c r="O744"/>
  <c r="N744"/>
  <c r="M744"/>
  <c r="L744"/>
  <c r="P744" s="1"/>
  <c r="K744"/>
  <c r="J744"/>
  <c r="O743"/>
  <c r="N743"/>
  <c r="M743"/>
  <c r="L743"/>
  <c r="P743" s="1"/>
  <c r="K743"/>
  <c r="J743"/>
  <c r="O742"/>
  <c r="N742"/>
  <c r="M742"/>
  <c r="L742"/>
  <c r="P742" s="1"/>
  <c r="K742"/>
  <c r="J742"/>
  <c r="O741"/>
  <c r="N741"/>
  <c r="M741"/>
  <c r="L741"/>
  <c r="P741" s="1"/>
  <c r="K741"/>
  <c r="J741"/>
  <c r="O740"/>
  <c r="N740"/>
  <c r="M740"/>
  <c r="L740"/>
  <c r="P740" s="1"/>
  <c r="K740"/>
  <c r="J740"/>
  <c r="O739"/>
  <c r="N739"/>
  <c r="M739"/>
  <c r="L739"/>
  <c r="P739" s="1"/>
  <c r="K739"/>
  <c r="J739"/>
  <c r="O738"/>
  <c r="N738"/>
  <c r="M738"/>
  <c r="L738"/>
  <c r="P738" s="1"/>
  <c r="K738"/>
  <c r="J738"/>
  <c r="O737"/>
  <c r="N737"/>
  <c r="M737"/>
  <c r="L737"/>
  <c r="P737" s="1"/>
  <c r="K737"/>
  <c r="J737"/>
  <c r="O736"/>
  <c r="N736"/>
  <c r="M736"/>
  <c r="L736"/>
  <c r="P736" s="1"/>
  <c r="K736"/>
  <c r="J736"/>
  <c r="O735"/>
  <c r="N735"/>
  <c r="M735"/>
  <c r="L735"/>
  <c r="P735" s="1"/>
  <c r="K735"/>
  <c r="J735"/>
  <c r="O734"/>
  <c r="N734"/>
  <c r="M734"/>
  <c r="L734"/>
  <c r="P734" s="1"/>
  <c r="K734"/>
  <c r="J734"/>
  <c r="O733"/>
  <c r="N733"/>
  <c r="M733"/>
  <c r="L733"/>
  <c r="P733" s="1"/>
  <c r="K733"/>
  <c r="J733"/>
  <c r="O732"/>
  <c r="N732"/>
  <c r="M732"/>
  <c r="L732"/>
  <c r="P732" s="1"/>
  <c r="K732"/>
  <c r="J732"/>
  <c r="O731"/>
  <c r="N731"/>
  <c r="M731"/>
  <c r="L731"/>
  <c r="P731" s="1"/>
  <c r="K731"/>
  <c r="J731"/>
  <c r="O730"/>
  <c r="N730"/>
  <c r="M730"/>
  <c r="L730"/>
  <c r="P730" s="1"/>
  <c r="K730"/>
  <c r="J730"/>
  <c r="O729"/>
  <c r="N729"/>
  <c r="M729"/>
  <c r="L729"/>
  <c r="P729" s="1"/>
  <c r="K729"/>
  <c r="J729"/>
  <c r="O728"/>
  <c r="N728"/>
  <c r="M728"/>
  <c r="L728"/>
  <c r="P728" s="1"/>
  <c r="K728"/>
  <c r="J728"/>
  <c r="O727"/>
  <c r="N727"/>
  <c r="M727"/>
  <c r="L727"/>
  <c r="P727" s="1"/>
  <c r="K727"/>
  <c r="J727"/>
  <c r="O726"/>
  <c r="N726"/>
  <c r="M726"/>
  <c r="L726"/>
  <c r="P726" s="1"/>
  <c r="K726"/>
  <c r="J726"/>
  <c r="O725"/>
  <c r="N725"/>
  <c r="M725"/>
  <c r="L725"/>
  <c r="P725" s="1"/>
  <c r="K725"/>
  <c r="J725"/>
  <c r="O724"/>
  <c r="N724"/>
  <c r="M724"/>
  <c r="L724"/>
  <c r="P724" s="1"/>
  <c r="K724"/>
  <c r="J724"/>
  <c r="O723"/>
  <c r="N723"/>
  <c r="M723"/>
  <c r="L723"/>
  <c r="P723" s="1"/>
  <c r="K723"/>
  <c r="J723"/>
  <c r="O722"/>
  <c r="N722"/>
  <c r="M722"/>
  <c r="L722"/>
  <c r="P722" s="1"/>
  <c r="K722"/>
  <c r="J722"/>
  <c r="O721"/>
  <c r="N721"/>
  <c r="M721"/>
  <c r="L721"/>
  <c r="P721" s="1"/>
  <c r="K721"/>
  <c r="J721"/>
  <c r="O720"/>
  <c r="N720"/>
  <c r="M720"/>
  <c r="L720"/>
  <c r="P720" s="1"/>
  <c r="K720"/>
  <c r="J720"/>
  <c r="O719"/>
  <c r="N719"/>
  <c r="M719"/>
  <c r="L719"/>
  <c r="P719" s="1"/>
  <c r="K719"/>
  <c r="J719"/>
  <c r="O718"/>
  <c r="N718"/>
  <c r="M718"/>
  <c r="L718"/>
  <c r="P718" s="1"/>
  <c r="K718"/>
  <c r="J718"/>
  <c r="O717"/>
  <c r="N717"/>
  <c r="M717"/>
  <c r="L717"/>
  <c r="P717" s="1"/>
  <c r="K717"/>
  <c r="J717"/>
  <c r="O716"/>
  <c r="N716"/>
  <c r="M716"/>
  <c r="L716"/>
  <c r="P716" s="1"/>
  <c r="K716"/>
  <c r="J716"/>
  <c r="O715"/>
  <c r="N715"/>
  <c r="M715"/>
  <c r="L715"/>
  <c r="P715" s="1"/>
  <c r="K715"/>
  <c r="J715"/>
  <c r="O714"/>
  <c r="N714"/>
  <c r="M714"/>
  <c r="L714"/>
  <c r="P714" s="1"/>
  <c r="K714"/>
  <c r="J714"/>
  <c r="O713"/>
  <c r="N713"/>
  <c r="M713"/>
  <c r="L713"/>
  <c r="P713" s="1"/>
  <c r="K713"/>
  <c r="J713"/>
  <c r="O712"/>
  <c r="N712"/>
  <c r="M712"/>
  <c r="L712"/>
  <c r="P712" s="1"/>
  <c r="K712"/>
  <c r="J712"/>
  <c r="O711"/>
  <c r="N711"/>
  <c r="M711"/>
  <c r="L711"/>
  <c r="P711" s="1"/>
  <c r="K711"/>
  <c r="J711"/>
  <c r="O710"/>
  <c r="N710"/>
  <c r="M710"/>
  <c r="L710"/>
  <c r="P710" s="1"/>
  <c r="K710"/>
  <c r="J710"/>
  <c r="O709"/>
  <c r="N709"/>
  <c r="M709"/>
  <c r="L709"/>
  <c r="P709" s="1"/>
  <c r="K709"/>
  <c r="J709"/>
  <c r="O708"/>
  <c r="N708"/>
  <c r="M708"/>
  <c r="L708"/>
  <c r="P708" s="1"/>
  <c r="K708"/>
  <c r="J708"/>
  <c r="O707"/>
  <c r="N707"/>
  <c r="M707"/>
  <c r="L707"/>
  <c r="P707" s="1"/>
  <c r="K707"/>
  <c r="J707"/>
  <c r="O706"/>
  <c r="N706"/>
  <c r="M706"/>
  <c r="L706"/>
  <c r="P706" s="1"/>
  <c r="K706"/>
  <c r="J706"/>
  <c r="O705"/>
  <c r="N705"/>
  <c r="M705"/>
  <c r="L705"/>
  <c r="P705" s="1"/>
  <c r="K705"/>
  <c r="J705"/>
  <c r="O704"/>
  <c r="N704"/>
  <c r="M704"/>
  <c r="L704"/>
  <c r="P704" s="1"/>
  <c r="K704"/>
  <c r="J704"/>
  <c r="O703"/>
  <c r="N703"/>
  <c r="M703"/>
  <c r="L703"/>
  <c r="P703" s="1"/>
  <c r="K703"/>
  <c r="J703"/>
  <c r="O702"/>
  <c r="N702"/>
  <c r="M702"/>
  <c r="L702"/>
  <c r="P702" s="1"/>
  <c r="K702"/>
  <c r="J702"/>
  <c r="O701"/>
  <c r="N701"/>
  <c r="M701"/>
  <c r="L701"/>
  <c r="P701" s="1"/>
  <c r="K701"/>
  <c r="J701"/>
  <c r="O700"/>
  <c r="N700"/>
  <c r="M700"/>
  <c r="L700"/>
  <c r="P700" s="1"/>
  <c r="K700"/>
  <c r="J700"/>
  <c r="O699"/>
  <c r="N699"/>
  <c r="M699"/>
  <c r="L699"/>
  <c r="P699" s="1"/>
  <c r="K699"/>
  <c r="J699"/>
  <c r="O698"/>
  <c r="N698"/>
  <c r="M698"/>
  <c r="L698"/>
  <c r="P698" s="1"/>
  <c r="K698"/>
  <c r="J698"/>
  <c r="O697"/>
  <c r="N697"/>
  <c r="M697"/>
  <c r="L697"/>
  <c r="P697" s="1"/>
  <c r="K697"/>
  <c r="J697"/>
  <c r="O696"/>
  <c r="N696"/>
  <c r="M696"/>
  <c r="L696"/>
  <c r="P696" s="1"/>
  <c r="K696"/>
  <c r="J696"/>
  <c r="O695"/>
  <c r="N695"/>
  <c r="M695"/>
  <c r="L695"/>
  <c r="P695" s="1"/>
  <c r="K695"/>
  <c r="J695"/>
  <c r="O694"/>
  <c r="N694"/>
  <c r="M694"/>
  <c r="L694"/>
  <c r="P694" s="1"/>
  <c r="K694"/>
  <c r="J694"/>
  <c r="O693"/>
  <c r="N693"/>
  <c r="M693"/>
  <c r="L693"/>
  <c r="P693" s="1"/>
  <c r="K693"/>
  <c r="J693"/>
  <c r="O692"/>
  <c r="N692"/>
  <c r="M692"/>
  <c r="L692"/>
  <c r="P692" s="1"/>
  <c r="K692"/>
  <c r="J692"/>
  <c r="O691"/>
  <c r="N691"/>
  <c r="M691"/>
  <c r="L691"/>
  <c r="P691" s="1"/>
  <c r="K691"/>
  <c r="J691"/>
  <c r="O690"/>
  <c r="N690"/>
  <c r="M690"/>
  <c r="L690"/>
  <c r="P690" s="1"/>
  <c r="K690"/>
  <c r="J690"/>
  <c r="O689"/>
  <c r="N689"/>
  <c r="M689"/>
  <c r="L689"/>
  <c r="P689" s="1"/>
  <c r="K689"/>
  <c r="J689"/>
  <c r="O688"/>
  <c r="N688"/>
  <c r="M688"/>
  <c r="L688"/>
  <c r="P688" s="1"/>
  <c r="K688"/>
  <c r="J688"/>
  <c r="O687"/>
  <c r="N687"/>
  <c r="M687"/>
  <c r="L687"/>
  <c r="P687" s="1"/>
  <c r="K687"/>
  <c r="J687"/>
  <c r="O686"/>
  <c r="N686"/>
  <c r="M686"/>
  <c r="L686"/>
  <c r="P686" s="1"/>
  <c r="K686"/>
  <c r="J686"/>
  <c r="O685"/>
  <c r="N685"/>
  <c r="M685"/>
  <c r="L685"/>
  <c r="P685" s="1"/>
  <c r="K685"/>
  <c r="J685"/>
  <c r="O684"/>
  <c r="N684"/>
  <c r="M684"/>
  <c r="L684"/>
  <c r="P684" s="1"/>
  <c r="K684"/>
  <c r="J684"/>
  <c r="O683"/>
  <c r="N683"/>
  <c r="M683"/>
  <c r="L683"/>
  <c r="P683" s="1"/>
  <c r="K683"/>
  <c r="J683"/>
  <c r="O682"/>
  <c r="N682"/>
  <c r="M682"/>
  <c r="L682"/>
  <c r="P682" s="1"/>
  <c r="K682"/>
  <c r="J682"/>
  <c r="O681"/>
  <c r="N681"/>
  <c r="M681"/>
  <c r="L681"/>
  <c r="P681" s="1"/>
  <c r="K681"/>
  <c r="J681"/>
  <c r="O680"/>
  <c r="N680"/>
  <c r="M680"/>
  <c r="L680"/>
  <c r="P680" s="1"/>
  <c r="K680"/>
  <c r="J680"/>
  <c r="O679"/>
  <c r="N679"/>
  <c r="M679"/>
  <c r="L679"/>
  <c r="P679" s="1"/>
  <c r="K679"/>
  <c r="J679"/>
  <c r="O678"/>
  <c r="N678"/>
  <c r="M678"/>
  <c r="L678"/>
  <c r="P678" s="1"/>
  <c r="K678"/>
  <c r="J678"/>
  <c r="O677"/>
  <c r="N677"/>
  <c r="M677"/>
  <c r="L677"/>
  <c r="P677" s="1"/>
  <c r="K677"/>
  <c r="J677"/>
  <c r="O676"/>
  <c r="N676"/>
  <c r="M676"/>
  <c r="L676"/>
  <c r="P676" s="1"/>
  <c r="K676"/>
  <c r="J676"/>
  <c r="O675"/>
  <c r="N675"/>
  <c r="M675"/>
  <c r="L675"/>
  <c r="P675" s="1"/>
  <c r="K675"/>
  <c r="J675"/>
  <c r="O674"/>
  <c r="N674"/>
  <c r="M674"/>
  <c r="L674"/>
  <c r="P674" s="1"/>
  <c r="K674"/>
  <c r="J674"/>
  <c r="O673"/>
  <c r="N673"/>
  <c r="M673"/>
  <c r="L673"/>
  <c r="P673" s="1"/>
  <c r="K673"/>
  <c r="J673"/>
  <c r="O672"/>
  <c r="N672"/>
  <c r="M672"/>
  <c r="L672"/>
  <c r="P672" s="1"/>
  <c r="K672"/>
  <c r="J672"/>
  <c r="O671"/>
  <c r="N671"/>
  <c r="M671"/>
  <c r="L671"/>
  <c r="P671" s="1"/>
  <c r="K671"/>
  <c r="J671"/>
  <c r="O670"/>
  <c r="N670"/>
  <c r="M670"/>
  <c r="L670"/>
  <c r="P670" s="1"/>
  <c r="K670"/>
  <c r="J670"/>
  <c r="O669"/>
  <c r="N669"/>
  <c r="M669"/>
  <c r="L669"/>
  <c r="P669" s="1"/>
  <c r="K669"/>
  <c r="J669"/>
  <c r="O668"/>
  <c r="N668"/>
  <c r="M668"/>
  <c r="L668"/>
  <c r="P668" s="1"/>
  <c r="K668"/>
  <c r="J668"/>
  <c r="O667"/>
  <c r="N667"/>
  <c r="M667"/>
  <c r="L667"/>
  <c r="P667" s="1"/>
  <c r="K667"/>
  <c r="J667"/>
  <c r="O666"/>
  <c r="N666"/>
  <c r="M666"/>
  <c r="L666"/>
  <c r="P666" s="1"/>
  <c r="K666"/>
  <c r="J666"/>
  <c r="O665"/>
  <c r="N665"/>
  <c r="M665"/>
  <c r="L665"/>
  <c r="P665" s="1"/>
  <c r="K665"/>
  <c r="J665"/>
  <c r="O664"/>
  <c r="N664"/>
  <c r="M664"/>
  <c r="L664"/>
  <c r="P664" s="1"/>
  <c r="K664"/>
  <c r="J664"/>
  <c r="O663"/>
  <c r="N663"/>
  <c r="M663"/>
  <c r="L663"/>
  <c r="P663" s="1"/>
  <c r="K663"/>
  <c r="J663"/>
  <c r="O662"/>
  <c r="N662"/>
  <c r="M662"/>
  <c r="L662"/>
  <c r="P662" s="1"/>
  <c r="K662"/>
  <c r="J662"/>
  <c r="O661"/>
  <c r="N661"/>
  <c r="M661"/>
  <c r="L661"/>
  <c r="P661" s="1"/>
  <c r="K661"/>
  <c r="J661"/>
  <c r="O660"/>
  <c r="N660"/>
  <c r="M660"/>
  <c r="L660"/>
  <c r="P660" s="1"/>
  <c r="K660"/>
  <c r="J660"/>
  <c r="O659"/>
  <c r="N659"/>
  <c r="M659"/>
  <c r="L659"/>
  <c r="P659" s="1"/>
  <c r="K659"/>
  <c r="J659"/>
  <c r="O658"/>
  <c r="N658"/>
  <c r="M658"/>
  <c r="L658"/>
  <c r="P658" s="1"/>
  <c r="K658"/>
  <c r="J658"/>
  <c r="O657"/>
  <c r="N657"/>
  <c r="M657"/>
  <c r="L657"/>
  <c r="P657" s="1"/>
  <c r="K657"/>
  <c r="J657"/>
  <c r="O656"/>
  <c r="N656"/>
  <c r="M656"/>
  <c r="L656"/>
  <c r="P656" s="1"/>
  <c r="K656"/>
  <c r="J656"/>
  <c r="O655"/>
  <c r="N655"/>
  <c r="M655"/>
  <c r="L655"/>
  <c r="P655" s="1"/>
  <c r="K655"/>
  <c r="J655"/>
  <c r="O654"/>
  <c r="N654"/>
  <c r="M654"/>
  <c r="L654"/>
  <c r="P654" s="1"/>
  <c r="K654"/>
  <c r="J654"/>
  <c r="O653"/>
  <c r="N653"/>
  <c r="M653"/>
  <c r="L653"/>
  <c r="P653" s="1"/>
  <c r="K653"/>
  <c r="J653"/>
  <c r="O652"/>
  <c r="N652"/>
  <c r="M652"/>
  <c r="L652"/>
  <c r="P652" s="1"/>
  <c r="K652"/>
  <c r="J652"/>
  <c r="O651"/>
  <c r="N651"/>
  <c r="M651"/>
  <c r="L651"/>
  <c r="P651" s="1"/>
  <c r="K651"/>
  <c r="J651"/>
  <c r="O650"/>
  <c r="N650"/>
  <c r="M650"/>
  <c r="L650"/>
  <c r="P650" s="1"/>
  <c r="K650"/>
  <c r="J650"/>
  <c r="O649"/>
  <c r="N649"/>
  <c r="M649"/>
  <c r="L649"/>
  <c r="P649" s="1"/>
  <c r="K649"/>
  <c r="J649"/>
  <c r="O648"/>
  <c r="N648"/>
  <c r="M648"/>
  <c r="L648"/>
  <c r="P648" s="1"/>
  <c r="K648"/>
  <c r="J648"/>
  <c r="O647"/>
  <c r="N647"/>
  <c r="M647"/>
  <c r="L647"/>
  <c r="P647" s="1"/>
  <c r="K647"/>
  <c r="J647"/>
  <c r="O646"/>
  <c r="N646"/>
  <c r="M646"/>
  <c r="L646"/>
  <c r="P646" s="1"/>
  <c r="K646"/>
  <c r="J646"/>
  <c r="O645"/>
  <c r="N645"/>
  <c r="M645"/>
  <c r="L645"/>
  <c r="P645" s="1"/>
  <c r="K645"/>
  <c r="J645"/>
  <c r="O644"/>
  <c r="N644"/>
  <c r="M644"/>
  <c r="L644"/>
  <c r="P644" s="1"/>
  <c r="K644"/>
  <c r="J644"/>
  <c r="O643"/>
  <c r="N643"/>
  <c r="M643"/>
  <c r="L643"/>
  <c r="P643" s="1"/>
  <c r="K643"/>
  <c r="J643"/>
  <c r="O642"/>
  <c r="N642"/>
  <c r="M642"/>
  <c r="L642"/>
  <c r="P642" s="1"/>
  <c r="K642"/>
  <c r="J642"/>
  <c r="O641"/>
  <c r="N641"/>
  <c r="M641"/>
  <c r="L641"/>
  <c r="P641" s="1"/>
  <c r="K641"/>
  <c r="J641"/>
  <c r="O640"/>
  <c r="N640"/>
  <c r="M640"/>
  <c r="L640"/>
  <c r="P640" s="1"/>
  <c r="K640"/>
  <c r="J640"/>
  <c r="O639"/>
  <c r="N639"/>
  <c r="M639"/>
  <c r="L639"/>
  <c r="P639" s="1"/>
  <c r="K639"/>
  <c r="J639"/>
  <c r="O638"/>
  <c r="N638"/>
  <c r="M638"/>
  <c r="L638"/>
  <c r="P638" s="1"/>
  <c r="K638"/>
  <c r="J638"/>
  <c r="O637"/>
  <c r="N637"/>
  <c r="M637"/>
  <c r="L637"/>
  <c r="P637" s="1"/>
  <c r="K637"/>
  <c r="J637"/>
  <c r="O636"/>
  <c r="N636"/>
  <c r="M636"/>
  <c r="L636"/>
  <c r="P636" s="1"/>
  <c r="K636"/>
  <c r="J636"/>
  <c r="O635"/>
  <c r="N635"/>
  <c r="M635"/>
  <c r="L635"/>
  <c r="P635" s="1"/>
  <c r="K635"/>
  <c r="J635"/>
  <c r="O634"/>
  <c r="N634"/>
  <c r="M634"/>
  <c r="L634"/>
  <c r="P634" s="1"/>
  <c r="K634"/>
  <c r="J634"/>
  <c r="O633"/>
  <c r="N633"/>
  <c r="M633"/>
  <c r="L633"/>
  <c r="P633" s="1"/>
  <c r="K633"/>
  <c r="J633"/>
  <c r="O632"/>
  <c r="N632"/>
  <c r="M632"/>
  <c r="L632"/>
  <c r="P632" s="1"/>
  <c r="K632"/>
  <c r="J632"/>
  <c r="O631"/>
  <c r="N631"/>
  <c r="M631"/>
  <c r="L631"/>
  <c r="P631" s="1"/>
  <c r="K631"/>
  <c r="J631"/>
  <c r="O630"/>
  <c r="N630"/>
  <c r="M630"/>
  <c r="L630"/>
  <c r="P630" s="1"/>
  <c r="K630"/>
  <c r="J630"/>
  <c r="O629"/>
  <c r="N629"/>
  <c r="M629"/>
  <c r="L629"/>
  <c r="P629" s="1"/>
  <c r="K629"/>
  <c r="J629"/>
  <c r="O628"/>
  <c r="N628"/>
  <c r="M628"/>
  <c r="L628"/>
  <c r="P628" s="1"/>
  <c r="K628"/>
  <c r="J628"/>
  <c r="O627"/>
  <c r="N627"/>
  <c r="M627"/>
  <c r="L627"/>
  <c r="P627" s="1"/>
  <c r="K627"/>
  <c r="J627"/>
  <c r="O626"/>
  <c r="N626"/>
  <c r="M626"/>
  <c r="L626"/>
  <c r="P626" s="1"/>
  <c r="K626"/>
  <c r="J626"/>
  <c r="O625"/>
  <c r="N625"/>
  <c r="M625"/>
  <c r="L625"/>
  <c r="P625" s="1"/>
  <c r="K625"/>
  <c r="J625"/>
  <c r="O624"/>
  <c r="N624"/>
  <c r="M624"/>
  <c r="L624"/>
  <c r="P624" s="1"/>
  <c r="K624"/>
  <c r="J624"/>
  <c r="O623"/>
  <c r="N623"/>
  <c r="M623"/>
  <c r="L623"/>
  <c r="P623" s="1"/>
  <c r="K623"/>
  <c r="J623"/>
  <c r="O622"/>
  <c r="N622"/>
  <c r="M622"/>
  <c r="L622"/>
  <c r="P622" s="1"/>
  <c r="K622"/>
  <c r="J622"/>
  <c r="O621"/>
  <c r="N621"/>
  <c r="M621"/>
  <c r="L621"/>
  <c r="P621" s="1"/>
  <c r="K621"/>
  <c r="J621"/>
  <c r="O620"/>
  <c r="N620"/>
  <c r="M620"/>
  <c r="L620"/>
  <c r="P620" s="1"/>
  <c r="K620"/>
  <c r="J620"/>
  <c r="O619"/>
  <c r="N619"/>
  <c r="M619"/>
  <c r="L619"/>
  <c r="P619" s="1"/>
  <c r="K619"/>
  <c r="J619"/>
  <c r="O618"/>
  <c r="N618"/>
  <c r="M618"/>
  <c r="L618"/>
  <c r="P618" s="1"/>
  <c r="K618"/>
  <c r="J618"/>
  <c r="O617"/>
  <c r="N617"/>
  <c r="M617"/>
  <c r="L617"/>
  <c r="P617" s="1"/>
  <c r="K617"/>
  <c r="J617"/>
  <c r="O616"/>
  <c r="N616"/>
  <c r="M616"/>
  <c r="L616"/>
  <c r="P616" s="1"/>
  <c r="K616"/>
  <c r="J616"/>
  <c r="O615"/>
  <c r="N615"/>
  <c r="M615"/>
  <c r="L615"/>
  <c r="P615" s="1"/>
  <c r="K615"/>
  <c r="J615"/>
  <c r="O614"/>
  <c r="N614"/>
  <c r="M614"/>
  <c r="L614"/>
  <c r="P614" s="1"/>
  <c r="K614"/>
  <c r="J614"/>
  <c r="O613"/>
  <c r="N613"/>
  <c r="M613"/>
  <c r="L613"/>
  <c r="P613" s="1"/>
  <c r="K613"/>
  <c r="J613"/>
  <c r="O612"/>
  <c r="N612"/>
  <c r="M612"/>
  <c r="L612"/>
  <c r="P612" s="1"/>
  <c r="K612"/>
  <c r="J612"/>
  <c r="O611"/>
  <c r="N611"/>
  <c r="M611"/>
  <c r="L611"/>
  <c r="P611" s="1"/>
  <c r="K611"/>
  <c r="J611"/>
  <c r="O610"/>
  <c r="N610"/>
  <c r="M610"/>
  <c r="L610"/>
  <c r="P610" s="1"/>
  <c r="K610"/>
  <c r="J610"/>
  <c r="O609"/>
  <c r="N609"/>
  <c r="M609"/>
  <c r="L609"/>
  <c r="P609" s="1"/>
  <c r="K609"/>
  <c r="J609"/>
  <c r="O608"/>
  <c r="N608"/>
  <c r="M608"/>
  <c r="L608"/>
  <c r="P608" s="1"/>
  <c r="K608"/>
  <c r="J608"/>
  <c r="O607"/>
  <c r="N607"/>
  <c r="M607"/>
  <c r="L607"/>
  <c r="P607" s="1"/>
  <c r="K607"/>
  <c r="J607"/>
  <c r="O606"/>
  <c r="N606"/>
  <c r="M606"/>
  <c r="L606"/>
  <c r="P606" s="1"/>
  <c r="K606"/>
  <c r="J606"/>
  <c r="O605"/>
  <c r="N605"/>
  <c r="M605"/>
  <c r="L605"/>
  <c r="P605" s="1"/>
  <c r="K605"/>
  <c r="J605"/>
  <c r="O604"/>
  <c r="N604"/>
  <c r="M604"/>
  <c r="L604"/>
  <c r="P604" s="1"/>
  <c r="K604"/>
  <c r="J604"/>
  <c r="O603"/>
  <c r="N603"/>
  <c r="M603"/>
  <c r="L603"/>
  <c r="P603" s="1"/>
  <c r="K603"/>
  <c r="J603"/>
  <c r="O602"/>
  <c r="N602"/>
  <c r="M602"/>
  <c r="L602"/>
  <c r="P602" s="1"/>
  <c r="K602"/>
  <c r="J602"/>
  <c r="O601"/>
  <c r="N601"/>
  <c r="M601"/>
  <c r="L601"/>
  <c r="P601" s="1"/>
  <c r="K601"/>
  <c r="J601"/>
  <c r="O600"/>
  <c r="N600"/>
  <c r="M600"/>
  <c r="L600"/>
  <c r="P600" s="1"/>
  <c r="K600"/>
  <c r="J600"/>
  <c r="O599"/>
  <c r="N599"/>
  <c r="M599"/>
  <c r="L599"/>
  <c r="P599" s="1"/>
  <c r="K599"/>
  <c r="J599"/>
  <c r="O598"/>
  <c r="N598"/>
  <c r="M598"/>
  <c r="L598"/>
  <c r="P598" s="1"/>
  <c r="K598"/>
  <c r="J598"/>
  <c r="O597"/>
  <c r="N597"/>
  <c r="M597"/>
  <c r="L597"/>
  <c r="P597" s="1"/>
  <c r="K597"/>
  <c r="J597"/>
  <c r="O596"/>
  <c r="N596"/>
  <c r="M596"/>
  <c r="L596"/>
  <c r="P596" s="1"/>
  <c r="K596"/>
  <c r="J596"/>
  <c r="O595"/>
  <c r="N595"/>
  <c r="M595"/>
  <c r="L595"/>
  <c r="P595" s="1"/>
  <c r="K595"/>
  <c r="J595"/>
  <c r="O594"/>
  <c r="N594"/>
  <c r="M594"/>
  <c r="L594"/>
  <c r="P594" s="1"/>
  <c r="K594"/>
  <c r="J594"/>
  <c r="O593"/>
  <c r="N593"/>
  <c r="M593"/>
  <c r="L593"/>
  <c r="P593" s="1"/>
  <c r="K593"/>
  <c r="J593"/>
  <c r="O592"/>
  <c r="N592"/>
  <c r="M592"/>
  <c r="L592"/>
  <c r="P592" s="1"/>
  <c r="K592"/>
  <c r="J592"/>
  <c r="O591"/>
  <c r="N591"/>
  <c r="M591"/>
  <c r="L591"/>
  <c r="P591" s="1"/>
  <c r="K591"/>
  <c r="J591"/>
  <c r="O590"/>
  <c r="N590"/>
  <c r="M590"/>
  <c r="L590"/>
  <c r="P590" s="1"/>
  <c r="K590"/>
  <c r="J590"/>
  <c r="O589"/>
  <c r="N589"/>
  <c r="M589"/>
  <c r="L589"/>
  <c r="P589" s="1"/>
  <c r="K589"/>
  <c r="J589"/>
  <c r="O588"/>
  <c r="N588"/>
  <c r="M588"/>
  <c r="L588"/>
  <c r="P588" s="1"/>
  <c r="K588"/>
  <c r="J588"/>
  <c r="O587"/>
  <c r="N587"/>
  <c r="M587"/>
  <c r="L587"/>
  <c r="P587" s="1"/>
  <c r="K587"/>
  <c r="J587"/>
  <c r="O586"/>
  <c r="N586"/>
  <c r="M586"/>
  <c r="L586"/>
  <c r="P586" s="1"/>
  <c r="K586"/>
  <c r="J586"/>
  <c r="O585"/>
  <c r="N585"/>
  <c r="M585"/>
  <c r="L585"/>
  <c r="P585" s="1"/>
  <c r="K585"/>
  <c r="J585"/>
  <c r="O584"/>
  <c r="N584"/>
  <c r="M584"/>
  <c r="L584"/>
  <c r="P584" s="1"/>
  <c r="K584"/>
  <c r="J584"/>
  <c r="O583"/>
  <c r="N583"/>
  <c r="M583"/>
  <c r="L583"/>
  <c r="P583" s="1"/>
  <c r="K583"/>
  <c r="J583"/>
  <c r="O582"/>
  <c r="N582"/>
  <c r="M582"/>
  <c r="L582"/>
  <c r="P582" s="1"/>
  <c r="K582"/>
  <c r="J582"/>
  <c r="O581"/>
  <c r="N581"/>
  <c r="M581"/>
  <c r="L581"/>
  <c r="P581" s="1"/>
  <c r="K581"/>
  <c r="J581"/>
  <c r="O580"/>
  <c r="N580"/>
  <c r="M580"/>
  <c r="L580"/>
  <c r="P580" s="1"/>
  <c r="K580"/>
  <c r="J580"/>
  <c r="O579"/>
  <c r="N579"/>
  <c r="M579"/>
  <c r="L579"/>
  <c r="P579" s="1"/>
  <c r="K579"/>
  <c r="J579"/>
  <c r="O578"/>
  <c r="N578"/>
  <c r="M578"/>
  <c r="L578"/>
  <c r="P578" s="1"/>
  <c r="K578"/>
  <c r="J578"/>
  <c r="O577"/>
  <c r="N577"/>
  <c r="M577"/>
  <c r="L577"/>
  <c r="P577" s="1"/>
  <c r="K577"/>
  <c r="J577"/>
  <c r="O576"/>
  <c r="N576"/>
  <c r="M576"/>
  <c r="L576"/>
  <c r="P576" s="1"/>
  <c r="K576"/>
  <c r="J576"/>
  <c r="O575"/>
  <c r="N575"/>
  <c r="M575"/>
  <c r="L575"/>
  <c r="P575" s="1"/>
  <c r="K575"/>
  <c r="J575"/>
  <c r="O574"/>
  <c r="N574"/>
  <c r="M574"/>
  <c r="L574"/>
  <c r="P574" s="1"/>
  <c r="K574"/>
  <c r="J574"/>
  <c r="O573"/>
  <c r="N573"/>
  <c r="M573"/>
  <c r="L573"/>
  <c r="P573" s="1"/>
  <c r="K573"/>
  <c r="J573"/>
  <c r="O572"/>
  <c r="N572"/>
  <c r="M572"/>
  <c r="L572"/>
  <c r="P572" s="1"/>
  <c r="K572"/>
  <c r="J572"/>
  <c r="O571"/>
  <c r="N571"/>
  <c r="M571"/>
  <c r="L571"/>
  <c r="P571" s="1"/>
  <c r="K571"/>
  <c r="J571"/>
  <c r="O570"/>
  <c r="N570"/>
  <c r="M570"/>
  <c r="L570"/>
  <c r="P570" s="1"/>
  <c r="K570"/>
  <c r="J570"/>
  <c r="O569"/>
  <c r="N569"/>
  <c r="M569"/>
  <c r="L569"/>
  <c r="P569" s="1"/>
  <c r="K569"/>
  <c r="J569"/>
  <c r="O568"/>
  <c r="N568"/>
  <c r="M568"/>
  <c r="L568"/>
  <c r="P568" s="1"/>
  <c r="K568"/>
  <c r="J568"/>
  <c r="O567"/>
  <c r="N567"/>
  <c r="M567"/>
  <c r="L567"/>
  <c r="P567" s="1"/>
  <c r="K567"/>
  <c r="J567"/>
  <c r="O566"/>
  <c r="N566"/>
  <c r="M566"/>
  <c r="L566"/>
  <c r="P566" s="1"/>
  <c r="K566"/>
  <c r="J566"/>
  <c r="O565"/>
  <c r="N565"/>
  <c r="M565"/>
  <c r="L565"/>
  <c r="P565" s="1"/>
  <c r="K565"/>
  <c r="J565"/>
  <c r="O564"/>
  <c r="N564"/>
  <c r="M564"/>
  <c r="L564"/>
  <c r="P564" s="1"/>
  <c r="K564"/>
  <c r="J564"/>
  <c r="O563"/>
  <c r="N563"/>
  <c r="M563"/>
  <c r="L563"/>
  <c r="P563" s="1"/>
  <c r="K563"/>
  <c r="J563"/>
  <c r="O562"/>
  <c r="N562"/>
  <c r="M562"/>
  <c r="L562"/>
  <c r="P562" s="1"/>
  <c r="K562"/>
  <c r="J562"/>
  <c r="O561"/>
  <c r="N561"/>
  <c r="M561"/>
  <c r="L561"/>
  <c r="P561" s="1"/>
  <c r="K561"/>
  <c r="J561"/>
  <c r="O560"/>
  <c r="N560"/>
  <c r="M560"/>
  <c r="L560"/>
  <c r="P560" s="1"/>
  <c r="K560"/>
  <c r="J560"/>
  <c r="O559"/>
  <c r="N559"/>
  <c r="M559"/>
  <c r="L559"/>
  <c r="P559" s="1"/>
  <c r="K559"/>
  <c r="J559"/>
  <c r="O558"/>
  <c r="N558"/>
  <c r="M558"/>
  <c r="L558"/>
  <c r="P558" s="1"/>
  <c r="K558"/>
  <c r="J558"/>
  <c r="O557"/>
  <c r="N557"/>
  <c r="M557"/>
  <c r="L557"/>
  <c r="P557" s="1"/>
  <c r="K557"/>
  <c r="J557"/>
  <c r="O556"/>
  <c r="N556"/>
  <c r="M556"/>
  <c r="L556"/>
  <c r="P556" s="1"/>
  <c r="K556"/>
  <c r="J556"/>
  <c r="O555"/>
  <c r="N555"/>
  <c r="M555"/>
  <c r="L555"/>
  <c r="P555" s="1"/>
  <c r="K555"/>
  <c r="J555"/>
  <c r="O554"/>
  <c r="N554"/>
  <c r="M554"/>
  <c r="L554"/>
  <c r="P554" s="1"/>
  <c r="K554"/>
  <c r="J554"/>
  <c r="O553"/>
  <c r="N553"/>
  <c r="M553"/>
  <c r="L553"/>
  <c r="P553" s="1"/>
  <c r="K553"/>
  <c r="J553"/>
  <c r="O552"/>
  <c r="N552"/>
  <c r="M552"/>
  <c r="L552"/>
  <c r="P552" s="1"/>
  <c r="K552"/>
  <c r="J552"/>
  <c r="O551"/>
  <c r="N551"/>
  <c r="M551"/>
  <c r="L551"/>
  <c r="P551" s="1"/>
  <c r="K551"/>
  <c r="J551"/>
  <c r="O550"/>
  <c r="N550"/>
  <c r="M550"/>
  <c r="L550"/>
  <c r="P550" s="1"/>
  <c r="K550"/>
  <c r="J550"/>
  <c r="O549"/>
  <c r="N549"/>
  <c r="M549"/>
  <c r="L549"/>
  <c r="P549" s="1"/>
  <c r="K549"/>
  <c r="J549"/>
  <c r="O548"/>
  <c r="N548"/>
  <c r="M548"/>
  <c r="L548"/>
  <c r="P548" s="1"/>
  <c r="K548"/>
  <c r="J548"/>
  <c r="O547"/>
  <c r="N547"/>
  <c r="M547"/>
  <c r="L547"/>
  <c r="P547" s="1"/>
  <c r="K547"/>
  <c r="J547"/>
  <c r="O546"/>
  <c r="N546"/>
  <c r="M546"/>
  <c r="L546"/>
  <c r="P546" s="1"/>
  <c r="K546"/>
  <c r="J546"/>
  <c r="O545"/>
  <c r="N545"/>
  <c r="M545"/>
  <c r="L545"/>
  <c r="P545" s="1"/>
  <c r="K545"/>
  <c r="J545"/>
  <c r="O544"/>
  <c r="N544"/>
  <c r="M544"/>
  <c r="L544"/>
  <c r="P544" s="1"/>
  <c r="K544"/>
  <c r="J544"/>
  <c r="O543"/>
  <c r="N543"/>
  <c r="M543"/>
  <c r="L543"/>
  <c r="P543" s="1"/>
  <c r="K543"/>
  <c r="J543"/>
  <c r="O542"/>
  <c r="N542"/>
  <c r="M542"/>
  <c r="L542"/>
  <c r="P542" s="1"/>
  <c r="K542"/>
  <c r="J542"/>
  <c r="O541"/>
  <c r="N541"/>
  <c r="M541"/>
  <c r="L541"/>
  <c r="P541" s="1"/>
  <c r="K541"/>
  <c r="J541"/>
  <c r="O540"/>
  <c r="N540"/>
  <c r="M540"/>
  <c r="L540"/>
  <c r="P540" s="1"/>
  <c r="K540"/>
  <c r="J540"/>
  <c r="O539"/>
  <c r="N539"/>
  <c r="M539"/>
  <c r="L539"/>
  <c r="P539" s="1"/>
  <c r="K539"/>
  <c r="J539"/>
  <c r="O538"/>
  <c r="N538"/>
  <c r="M538"/>
  <c r="L538"/>
  <c r="P538" s="1"/>
  <c r="K538"/>
  <c r="J538"/>
  <c r="O537"/>
  <c r="N537"/>
  <c r="M537"/>
  <c r="L537"/>
  <c r="P537" s="1"/>
  <c r="K537"/>
  <c r="J537"/>
  <c r="O536"/>
  <c r="N536"/>
  <c r="M536"/>
  <c r="L536"/>
  <c r="P536" s="1"/>
  <c r="K536"/>
  <c r="J536"/>
  <c r="O535"/>
  <c r="N535"/>
  <c r="M535"/>
  <c r="L535"/>
  <c r="P535" s="1"/>
  <c r="K535"/>
  <c r="J535"/>
  <c r="O534"/>
  <c r="N534"/>
  <c r="M534"/>
  <c r="L534"/>
  <c r="P534" s="1"/>
  <c r="K534"/>
  <c r="J534"/>
  <c r="O533"/>
  <c r="N533"/>
  <c r="M533"/>
  <c r="L533"/>
  <c r="P533" s="1"/>
  <c r="K533"/>
  <c r="J533"/>
  <c r="O532"/>
  <c r="N532"/>
  <c r="M532"/>
  <c r="L532"/>
  <c r="P532" s="1"/>
  <c r="K532"/>
  <c r="J532"/>
  <c r="O531"/>
  <c r="N531"/>
  <c r="M531"/>
  <c r="L531"/>
  <c r="P531" s="1"/>
  <c r="K531"/>
  <c r="J531"/>
  <c r="O530"/>
  <c r="N530"/>
  <c r="M530"/>
  <c r="L530"/>
  <c r="P530" s="1"/>
  <c r="K530"/>
  <c r="J530"/>
  <c r="O529"/>
  <c r="N529"/>
  <c r="M529"/>
  <c r="L529"/>
  <c r="P529" s="1"/>
  <c r="K529"/>
  <c r="J529"/>
  <c r="O528"/>
  <c r="N528"/>
  <c r="M528"/>
  <c r="L528"/>
  <c r="P528" s="1"/>
  <c r="K528"/>
  <c r="J528"/>
  <c r="O527"/>
  <c r="N527"/>
  <c r="M527"/>
  <c r="L527"/>
  <c r="P527" s="1"/>
  <c r="K527"/>
  <c r="J527"/>
  <c r="O526"/>
  <c r="N526"/>
  <c r="M526"/>
  <c r="L526"/>
  <c r="P526" s="1"/>
  <c r="K526"/>
  <c r="J526"/>
  <c r="O525"/>
  <c r="N525"/>
  <c r="M525"/>
  <c r="L525"/>
  <c r="P525" s="1"/>
  <c r="K525"/>
  <c r="J525"/>
  <c r="O524"/>
  <c r="N524"/>
  <c r="M524"/>
  <c r="L524"/>
  <c r="P524" s="1"/>
  <c r="K524"/>
  <c r="J524"/>
  <c r="O523"/>
  <c r="N523"/>
  <c r="M523"/>
  <c r="L523"/>
  <c r="P523" s="1"/>
  <c r="K523"/>
  <c r="J523"/>
  <c r="O522"/>
  <c r="N522"/>
  <c r="M522"/>
  <c r="L522"/>
  <c r="P522" s="1"/>
  <c r="K522"/>
  <c r="J522"/>
  <c r="O521"/>
  <c r="N521"/>
  <c r="M521"/>
  <c r="L521"/>
  <c r="P521" s="1"/>
  <c r="K521"/>
  <c r="J521"/>
  <c r="O520"/>
  <c r="N520"/>
  <c r="M520"/>
  <c r="L520"/>
  <c r="P520" s="1"/>
  <c r="K520"/>
  <c r="J520"/>
  <c r="O519"/>
  <c r="N519"/>
  <c r="M519"/>
  <c r="L519"/>
  <c r="P519" s="1"/>
  <c r="K519"/>
  <c r="J519"/>
  <c r="O518"/>
  <c r="N518"/>
  <c r="M518"/>
  <c r="L518"/>
  <c r="P518" s="1"/>
  <c r="K518"/>
  <c r="J518"/>
  <c r="O517"/>
  <c r="N517"/>
  <c r="M517"/>
  <c r="L517"/>
  <c r="P517" s="1"/>
  <c r="K517"/>
  <c r="J517"/>
  <c r="O516"/>
  <c r="N516"/>
  <c r="M516"/>
  <c r="L516"/>
  <c r="P516" s="1"/>
  <c r="K516"/>
  <c r="J516"/>
  <c r="O515"/>
  <c r="N515"/>
  <c r="M515"/>
  <c r="L515"/>
  <c r="P515" s="1"/>
  <c r="K515"/>
  <c r="J515"/>
  <c r="O514"/>
  <c r="N514"/>
  <c r="M514"/>
  <c r="L514"/>
  <c r="P514" s="1"/>
  <c r="K514"/>
  <c r="J514"/>
  <c r="O513"/>
  <c r="N513"/>
  <c r="M513"/>
  <c r="L513"/>
  <c r="P513" s="1"/>
  <c r="K513"/>
  <c r="J513"/>
  <c r="O512"/>
  <c r="N512"/>
  <c r="M512"/>
  <c r="L512"/>
  <c r="P512" s="1"/>
  <c r="K512"/>
  <c r="J512"/>
  <c r="O511"/>
  <c r="N511"/>
  <c r="M511"/>
  <c r="L511"/>
  <c r="P511" s="1"/>
  <c r="K511"/>
  <c r="J511"/>
  <c r="O510"/>
  <c r="N510"/>
  <c r="M510"/>
  <c r="L510"/>
  <c r="P510" s="1"/>
  <c r="K510"/>
  <c r="J510"/>
  <c r="O509"/>
  <c r="N509"/>
  <c r="M509"/>
  <c r="L509"/>
  <c r="P509" s="1"/>
  <c r="K509"/>
  <c r="J509"/>
  <c r="O508"/>
  <c r="N508"/>
  <c r="M508"/>
  <c r="L508"/>
  <c r="P508" s="1"/>
  <c r="K508"/>
  <c r="J508"/>
  <c r="O507"/>
  <c r="N507"/>
  <c r="M507"/>
  <c r="L507"/>
  <c r="P507" s="1"/>
  <c r="K507"/>
  <c r="J507"/>
  <c r="O506"/>
  <c r="N506"/>
  <c r="M506"/>
  <c r="L506"/>
  <c r="P506" s="1"/>
  <c r="K506"/>
  <c r="J506"/>
  <c r="O505"/>
  <c r="N505"/>
  <c r="M505"/>
  <c r="L505"/>
  <c r="P505" s="1"/>
  <c r="K505"/>
  <c r="J505"/>
  <c r="O504"/>
  <c r="N504"/>
  <c r="M504"/>
  <c r="L504"/>
  <c r="P504" s="1"/>
  <c r="K504"/>
  <c r="J504"/>
  <c r="O503"/>
  <c r="N503"/>
  <c r="M503"/>
  <c r="L503"/>
  <c r="P503" s="1"/>
  <c r="K503"/>
  <c r="J503"/>
  <c r="O502"/>
  <c r="N502"/>
  <c r="M502"/>
  <c r="L502"/>
  <c r="P502" s="1"/>
  <c r="K502"/>
  <c r="J502"/>
  <c r="O501"/>
  <c r="N501"/>
  <c r="M501"/>
  <c r="L501"/>
  <c r="P501" s="1"/>
  <c r="K501"/>
  <c r="J501"/>
  <c r="O500"/>
  <c r="N500"/>
  <c r="M500"/>
  <c r="L500"/>
  <c r="P500" s="1"/>
  <c r="K500"/>
  <c r="J500"/>
  <c r="O499"/>
  <c r="N499"/>
  <c r="M499"/>
  <c r="L499"/>
  <c r="P499" s="1"/>
  <c r="K499"/>
  <c r="J499"/>
  <c r="O498"/>
  <c r="N498"/>
  <c r="M498"/>
  <c r="L498"/>
  <c r="P498" s="1"/>
  <c r="K498"/>
  <c r="J498"/>
  <c r="O497"/>
  <c r="N497"/>
  <c r="M497"/>
  <c r="L497"/>
  <c r="P497" s="1"/>
  <c r="K497"/>
  <c r="J497"/>
  <c r="O496"/>
  <c r="N496"/>
  <c r="M496"/>
  <c r="L496"/>
  <c r="P496" s="1"/>
  <c r="K496"/>
  <c r="J496"/>
  <c r="O495"/>
  <c r="N495"/>
  <c r="M495"/>
  <c r="L495"/>
  <c r="P495" s="1"/>
  <c r="K495"/>
  <c r="J495"/>
  <c r="O494"/>
  <c r="N494"/>
  <c r="M494"/>
  <c r="L494"/>
  <c r="P494" s="1"/>
  <c r="K494"/>
  <c r="J494"/>
  <c r="O493"/>
  <c r="N493"/>
  <c r="M493"/>
  <c r="L493"/>
  <c r="P493" s="1"/>
  <c r="K493"/>
  <c r="J493"/>
  <c r="O492"/>
  <c r="N492"/>
  <c r="M492"/>
  <c r="L492"/>
  <c r="P492" s="1"/>
  <c r="K492"/>
  <c r="J492"/>
  <c r="O491"/>
  <c r="N491"/>
  <c r="M491"/>
  <c r="L491"/>
  <c r="P491" s="1"/>
  <c r="K491"/>
  <c r="J491"/>
  <c r="O490"/>
  <c r="N490"/>
  <c r="M490"/>
  <c r="L490"/>
  <c r="P490" s="1"/>
  <c r="K490"/>
  <c r="J490"/>
  <c r="O489"/>
  <c r="N489"/>
  <c r="M489"/>
  <c r="L489"/>
  <c r="P489" s="1"/>
  <c r="K489"/>
  <c r="J489"/>
  <c r="O488"/>
  <c r="N488"/>
  <c r="M488"/>
  <c r="L488"/>
  <c r="P488" s="1"/>
  <c r="K488"/>
  <c r="J488"/>
  <c r="O487"/>
  <c r="N487"/>
  <c r="M487"/>
  <c r="L487"/>
  <c r="P487" s="1"/>
  <c r="K487"/>
  <c r="J487"/>
  <c r="O486"/>
  <c r="N486"/>
  <c r="M486"/>
  <c r="L486"/>
  <c r="P486" s="1"/>
  <c r="K486"/>
  <c r="J486"/>
  <c r="O485"/>
  <c r="N485"/>
  <c r="M485"/>
  <c r="L485"/>
  <c r="P485" s="1"/>
  <c r="K485"/>
  <c r="J485"/>
  <c r="O484"/>
  <c r="N484"/>
  <c r="M484"/>
  <c r="L484"/>
  <c r="P484" s="1"/>
  <c r="K484"/>
  <c r="J484"/>
  <c r="O483"/>
  <c r="N483"/>
  <c r="M483"/>
  <c r="L483"/>
  <c r="P483" s="1"/>
  <c r="K483"/>
  <c r="J483"/>
  <c r="O482"/>
  <c r="N482"/>
  <c r="M482"/>
  <c r="L482"/>
  <c r="P482" s="1"/>
  <c r="K482"/>
  <c r="J482"/>
  <c r="O481"/>
  <c r="N481"/>
  <c r="M481"/>
  <c r="L481"/>
  <c r="P481" s="1"/>
  <c r="K481"/>
  <c r="J481"/>
  <c r="O480"/>
  <c r="N480"/>
  <c r="M480"/>
  <c r="L480"/>
  <c r="P480" s="1"/>
  <c r="K480"/>
  <c r="J480"/>
  <c r="O479"/>
  <c r="N479"/>
  <c r="M479"/>
  <c r="L479"/>
  <c r="K479"/>
  <c r="J479"/>
  <c r="O478"/>
  <c r="N478"/>
  <c r="M478"/>
  <c r="L478"/>
  <c r="P478" s="1"/>
  <c r="K478"/>
  <c r="J478"/>
  <c r="O477"/>
  <c r="N477"/>
  <c r="M477"/>
  <c r="L477"/>
  <c r="K477"/>
  <c r="J477"/>
  <c r="O476"/>
  <c r="N476"/>
  <c r="M476"/>
  <c r="L476"/>
  <c r="P476" s="1"/>
  <c r="K476"/>
  <c r="J476"/>
  <c r="O475"/>
  <c r="N475"/>
  <c r="M475"/>
  <c r="L475"/>
  <c r="K475"/>
  <c r="J475"/>
  <c r="O474"/>
  <c r="N474"/>
  <c r="M474"/>
  <c r="L474"/>
  <c r="P474" s="1"/>
  <c r="K474"/>
  <c r="J474"/>
  <c r="O473"/>
  <c r="N473"/>
  <c r="M473"/>
  <c r="L473"/>
  <c r="K473"/>
  <c r="J473"/>
  <c r="O472"/>
  <c r="N472"/>
  <c r="M472"/>
  <c r="L472"/>
  <c r="P472" s="1"/>
  <c r="K472"/>
  <c r="J472"/>
  <c r="O471"/>
  <c r="N471"/>
  <c r="M471"/>
  <c r="L471"/>
  <c r="K471"/>
  <c r="J471"/>
  <c r="O470"/>
  <c r="N470"/>
  <c r="M470"/>
  <c r="L470"/>
  <c r="P470" s="1"/>
  <c r="K470"/>
  <c r="J470"/>
  <c r="O469"/>
  <c r="N469"/>
  <c r="M469"/>
  <c r="L469"/>
  <c r="K469"/>
  <c r="J469"/>
  <c r="O468"/>
  <c r="N468"/>
  <c r="M468"/>
  <c r="L468"/>
  <c r="P468" s="1"/>
  <c r="K468"/>
  <c r="J468"/>
  <c r="O467"/>
  <c r="N467"/>
  <c r="M467"/>
  <c r="L467"/>
  <c r="K467"/>
  <c r="J467"/>
  <c r="O466"/>
  <c r="N466"/>
  <c r="M466"/>
  <c r="L466"/>
  <c r="P466" s="1"/>
  <c r="K466"/>
  <c r="J466"/>
  <c r="O465"/>
  <c r="N465"/>
  <c r="M465"/>
  <c r="L465"/>
  <c r="K465"/>
  <c r="J465"/>
  <c r="O464"/>
  <c r="N464"/>
  <c r="M464"/>
  <c r="L464"/>
  <c r="P464" s="1"/>
  <c r="K464"/>
  <c r="J464"/>
  <c r="O463"/>
  <c r="N463"/>
  <c r="M463"/>
  <c r="L463"/>
  <c r="K463"/>
  <c r="J463"/>
  <c r="O462"/>
  <c r="N462"/>
  <c r="M462"/>
  <c r="L462"/>
  <c r="P462" s="1"/>
  <c r="K462"/>
  <c r="J462"/>
  <c r="O461"/>
  <c r="N461"/>
  <c r="M461"/>
  <c r="L461"/>
  <c r="K461"/>
  <c r="J461"/>
  <c r="O460"/>
  <c r="N460"/>
  <c r="M460"/>
  <c r="L460"/>
  <c r="P460" s="1"/>
  <c r="K460"/>
  <c r="J460"/>
  <c r="O459"/>
  <c r="N459"/>
  <c r="M459"/>
  <c r="L459"/>
  <c r="K459"/>
  <c r="J459"/>
  <c r="O458"/>
  <c r="N458"/>
  <c r="M458"/>
  <c r="L458"/>
  <c r="P458" s="1"/>
  <c r="K458"/>
  <c r="J458"/>
  <c r="O457"/>
  <c r="N457"/>
  <c r="M457"/>
  <c r="L457"/>
  <c r="K457"/>
  <c r="J457"/>
  <c r="O456"/>
  <c r="N456"/>
  <c r="M456"/>
  <c r="L456"/>
  <c r="P456" s="1"/>
  <c r="K456"/>
  <c r="J456"/>
  <c r="O455"/>
  <c r="N455"/>
  <c r="M455"/>
  <c r="L455"/>
  <c r="K455"/>
  <c r="J455"/>
  <c r="O454"/>
  <c r="N454"/>
  <c r="M454"/>
  <c r="L454"/>
  <c r="P454" s="1"/>
  <c r="K454"/>
  <c r="J454"/>
  <c r="O453"/>
  <c r="N453"/>
  <c r="M453"/>
  <c r="L453"/>
  <c r="K453"/>
  <c r="J453"/>
  <c r="O452"/>
  <c r="N452"/>
  <c r="M452"/>
  <c r="L452"/>
  <c r="P452" s="1"/>
  <c r="K452"/>
  <c r="J452"/>
  <c r="O451"/>
  <c r="N451"/>
  <c r="M451"/>
  <c r="L451"/>
  <c r="K451"/>
  <c r="J451"/>
  <c r="O450"/>
  <c r="N450"/>
  <c r="M450"/>
  <c r="L450"/>
  <c r="P450" s="1"/>
  <c r="K450"/>
  <c r="J450"/>
  <c r="O449"/>
  <c r="N449"/>
  <c r="M449"/>
  <c r="L449"/>
  <c r="K449"/>
  <c r="J449"/>
  <c r="O448"/>
  <c r="N448"/>
  <c r="M448"/>
  <c r="L448"/>
  <c r="P448" s="1"/>
  <c r="K448"/>
  <c r="J448"/>
  <c r="O447"/>
  <c r="N447"/>
  <c r="M447"/>
  <c r="L447"/>
  <c r="K447"/>
  <c r="J447"/>
  <c r="O446"/>
  <c r="N446"/>
  <c r="M446"/>
  <c r="L446"/>
  <c r="P446" s="1"/>
  <c r="K446"/>
  <c r="J446"/>
  <c r="O445"/>
  <c r="N445"/>
  <c r="M445"/>
  <c r="L445"/>
  <c r="K445"/>
  <c r="J445"/>
  <c r="O444"/>
  <c r="N444"/>
  <c r="M444"/>
  <c r="L444"/>
  <c r="P444" s="1"/>
  <c r="K444"/>
  <c r="J444"/>
  <c r="O443"/>
  <c r="N443"/>
  <c r="M443"/>
  <c r="L443"/>
  <c r="K443"/>
  <c r="J443"/>
  <c r="O442"/>
  <c r="N442"/>
  <c r="M442"/>
  <c r="L442"/>
  <c r="P442" s="1"/>
  <c r="K442"/>
  <c r="J442"/>
  <c r="O441"/>
  <c r="N441"/>
  <c r="M441"/>
  <c r="L441"/>
  <c r="K441"/>
  <c r="J441"/>
  <c r="O440"/>
  <c r="N440"/>
  <c r="M440"/>
  <c r="L440"/>
  <c r="P440" s="1"/>
  <c r="K440"/>
  <c r="J440"/>
  <c r="O439"/>
  <c r="N439"/>
  <c r="M439"/>
  <c r="L439"/>
  <c r="K439"/>
  <c r="J439"/>
  <c r="O438"/>
  <c r="N438"/>
  <c r="M438"/>
  <c r="L438"/>
  <c r="P438" s="1"/>
  <c r="K438"/>
  <c r="J438"/>
  <c r="O437"/>
  <c r="N437"/>
  <c r="M437"/>
  <c r="L437"/>
  <c r="K437"/>
  <c r="J437"/>
  <c r="O436"/>
  <c r="N436"/>
  <c r="M436"/>
  <c r="L436"/>
  <c r="P436" s="1"/>
  <c r="K436"/>
  <c r="J436"/>
  <c r="O435"/>
  <c r="N435"/>
  <c r="M435"/>
  <c r="L435"/>
  <c r="K435"/>
  <c r="J435"/>
  <c r="O434"/>
  <c r="N434"/>
  <c r="M434"/>
  <c r="L434"/>
  <c r="P434" s="1"/>
  <c r="K434"/>
  <c r="J434"/>
  <c r="O433"/>
  <c r="N433"/>
  <c r="M433"/>
  <c r="L433"/>
  <c r="K433"/>
  <c r="J433"/>
  <c r="O432"/>
  <c r="N432"/>
  <c r="M432"/>
  <c r="L432"/>
  <c r="P432" s="1"/>
  <c r="K432"/>
  <c r="J432"/>
  <c r="O431"/>
  <c r="N431"/>
  <c r="M431"/>
  <c r="L431"/>
  <c r="K431"/>
  <c r="J431"/>
  <c r="O430"/>
  <c r="N430"/>
  <c r="M430"/>
  <c r="L430"/>
  <c r="P430" s="1"/>
  <c r="K430"/>
  <c r="J430"/>
  <c r="O429"/>
  <c r="N429"/>
  <c r="M429"/>
  <c r="L429"/>
  <c r="K429"/>
  <c r="J429"/>
  <c r="O428"/>
  <c r="N428"/>
  <c r="M428"/>
  <c r="L428"/>
  <c r="P428" s="1"/>
  <c r="K428"/>
  <c r="J428"/>
  <c r="O427"/>
  <c r="N427"/>
  <c r="M427"/>
  <c r="L427"/>
  <c r="K427"/>
  <c r="J427"/>
  <c r="O426"/>
  <c r="N426"/>
  <c r="M426"/>
  <c r="L426"/>
  <c r="P426" s="1"/>
  <c r="K426"/>
  <c r="J426"/>
  <c r="O425"/>
  <c r="N425"/>
  <c r="M425"/>
  <c r="L425"/>
  <c r="K425"/>
  <c r="J425"/>
  <c r="O424"/>
  <c r="N424"/>
  <c r="M424"/>
  <c r="L424"/>
  <c r="P424" s="1"/>
  <c r="K424"/>
  <c r="J424"/>
  <c r="O423"/>
  <c r="N423"/>
  <c r="M423"/>
  <c r="L423"/>
  <c r="K423"/>
  <c r="J423"/>
  <c r="O422"/>
  <c r="N422"/>
  <c r="M422"/>
  <c r="L422"/>
  <c r="P422" s="1"/>
  <c r="K422"/>
  <c r="J422"/>
  <c r="O421"/>
  <c r="N421"/>
  <c r="M421"/>
  <c r="L421"/>
  <c r="K421"/>
  <c r="J421"/>
  <c r="O420"/>
  <c r="N420"/>
  <c r="M420"/>
  <c r="L420"/>
  <c r="P420" s="1"/>
  <c r="K420"/>
  <c r="J420"/>
  <c r="O419"/>
  <c r="N419"/>
  <c r="M419"/>
  <c r="L419"/>
  <c r="K419"/>
  <c r="J419"/>
  <c r="O418"/>
  <c r="N418"/>
  <c r="M418"/>
  <c r="L418"/>
  <c r="P418" s="1"/>
  <c r="K418"/>
  <c r="J418"/>
  <c r="O417"/>
  <c r="N417"/>
  <c r="M417"/>
  <c r="L417"/>
  <c r="K417"/>
  <c r="J417"/>
  <c r="O416"/>
  <c r="N416"/>
  <c r="M416"/>
  <c r="L416"/>
  <c r="P416" s="1"/>
  <c r="K416"/>
  <c r="J416"/>
  <c r="O415"/>
  <c r="N415"/>
  <c r="M415"/>
  <c r="L415"/>
  <c r="K415"/>
  <c r="J415"/>
  <c r="O414"/>
  <c r="N414"/>
  <c r="M414"/>
  <c r="L414"/>
  <c r="P414" s="1"/>
  <c r="K414"/>
  <c r="J414"/>
  <c r="O413"/>
  <c r="N413"/>
  <c r="M413"/>
  <c r="L413"/>
  <c r="K413"/>
  <c r="J413"/>
  <c r="O412"/>
  <c r="N412"/>
  <c r="M412"/>
  <c r="L412"/>
  <c r="P412" s="1"/>
  <c r="K412"/>
  <c r="J412"/>
  <c r="O411"/>
  <c r="N411"/>
  <c r="M411"/>
  <c r="L411"/>
  <c r="K411"/>
  <c r="J411"/>
  <c r="O410"/>
  <c r="N410"/>
  <c r="M410"/>
  <c r="L410"/>
  <c r="P410" s="1"/>
  <c r="K410"/>
  <c r="J410"/>
  <c r="O409"/>
  <c r="N409"/>
  <c r="M409"/>
  <c r="L409"/>
  <c r="K409"/>
  <c r="J409"/>
  <c r="O408"/>
  <c r="N408"/>
  <c r="M408"/>
  <c r="L408"/>
  <c r="P408" s="1"/>
  <c r="K408"/>
  <c r="J408"/>
  <c r="O407"/>
  <c r="N407"/>
  <c r="M407"/>
  <c r="L407"/>
  <c r="K407"/>
  <c r="J407"/>
  <c r="O406"/>
  <c r="N406"/>
  <c r="M406"/>
  <c r="L406"/>
  <c r="P406" s="1"/>
  <c r="K406"/>
  <c r="J406"/>
  <c r="O405"/>
  <c r="N405"/>
  <c r="M405"/>
  <c r="L405"/>
  <c r="K405"/>
  <c r="J405"/>
  <c r="O404"/>
  <c r="N404"/>
  <c r="M404"/>
  <c r="L404"/>
  <c r="P404" s="1"/>
  <c r="K404"/>
  <c r="J404"/>
  <c r="O403"/>
  <c r="N403"/>
  <c r="M403"/>
  <c r="L403"/>
  <c r="K403"/>
  <c r="J403"/>
  <c r="O402"/>
  <c r="N402"/>
  <c r="M402"/>
  <c r="L402"/>
  <c r="P402" s="1"/>
  <c r="K402"/>
  <c r="J402"/>
  <c r="O401"/>
  <c r="N401"/>
  <c r="M401"/>
  <c r="L401"/>
  <c r="K401"/>
  <c r="J401"/>
  <c r="O400"/>
  <c r="N400"/>
  <c r="M400"/>
  <c r="L400"/>
  <c r="P400" s="1"/>
  <c r="K400"/>
  <c r="J400"/>
  <c r="O399"/>
  <c r="N399"/>
  <c r="M399"/>
  <c r="L399"/>
  <c r="K399"/>
  <c r="J399"/>
  <c r="O398"/>
  <c r="N398"/>
  <c r="M398"/>
  <c r="L398"/>
  <c r="P398" s="1"/>
  <c r="K398"/>
  <c r="J398"/>
  <c r="O397"/>
  <c r="N397"/>
  <c r="M397"/>
  <c r="L397"/>
  <c r="K397"/>
  <c r="J397"/>
  <c r="O396"/>
  <c r="N396"/>
  <c r="M396"/>
  <c r="L396"/>
  <c r="P396" s="1"/>
  <c r="K396"/>
  <c r="J396"/>
  <c r="O395"/>
  <c r="N395"/>
  <c r="M395"/>
  <c r="L395"/>
  <c r="K395"/>
  <c r="J395"/>
  <c r="O394"/>
  <c r="N394"/>
  <c r="M394"/>
  <c r="L394"/>
  <c r="P394" s="1"/>
  <c r="K394"/>
  <c r="J394"/>
  <c r="O393"/>
  <c r="N393"/>
  <c r="M393"/>
  <c r="L393"/>
  <c r="K393"/>
  <c r="J393"/>
  <c r="O392"/>
  <c r="N392"/>
  <c r="M392"/>
  <c r="L392"/>
  <c r="P392" s="1"/>
  <c r="K392"/>
  <c r="J392"/>
  <c r="O391"/>
  <c r="N391"/>
  <c r="M391"/>
  <c r="L391"/>
  <c r="K391"/>
  <c r="J391"/>
  <c r="O390"/>
  <c r="N390"/>
  <c r="M390"/>
  <c r="L390"/>
  <c r="P390" s="1"/>
  <c r="K390"/>
  <c r="J390"/>
  <c r="O389"/>
  <c r="N389"/>
  <c r="M389"/>
  <c r="L389"/>
  <c r="K389"/>
  <c r="J389"/>
  <c r="O388"/>
  <c r="N388"/>
  <c r="M388"/>
  <c r="L388"/>
  <c r="P388" s="1"/>
  <c r="K388"/>
  <c r="J388"/>
  <c r="O387"/>
  <c r="N387"/>
  <c r="M387"/>
  <c r="L387"/>
  <c r="K387"/>
  <c r="J387"/>
  <c r="O386"/>
  <c r="N386"/>
  <c r="M386"/>
  <c r="L386"/>
  <c r="P386" s="1"/>
  <c r="K386"/>
  <c r="J386"/>
  <c r="O385"/>
  <c r="N385"/>
  <c r="M385"/>
  <c r="L385"/>
  <c r="K385"/>
  <c r="J385"/>
  <c r="O384"/>
  <c r="N384"/>
  <c r="M384"/>
  <c r="L384"/>
  <c r="P384" s="1"/>
  <c r="K384"/>
  <c r="J384"/>
  <c r="O383"/>
  <c r="N383"/>
  <c r="M383"/>
  <c r="L383"/>
  <c r="K383"/>
  <c r="J383"/>
  <c r="O382"/>
  <c r="N382"/>
  <c r="M382"/>
  <c r="L382"/>
  <c r="P382" s="1"/>
  <c r="K382"/>
  <c r="J382"/>
  <c r="O381"/>
  <c r="N381"/>
  <c r="M381"/>
  <c r="L381"/>
  <c r="K381"/>
  <c r="J381"/>
  <c r="O380"/>
  <c r="N380"/>
  <c r="M380"/>
  <c r="L380"/>
  <c r="P380" s="1"/>
  <c r="K380"/>
  <c r="J380"/>
  <c r="O379"/>
  <c r="N379"/>
  <c r="M379"/>
  <c r="L379"/>
  <c r="K379"/>
  <c r="J379"/>
  <c r="O378"/>
  <c r="N378"/>
  <c r="M378"/>
  <c r="L378"/>
  <c r="P378" s="1"/>
  <c r="K378"/>
  <c r="J378"/>
  <c r="O377"/>
  <c r="N377"/>
  <c r="M377"/>
  <c r="L377"/>
  <c r="K377"/>
  <c r="J377"/>
  <c r="O376"/>
  <c r="N376"/>
  <c r="M376"/>
  <c r="L376"/>
  <c r="P376" s="1"/>
  <c r="K376"/>
  <c r="J376"/>
  <c r="O375"/>
  <c r="N375"/>
  <c r="M375"/>
  <c r="L375"/>
  <c r="K375"/>
  <c r="J375"/>
  <c r="O374"/>
  <c r="N374"/>
  <c r="M374"/>
  <c r="L374"/>
  <c r="P374" s="1"/>
  <c r="K374"/>
  <c r="J374"/>
  <c r="O373"/>
  <c r="N373"/>
  <c r="M373"/>
  <c r="L373"/>
  <c r="K373"/>
  <c r="J373"/>
  <c r="O372"/>
  <c r="N372"/>
  <c r="M372"/>
  <c r="L372"/>
  <c r="P372" s="1"/>
  <c r="K372"/>
  <c r="J372"/>
  <c r="O371"/>
  <c r="N371"/>
  <c r="M371"/>
  <c r="L371"/>
  <c r="K371"/>
  <c r="J371"/>
  <c r="O370"/>
  <c r="N370"/>
  <c r="M370"/>
  <c r="L370"/>
  <c r="P370" s="1"/>
  <c r="K370"/>
  <c r="J370"/>
  <c r="O369"/>
  <c r="N369"/>
  <c r="M369"/>
  <c r="L369"/>
  <c r="K369"/>
  <c r="J369"/>
  <c r="O368"/>
  <c r="N368"/>
  <c r="M368"/>
  <c r="L368"/>
  <c r="P368" s="1"/>
  <c r="K368"/>
  <c r="J368"/>
  <c r="O367"/>
  <c r="N367"/>
  <c r="M367"/>
  <c r="L367"/>
  <c r="K367"/>
  <c r="J367"/>
  <c r="O366"/>
  <c r="N366"/>
  <c r="M366"/>
  <c r="L366"/>
  <c r="P366" s="1"/>
  <c r="K366"/>
  <c r="J366"/>
  <c r="O365"/>
  <c r="N365"/>
  <c r="M365"/>
  <c r="L365"/>
  <c r="K365"/>
  <c r="J365"/>
  <c r="O364"/>
  <c r="N364"/>
  <c r="M364"/>
  <c r="L364"/>
  <c r="P364" s="1"/>
  <c r="K364"/>
  <c r="J364"/>
  <c r="O363"/>
  <c r="N363"/>
  <c r="M363"/>
  <c r="L363"/>
  <c r="K363"/>
  <c r="J363"/>
  <c r="O362"/>
  <c r="N362"/>
  <c r="M362"/>
  <c r="L362"/>
  <c r="P362" s="1"/>
  <c r="K362"/>
  <c r="J362"/>
  <c r="O361"/>
  <c r="N361"/>
  <c r="M361"/>
  <c r="L361"/>
  <c r="K361"/>
  <c r="J361"/>
  <c r="O360"/>
  <c r="N360"/>
  <c r="M360"/>
  <c r="L360"/>
  <c r="P360" s="1"/>
  <c r="K360"/>
  <c r="J360"/>
  <c r="O359"/>
  <c r="N359"/>
  <c r="M359"/>
  <c r="L359"/>
  <c r="K359"/>
  <c r="J359"/>
  <c r="O358"/>
  <c r="N358"/>
  <c r="M358"/>
  <c r="L358"/>
  <c r="P358" s="1"/>
  <c r="K358"/>
  <c r="J358"/>
  <c r="O357"/>
  <c r="N357"/>
  <c r="M357"/>
  <c r="L357"/>
  <c r="K357"/>
  <c r="J357"/>
  <c r="O356"/>
  <c r="N356"/>
  <c r="M356"/>
  <c r="L356"/>
  <c r="P356" s="1"/>
  <c r="K356"/>
  <c r="J356"/>
  <c r="O355"/>
  <c r="N355"/>
  <c r="M355"/>
  <c r="L355"/>
  <c r="K355"/>
  <c r="J355"/>
  <c r="O354"/>
  <c r="N354"/>
  <c r="M354"/>
  <c r="L354"/>
  <c r="P354" s="1"/>
  <c r="K354"/>
  <c r="J354"/>
  <c r="O353"/>
  <c r="N353"/>
  <c r="M353"/>
  <c r="L353"/>
  <c r="K353"/>
  <c r="J353"/>
  <c r="O352"/>
  <c r="N352"/>
  <c r="M352"/>
  <c r="L352"/>
  <c r="P352" s="1"/>
  <c r="K352"/>
  <c r="J352"/>
  <c r="O351"/>
  <c r="N351"/>
  <c r="M351"/>
  <c r="L351"/>
  <c r="K351"/>
  <c r="J351"/>
  <c r="O350"/>
  <c r="N350"/>
  <c r="M350"/>
  <c r="L350"/>
  <c r="P350" s="1"/>
  <c r="K350"/>
  <c r="J350"/>
  <c r="O349"/>
  <c r="N349"/>
  <c r="M349"/>
  <c r="L349"/>
  <c r="K349"/>
  <c r="J349"/>
  <c r="O348"/>
  <c r="N348"/>
  <c r="M348"/>
  <c r="L348"/>
  <c r="P348" s="1"/>
  <c r="K348"/>
  <c r="J348"/>
  <c r="O347"/>
  <c r="N347"/>
  <c r="M347"/>
  <c r="L347"/>
  <c r="K347"/>
  <c r="J347"/>
  <c r="O346"/>
  <c r="N346"/>
  <c r="M346"/>
  <c r="L346"/>
  <c r="P346" s="1"/>
  <c r="K346"/>
  <c r="J346"/>
  <c r="O345"/>
  <c r="N345"/>
  <c r="M345"/>
  <c r="L345"/>
  <c r="K345"/>
  <c r="J345"/>
  <c r="O344"/>
  <c r="N344"/>
  <c r="M344"/>
  <c r="L344"/>
  <c r="P344" s="1"/>
  <c r="K344"/>
  <c r="J344"/>
  <c r="O343"/>
  <c r="N343"/>
  <c r="M343"/>
  <c r="L343"/>
  <c r="K343"/>
  <c r="J343"/>
  <c r="O342"/>
  <c r="N342"/>
  <c r="M342"/>
  <c r="L342"/>
  <c r="P342" s="1"/>
  <c r="K342"/>
  <c r="J342"/>
  <c r="O341"/>
  <c r="N341"/>
  <c r="M341"/>
  <c r="L341"/>
  <c r="K341"/>
  <c r="J341"/>
  <c r="O340"/>
  <c r="N340"/>
  <c r="M340"/>
  <c r="L340"/>
  <c r="P340" s="1"/>
  <c r="K340"/>
  <c r="J340"/>
  <c r="O339"/>
  <c r="N339"/>
  <c r="M339"/>
  <c r="L339"/>
  <c r="K339"/>
  <c r="J339"/>
  <c r="O338"/>
  <c r="N338"/>
  <c r="M338"/>
  <c r="L338"/>
  <c r="P338" s="1"/>
  <c r="K338"/>
  <c r="J338"/>
  <c r="O337"/>
  <c r="N337"/>
  <c r="M337"/>
  <c r="L337"/>
  <c r="K337"/>
  <c r="J337"/>
  <c r="O336"/>
  <c r="N336"/>
  <c r="M336"/>
  <c r="L336"/>
  <c r="P336" s="1"/>
  <c r="K336"/>
  <c r="J336"/>
  <c r="O335"/>
  <c r="N335"/>
  <c r="M335"/>
  <c r="L335"/>
  <c r="K335"/>
  <c r="J335"/>
  <c r="O334"/>
  <c r="N334"/>
  <c r="M334"/>
  <c r="L334"/>
  <c r="P334" s="1"/>
  <c r="K334"/>
  <c r="J334"/>
  <c r="O333"/>
  <c r="N333"/>
  <c r="M333"/>
  <c r="L333"/>
  <c r="K333"/>
  <c r="J333"/>
  <c r="O332"/>
  <c r="N332"/>
  <c r="M332"/>
  <c r="L332"/>
  <c r="P332" s="1"/>
  <c r="K332"/>
  <c r="J332"/>
  <c r="O331"/>
  <c r="N331"/>
  <c r="M331"/>
  <c r="L331"/>
  <c r="K331"/>
  <c r="J331"/>
  <c r="O330"/>
  <c r="N330"/>
  <c r="M330"/>
  <c r="L330"/>
  <c r="P330" s="1"/>
  <c r="K330"/>
  <c r="J330"/>
  <c r="O329"/>
  <c r="N329"/>
  <c r="M329"/>
  <c r="L329"/>
  <c r="K329"/>
  <c r="J329"/>
  <c r="O328"/>
  <c r="N328"/>
  <c r="M328"/>
  <c r="L328"/>
  <c r="P328" s="1"/>
  <c r="K328"/>
  <c r="J328"/>
  <c r="O327"/>
  <c r="N327"/>
  <c r="M327"/>
  <c r="L327"/>
  <c r="K327"/>
  <c r="J327"/>
  <c r="O326"/>
  <c r="N326"/>
  <c r="M326"/>
  <c r="L326"/>
  <c r="P326" s="1"/>
  <c r="K326"/>
  <c r="J326"/>
  <c r="O325"/>
  <c r="N325"/>
  <c r="M325"/>
  <c r="L325"/>
  <c r="K325"/>
  <c r="J325"/>
  <c r="O324"/>
  <c r="N324"/>
  <c r="M324"/>
  <c r="L324"/>
  <c r="P324" s="1"/>
  <c r="K324"/>
  <c r="J324"/>
  <c r="O323"/>
  <c r="N323"/>
  <c r="M323"/>
  <c r="L323"/>
  <c r="K323"/>
  <c r="J323"/>
  <c r="O322"/>
  <c r="N322"/>
  <c r="M322"/>
  <c r="L322"/>
  <c r="P322" s="1"/>
  <c r="K322"/>
  <c r="J322"/>
  <c r="O321"/>
  <c r="N321"/>
  <c r="M321"/>
  <c r="L321"/>
  <c r="K321"/>
  <c r="J321"/>
  <c r="O320"/>
  <c r="N320"/>
  <c r="M320"/>
  <c r="L320"/>
  <c r="P320" s="1"/>
  <c r="K320"/>
  <c r="J320"/>
  <c r="O319"/>
  <c r="N319"/>
  <c r="M319"/>
  <c r="L319"/>
  <c r="K319"/>
  <c r="J319"/>
  <c r="O318"/>
  <c r="N318"/>
  <c r="M318"/>
  <c r="L318"/>
  <c r="P318" s="1"/>
  <c r="K318"/>
  <c r="J318"/>
  <c r="O317"/>
  <c r="N317"/>
  <c r="M317"/>
  <c r="L317"/>
  <c r="K317"/>
  <c r="J317"/>
  <c r="O316"/>
  <c r="N316"/>
  <c r="M316"/>
  <c r="L316"/>
  <c r="P316" s="1"/>
  <c r="K316"/>
  <c r="J316"/>
  <c r="O315"/>
  <c r="N315"/>
  <c r="M315"/>
  <c r="L315"/>
  <c r="K315"/>
  <c r="J315"/>
  <c r="O314"/>
  <c r="N314"/>
  <c r="M314"/>
  <c r="L314"/>
  <c r="P314" s="1"/>
  <c r="K314"/>
  <c r="J314"/>
  <c r="O313"/>
  <c r="N313"/>
  <c r="M313"/>
  <c r="L313"/>
  <c r="K313"/>
  <c r="J313"/>
  <c r="O312"/>
  <c r="N312"/>
  <c r="M312"/>
  <c r="L312"/>
  <c r="P312" s="1"/>
  <c r="K312"/>
  <c r="J312"/>
  <c r="O311"/>
  <c r="N311"/>
  <c r="M311"/>
  <c r="L311"/>
  <c r="K311"/>
  <c r="J311"/>
  <c r="O310"/>
  <c r="N310"/>
  <c r="M310"/>
  <c r="L310"/>
  <c r="P310" s="1"/>
  <c r="K310"/>
  <c r="J310"/>
  <c r="O309"/>
  <c r="N309"/>
  <c r="M309"/>
  <c r="L309"/>
  <c r="K309"/>
  <c r="J309"/>
  <c r="O308"/>
  <c r="N308"/>
  <c r="M308"/>
  <c r="L308"/>
  <c r="P308" s="1"/>
  <c r="K308"/>
  <c r="J308"/>
  <c r="O307"/>
  <c r="N307"/>
  <c r="M307"/>
  <c r="L307"/>
  <c r="K307"/>
  <c r="J307"/>
  <c r="O306"/>
  <c r="N306"/>
  <c r="M306"/>
  <c r="L306"/>
  <c r="P306" s="1"/>
  <c r="K306"/>
  <c r="J306"/>
  <c r="O305"/>
  <c r="N305"/>
  <c r="M305"/>
  <c r="L305"/>
  <c r="K305"/>
  <c r="J305"/>
  <c r="O304"/>
  <c r="N304"/>
  <c r="M304"/>
  <c r="L304"/>
  <c r="P304" s="1"/>
  <c r="K304"/>
  <c r="J304"/>
  <c r="O303"/>
  <c r="N303"/>
  <c r="M303"/>
  <c r="L303"/>
  <c r="K303"/>
  <c r="J303"/>
  <c r="O302"/>
  <c r="N302"/>
  <c r="M302"/>
  <c r="L302"/>
  <c r="P302" s="1"/>
  <c r="K302"/>
  <c r="J302"/>
  <c r="O301"/>
  <c r="N301"/>
  <c r="M301"/>
  <c r="L301"/>
  <c r="K301"/>
  <c r="J301"/>
  <c r="O300"/>
  <c r="N300"/>
  <c r="M300"/>
  <c r="L300"/>
  <c r="P300" s="1"/>
  <c r="K300"/>
  <c r="J300"/>
  <c r="O299"/>
  <c r="N299"/>
  <c r="M299"/>
  <c r="L299"/>
  <c r="K299"/>
  <c r="J299"/>
  <c r="O298"/>
  <c r="N298"/>
  <c r="M298"/>
  <c r="L298"/>
  <c r="P298" s="1"/>
  <c r="K298"/>
  <c r="J298"/>
  <c r="O297"/>
  <c r="N297"/>
  <c r="M297"/>
  <c r="L297"/>
  <c r="K297"/>
  <c r="J297"/>
  <c r="O296"/>
  <c r="N296"/>
  <c r="M296"/>
  <c r="L296"/>
  <c r="P296" s="1"/>
  <c r="K296"/>
  <c r="J296"/>
  <c r="O295"/>
  <c r="N295"/>
  <c r="M295"/>
  <c r="L295"/>
  <c r="K295"/>
  <c r="J295"/>
  <c r="O294"/>
  <c r="N294"/>
  <c r="M294"/>
  <c r="L294"/>
  <c r="P294" s="1"/>
  <c r="K294"/>
  <c r="J294"/>
  <c r="O293"/>
  <c r="N293"/>
  <c r="M293"/>
  <c r="L293"/>
  <c r="K293"/>
  <c r="J293"/>
  <c r="O292"/>
  <c r="N292"/>
  <c r="M292"/>
  <c r="L292"/>
  <c r="P292" s="1"/>
  <c r="K292"/>
  <c r="J292"/>
  <c r="O291"/>
  <c r="N291"/>
  <c r="M291"/>
  <c r="L291"/>
  <c r="K291"/>
  <c r="J291"/>
  <c r="O290"/>
  <c r="N290"/>
  <c r="M290"/>
  <c r="L290"/>
  <c r="P290" s="1"/>
  <c r="K290"/>
  <c r="J290"/>
  <c r="O289"/>
  <c r="N289"/>
  <c r="M289"/>
  <c r="L289"/>
  <c r="K289"/>
  <c r="J289"/>
  <c r="O288"/>
  <c r="N288"/>
  <c r="M288"/>
  <c r="L288"/>
  <c r="P288" s="1"/>
  <c r="K288"/>
  <c r="J288"/>
  <c r="O287"/>
  <c r="N287"/>
  <c r="M287"/>
  <c r="L287"/>
  <c r="K287"/>
  <c r="J287"/>
  <c r="O286"/>
  <c r="N286"/>
  <c r="M286"/>
  <c r="L286"/>
  <c r="P286" s="1"/>
  <c r="K286"/>
  <c r="J286"/>
  <c r="O285"/>
  <c r="N285"/>
  <c r="M285"/>
  <c r="L285"/>
  <c r="K285"/>
  <c r="J285"/>
  <c r="O284"/>
  <c r="N284"/>
  <c r="M284"/>
  <c r="L284"/>
  <c r="P284" s="1"/>
  <c r="K284"/>
  <c r="J284"/>
  <c r="O283"/>
  <c r="N283"/>
  <c r="M283"/>
  <c r="L283"/>
  <c r="K283"/>
  <c r="J283"/>
  <c r="O282"/>
  <c r="N282"/>
  <c r="M282"/>
  <c r="L282"/>
  <c r="P282" s="1"/>
  <c r="K282"/>
  <c r="J282"/>
  <c r="O281"/>
  <c r="N281"/>
  <c r="M281"/>
  <c r="L281"/>
  <c r="K281"/>
  <c r="J281"/>
  <c r="O280"/>
  <c r="N280"/>
  <c r="M280"/>
  <c r="L280"/>
  <c r="P280" s="1"/>
  <c r="K280"/>
  <c r="J280"/>
  <c r="O279"/>
  <c r="N279"/>
  <c r="M279"/>
  <c r="L279"/>
  <c r="K279"/>
  <c r="J279"/>
  <c r="O278"/>
  <c r="N278"/>
  <c r="M278"/>
  <c r="L278"/>
  <c r="P278" s="1"/>
  <c r="K278"/>
  <c r="J278"/>
  <c r="O277"/>
  <c r="N277"/>
  <c r="M277"/>
  <c r="L277"/>
  <c r="K277"/>
  <c r="J277"/>
  <c r="O276"/>
  <c r="N276"/>
  <c r="M276"/>
  <c r="L276"/>
  <c r="P276" s="1"/>
  <c r="K276"/>
  <c r="J276"/>
  <c r="O275"/>
  <c r="N275"/>
  <c r="M275"/>
  <c r="L275"/>
  <c r="K275"/>
  <c r="J275"/>
  <c r="O274"/>
  <c r="N274"/>
  <c r="M274"/>
  <c r="L274"/>
  <c r="P274" s="1"/>
  <c r="K274"/>
  <c r="J274"/>
  <c r="O273"/>
  <c r="N273"/>
  <c r="M273"/>
  <c r="L273"/>
  <c r="K273"/>
  <c r="J273"/>
  <c r="O272"/>
  <c r="N272"/>
  <c r="M272"/>
  <c r="L272"/>
  <c r="P272" s="1"/>
  <c r="K272"/>
  <c r="J272"/>
  <c r="O271"/>
  <c r="N271"/>
  <c r="M271"/>
  <c r="L271"/>
  <c r="K271"/>
  <c r="J271"/>
  <c r="O270"/>
  <c r="N270"/>
  <c r="M270"/>
  <c r="L270"/>
  <c r="P270" s="1"/>
  <c r="K270"/>
  <c r="J270"/>
  <c r="O269"/>
  <c r="N269"/>
  <c r="M269"/>
  <c r="L269"/>
  <c r="K269"/>
  <c r="J269"/>
  <c r="O268"/>
  <c r="N268"/>
  <c r="M268"/>
  <c r="L268"/>
  <c r="P268" s="1"/>
  <c r="K268"/>
  <c r="J268"/>
  <c r="O267"/>
  <c r="N267"/>
  <c r="M267"/>
  <c r="L267"/>
  <c r="K267"/>
  <c r="J267"/>
  <c r="O266"/>
  <c r="N266"/>
  <c r="M266"/>
  <c r="L266"/>
  <c r="P266" s="1"/>
  <c r="K266"/>
  <c r="J266"/>
  <c r="O265"/>
  <c r="N265"/>
  <c r="M265"/>
  <c r="L265"/>
  <c r="K265"/>
  <c r="J265"/>
  <c r="O264"/>
  <c r="N264"/>
  <c r="M264"/>
  <c r="L264"/>
  <c r="P264" s="1"/>
  <c r="K264"/>
  <c r="J264"/>
  <c r="O263"/>
  <c r="N263"/>
  <c r="M263"/>
  <c r="L263"/>
  <c r="K263"/>
  <c r="J263"/>
  <c r="O262"/>
  <c r="N262"/>
  <c r="M262"/>
  <c r="L262"/>
  <c r="P262" s="1"/>
  <c r="K262"/>
  <c r="J262"/>
  <c r="O261"/>
  <c r="N261"/>
  <c r="M261"/>
  <c r="L261"/>
  <c r="K261"/>
  <c r="J261"/>
  <c r="O260"/>
  <c r="N260"/>
  <c r="M260"/>
  <c r="L260"/>
  <c r="P260" s="1"/>
  <c r="K260"/>
  <c r="J260"/>
  <c r="O259"/>
  <c r="N259"/>
  <c r="M259"/>
  <c r="L259"/>
  <c r="K259"/>
  <c r="J259"/>
  <c r="O258"/>
  <c r="N258"/>
  <c r="M258"/>
  <c r="L258"/>
  <c r="P258" s="1"/>
  <c r="K258"/>
  <c r="J258"/>
  <c r="O257"/>
  <c r="N257"/>
  <c r="M257"/>
  <c r="L257"/>
  <c r="K257"/>
  <c r="J257"/>
  <c r="O256"/>
  <c r="N256"/>
  <c r="M256"/>
  <c r="L256"/>
  <c r="P256" s="1"/>
  <c r="K256"/>
  <c r="J256"/>
  <c r="O255"/>
  <c r="N255"/>
  <c r="M255"/>
  <c r="L255"/>
  <c r="K255"/>
  <c r="J255"/>
  <c r="O254"/>
  <c r="N254"/>
  <c r="M254"/>
  <c r="L254"/>
  <c r="P254" s="1"/>
  <c r="K254"/>
  <c r="J254"/>
  <c r="O253"/>
  <c r="N253"/>
  <c r="M253"/>
  <c r="L253"/>
  <c r="K253"/>
  <c r="J253"/>
  <c r="O252"/>
  <c r="N252"/>
  <c r="M252"/>
  <c r="L252"/>
  <c r="P252" s="1"/>
  <c r="K252"/>
  <c r="J252"/>
  <c r="O251"/>
  <c r="N251"/>
  <c r="M251"/>
  <c r="L251"/>
  <c r="K251"/>
  <c r="J251"/>
  <c r="O250"/>
  <c r="N250"/>
  <c r="M250"/>
  <c r="L250"/>
  <c r="P250" s="1"/>
  <c r="K250"/>
  <c r="J250"/>
  <c r="O249"/>
  <c r="N249"/>
  <c r="M249"/>
  <c r="L249"/>
  <c r="K249"/>
  <c r="J249"/>
  <c r="O248"/>
  <c r="N248"/>
  <c r="M248"/>
  <c r="L248"/>
  <c r="P248" s="1"/>
  <c r="K248"/>
  <c r="J248"/>
  <c r="O247"/>
  <c r="N247"/>
  <c r="M247"/>
  <c r="L247"/>
  <c r="K247"/>
  <c r="J247"/>
  <c r="O246"/>
  <c r="N246"/>
  <c r="M246"/>
  <c r="L246"/>
  <c r="P246" s="1"/>
  <c r="K246"/>
  <c r="J246"/>
  <c r="O245"/>
  <c r="N245"/>
  <c r="M245"/>
  <c r="L245"/>
  <c r="K245"/>
  <c r="J245"/>
  <c r="O244"/>
  <c r="N244"/>
  <c r="M244"/>
  <c r="L244"/>
  <c r="P244" s="1"/>
  <c r="K244"/>
  <c r="J244"/>
  <c r="O243"/>
  <c r="N243"/>
  <c r="M243"/>
  <c r="L243"/>
  <c r="K243"/>
  <c r="J243"/>
  <c r="O242"/>
  <c r="N242"/>
  <c r="M242"/>
  <c r="L242"/>
  <c r="P242" s="1"/>
  <c r="K242"/>
  <c r="J242"/>
  <c r="O241"/>
  <c r="N241"/>
  <c r="M241"/>
  <c r="L241"/>
  <c r="K241"/>
  <c r="J241"/>
  <c r="O240"/>
  <c r="N240"/>
  <c r="M240"/>
  <c r="L240"/>
  <c r="P240" s="1"/>
  <c r="K240"/>
  <c r="J240"/>
  <c r="O239"/>
  <c r="N239"/>
  <c r="M239"/>
  <c r="L239"/>
  <c r="K239"/>
  <c r="J239"/>
  <c r="O238"/>
  <c r="N238"/>
  <c r="M238"/>
  <c r="L238"/>
  <c r="P238" s="1"/>
  <c r="K238"/>
  <c r="J238"/>
  <c r="O237"/>
  <c r="N237"/>
  <c r="M237"/>
  <c r="L237"/>
  <c r="K237"/>
  <c r="J237"/>
  <c r="O236"/>
  <c r="N236"/>
  <c r="M236"/>
  <c r="L236"/>
  <c r="P236" s="1"/>
  <c r="K236"/>
  <c r="J236"/>
  <c r="O235"/>
  <c r="N235"/>
  <c r="M235"/>
  <c r="L235"/>
  <c r="K235"/>
  <c r="J235"/>
  <c r="O234"/>
  <c r="N234"/>
  <c r="M234"/>
  <c r="L234"/>
  <c r="P234" s="1"/>
  <c r="K234"/>
  <c r="J234"/>
  <c r="O233"/>
  <c r="N233"/>
  <c r="M233"/>
  <c r="L233"/>
  <c r="K233"/>
  <c r="J233"/>
  <c r="O232"/>
  <c r="N232"/>
  <c r="M232"/>
  <c r="L232"/>
  <c r="P232" s="1"/>
  <c r="K232"/>
  <c r="J232"/>
  <c r="O231"/>
  <c r="N231"/>
  <c r="M231"/>
  <c r="L231"/>
  <c r="K231"/>
  <c r="J231"/>
  <c r="O230"/>
  <c r="N230"/>
  <c r="M230"/>
  <c r="L230"/>
  <c r="P230" s="1"/>
  <c r="K230"/>
  <c r="J230"/>
  <c r="O229"/>
  <c r="N229"/>
  <c r="M229"/>
  <c r="L229"/>
  <c r="K229"/>
  <c r="J229"/>
  <c r="O228"/>
  <c r="N228"/>
  <c r="M228"/>
  <c r="L228"/>
  <c r="P228" s="1"/>
  <c r="K228"/>
  <c r="J228"/>
  <c r="O227"/>
  <c r="N227"/>
  <c r="M227"/>
  <c r="L227"/>
  <c r="K227"/>
  <c r="J227"/>
  <c r="O226"/>
  <c r="N226"/>
  <c r="M226"/>
  <c r="L226"/>
  <c r="P226" s="1"/>
  <c r="K226"/>
  <c r="J226"/>
  <c r="O225"/>
  <c r="N225"/>
  <c r="M225"/>
  <c r="L225"/>
  <c r="K225"/>
  <c r="J225"/>
  <c r="O224"/>
  <c r="N224"/>
  <c r="M224"/>
  <c r="L224"/>
  <c r="P224" s="1"/>
  <c r="K224"/>
  <c r="J224"/>
  <c r="O223"/>
  <c r="N223"/>
  <c r="M223"/>
  <c r="L223"/>
  <c r="K223"/>
  <c r="J223"/>
  <c r="O222"/>
  <c r="N222"/>
  <c r="M222"/>
  <c r="L222"/>
  <c r="P222" s="1"/>
  <c r="K222"/>
  <c r="J222"/>
  <c r="O221"/>
  <c r="N221"/>
  <c r="M221"/>
  <c r="L221"/>
  <c r="K221"/>
  <c r="J221"/>
  <c r="O220"/>
  <c r="N220"/>
  <c r="M220"/>
  <c r="L220"/>
  <c r="P220" s="1"/>
  <c r="K220"/>
  <c r="J220"/>
  <c r="O219"/>
  <c r="N219"/>
  <c r="M219"/>
  <c r="L219"/>
  <c r="K219"/>
  <c r="J219"/>
  <c r="O218"/>
  <c r="N218"/>
  <c r="M218"/>
  <c r="L218"/>
  <c r="P218" s="1"/>
  <c r="K218"/>
  <c r="J218"/>
  <c r="O217"/>
  <c r="N217"/>
  <c r="M217"/>
  <c r="L217"/>
  <c r="K217"/>
  <c r="J217"/>
  <c r="O216"/>
  <c r="N216"/>
  <c r="M216"/>
  <c r="L216"/>
  <c r="P216" s="1"/>
  <c r="K216"/>
  <c r="J216"/>
  <c r="O215"/>
  <c r="N215"/>
  <c r="M215"/>
  <c r="L215"/>
  <c r="K215"/>
  <c r="J215"/>
  <c r="O214"/>
  <c r="N214"/>
  <c r="M214"/>
  <c r="L214"/>
  <c r="P214" s="1"/>
  <c r="K214"/>
  <c r="J214"/>
  <c r="O213"/>
  <c r="N213"/>
  <c r="M213"/>
  <c r="L213"/>
  <c r="K213"/>
  <c r="J213"/>
  <c r="O212"/>
  <c r="N212"/>
  <c r="M212"/>
  <c r="L212"/>
  <c r="P212" s="1"/>
  <c r="K212"/>
  <c r="J212"/>
  <c r="O211"/>
  <c r="N211"/>
  <c r="M211"/>
  <c r="L211"/>
  <c r="K211"/>
  <c r="J211"/>
  <c r="O210"/>
  <c r="N210"/>
  <c r="M210"/>
  <c r="L210"/>
  <c r="P210" s="1"/>
  <c r="K210"/>
  <c r="J210"/>
  <c r="O209"/>
  <c r="N209"/>
  <c r="M209"/>
  <c r="L209"/>
  <c r="K209"/>
  <c r="J209"/>
  <c r="O208"/>
  <c r="N208"/>
  <c r="M208"/>
  <c r="L208"/>
  <c r="P208" s="1"/>
  <c r="K208"/>
  <c r="J208"/>
  <c r="O207"/>
  <c r="N207"/>
  <c r="M207"/>
  <c r="L207"/>
  <c r="K207"/>
  <c r="J207"/>
  <c r="O206"/>
  <c r="N206"/>
  <c r="M206"/>
  <c r="L206"/>
  <c r="P206" s="1"/>
  <c r="K206"/>
  <c r="J206"/>
  <c r="O205"/>
  <c r="N205"/>
  <c r="M205"/>
  <c r="L205"/>
  <c r="K205"/>
  <c r="J205"/>
  <c r="O204"/>
  <c r="N204"/>
  <c r="M204"/>
  <c r="L204"/>
  <c r="P204" s="1"/>
  <c r="K204"/>
  <c r="J204"/>
  <c r="O203"/>
  <c r="N203"/>
  <c r="M203"/>
  <c r="L203"/>
  <c r="K203"/>
  <c r="J203"/>
  <c r="O202"/>
  <c r="N202"/>
  <c r="M202"/>
  <c r="L202"/>
  <c r="P202" s="1"/>
  <c r="K202"/>
  <c r="J202"/>
  <c r="O201"/>
  <c r="N201"/>
  <c r="M201"/>
  <c r="L201"/>
  <c r="K201"/>
  <c r="J201"/>
  <c r="O200"/>
  <c r="N200"/>
  <c r="M200"/>
  <c r="L200"/>
  <c r="P200" s="1"/>
  <c r="K200"/>
  <c r="J200"/>
  <c r="O199"/>
  <c r="N199"/>
  <c r="M199"/>
  <c r="L199"/>
  <c r="K199"/>
  <c r="J199"/>
  <c r="O198"/>
  <c r="N198"/>
  <c r="M198"/>
  <c r="L198"/>
  <c r="P198" s="1"/>
  <c r="K198"/>
  <c r="J198"/>
  <c r="O197"/>
  <c r="N197"/>
  <c r="M197"/>
  <c r="L197"/>
  <c r="K197"/>
  <c r="J197"/>
  <c r="O196"/>
  <c r="N196"/>
  <c r="M196"/>
  <c r="L196"/>
  <c r="P196" s="1"/>
  <c r="K196"/>
  <c r="J196"/>
  <c r="O195"/>
  <c r="N195"/>
  <c r="M195"/>
  <c r="L195"/>
  <c r="K195"/>
  <c r="J195"/>
  <c r="O194"/>
  <c r="N194"/>
  <c r="M194"/>
  <c r="L194"/>
  <c r="P194" s="1"/>
  <c r="K194"/>
  <c r="J194"/>
  <c r="O193"/>
  <c r="N193"/>
  <c r="M193"/>
  <c r="L193"/>
  <c r="K193"/>
  <c r="J193"/>
  <c r="O192"/>
  <c r="N192"/>
  <c r="M192"/>
  <c r="L192"/>
  <c r="P192" s="1"/>
  <c r="K192"/>
  <c r="J192"/>
  <c r="O191"/>
  <c r="N191"/>
  <c r="M191"/>
  <c r="L191"/>
  <c r="K191"/>
  <c r="J191"/>
  <c r="O190"/>
  <c r="N190"/>
  <c r="M190"/>
  <c r="L190"/>
  <c r="P190" s="1"/>
  <c r="K190"/>
  <c r="J190"/>
  <c r="O189"/>
  <c r="N189"/>
  <c r="M189"/>
  <c r="L189"/>
  <c r="K189"/>
  <c r="J189"/>
  <c r="O188"/>
  <c r="N188"/>
  <c r="M188"/>
  <c r="L188"/>
  <c r="P188" s="1"/>
  <c r="K188"/>
  <c r="J188"/>
  <c r="O187"/>
  <c r="N187"/>
  <c r="M187"/>
  <c r="L187"/>
  <c r="K187"/>
  <c r="J187"/>
  <c r="O186"/>
  <c r="N186"/>
  <c r="M186"/>
  <c r="L186"/>
  <c r="P186" s="1"/>
  <c r="K186"/>
  <c r="J186"/>
  <c r="O185"/>
  <c r="N185"/>
  <c r="M185"/>
  <c r="L185"/>
  <c r="K185"/>
  <c r="J185"/>
  <c r="O184"/>
  <c r="N184"/>
  <c r="M184"/>
  <c r="L184"/>
  <c r="P184" s="1"/>
  <c r="K184"/>
  <c r="J184"/>
  <c r="O183"/>
  <c r="N183"/>
  <c r="M183"/>
  <c r="L183"/>
  <c r="K183"/>
  <c r="J183"/>
  <c r="O182"/>
  <c r="N182"/>
  <c r="M182"/>
  <c r="L182"/>
  <c r="P182" s="1"/>
  <c r="K182"/>
  <c r="J182"/>
  <c r="O181"/>
  <c r="N181"/>
  <c r="M181"/>
  <c r="L181"/>
  <c r="K181"/>
  <c r="J181"/>
  <c r="O180"/>
  <c r="N180"/>
  <c r="M180"/>
  <c r="L180"/>
  <c r="P180" s="1"/>
  <c r="K180"/>
  <c r="J180"/>
  <c r="O179"/>
  <c r="N179"/>
  <c r="M179"/>
  <c r="L179"/>
  <c r="K179"/>
  <c r="J179"/>
  <c r="O178"/>
  <c r="N178"/>
  <c r="M178"/>
  <c r="L178"/>
  <c r="P178" s="1"/>
  <c r="K178"/>
  <c r="J178"/>
  <c r="O177"/>
  <c r="N177"/>
  <c r="M177"/>
  <c r="L177"/>
  <c r="K177"/>
  <c r="J177"/>
  <c r="O176"/>
  <c r="N176"/>
  <c r="M176"/>
  <c r="L176"/>
  <c r="P176" s="1"/>
  <c r="K176"/>
  <c r="J176"/>
  <c r="O175"/>
  <c r="N175"/>
  <c r="M175"/>
  <c r="L175"/>
  <c r="K175"/>
  <c r="J175"/>
  <c r="O174"/>
  <c r="N174"/>
  <c r="M174"/>
  <c r="L174"/>
  <c r="P174" s="1"/>
  <c r="K174"/>
  <c r="J174"/>
  <c r="O173"/>
  <c r="N173"/>
  <c r="M173"/>
  <c r="L173"/>
  <c r="K173"/>
  <c r="J173"/>
  <c r="O172"/>
  <c r="N172"/>
  <c r="M172"/>
  <c r="L172"/>
  <c r="P172" s="1"/>
  <c r="K172"/>
  <c r="J172"/>
  <c r="O171"/>
  <c r="N171"/>
  <c r="M171"/>
  <c r="L171"/>
  <c r="K171"/>
  <c r="J171"/>
  <c r="O170"/>
  <c r="N170"/>
  <c r="M170"/>
  <c r="L170"/>
  <c r="P170" s="1"/>
  <c r="K170"/>
  <c r="J170"/>
  <c r="O169"/>
  <c r="N169"/>
  <c r="M169"/>
  <c r="L169"/>
  <c r="K169"/>
  <c r="J169"/>
  <c r="O168"/>
  <c r="N168"/>
  <c r="M168"/>
  <c r="L168"/>
  <c r="P168" s="1"/>
  <c r="K168"/>
  <c r="J168"/>
  <c r="O167"/>
  <c r="N167"/>
  <c r="M167"/>
  <c r="L167"/>
  <c r="K167"/>
  <c r="J167"/>
  <c r="O166"/>
  <c r="N166"/>
  <c r="M166"/>
  <c r="L166"/>
  <c r="P166" s="1"/>
  <c r="K166"/>
  <c r="J166"/>
  <c r="O165"/>
  <c r="N165"/>
  <c r="M165"/>
  <c r="L165"/>
  <c r="K165"/>
  <c r="J165"/>
  <c r="O164"/>
  <c r="N164"/>
  <c r="M164"/>
  <c r="L164"/>
  <c r="P164" s="1"/>
  <c r="K164"/>
  <c r="J164"/>
  <c r="O163"/>
  <c r="N163"/>
  <c r="M163"/>
  <c r="L163"/>
  <c r="K163"/>
  <c r="J163"/>
  <c r="O162"/>
  <c r="N162"/>
  <c r="M162"/>
  <c r="L162"/>
  <c r="P162" s="1"/>
  <c r="K162"/>
  <c r="J162"/>
  <c r="O161"/>
  <c r="N161"/>
  <c r="M161"/>
  <c r="L161"/>
  <c r="K161"/>
  <c r="J161"/>
  <c r="O160"/>
  <c r="N160"/>
  <c r="M160"/>
  <c r="L160"/>
  <c r="P160" s="1"/>
  <c r="K160"/>
  <c r="J160"/>
  <c r="O159"/>
  <c r="N159"/>
  <c r="M159"/>
  <c r="L159"/>
  <c r="K159"/>
  <c r="J159"/>
  <c r="O158"/>
  <c r="N158"/>
  <c r="M158"/>
  <c r="L158"/>
  <c r="P158" s="1"/>
  <c r="K158"/>
  <c r="J158"/>
  <c r="O157"/>
  <c r="N157"/>
  <c r="M157"/>
  <c r="L157"/>
  <c r="K157"/>
  <c r="J157"/>
  <c r="O156"/>
  <c r="N156"/>
  <c r="M156"/>
  <c r="L156"/>
  <c r="P156" s="1"/>
  <c r="K156"/>
  <c r="J156"/>
  <c r="O155"/>
  <c r="N155"/>
  <c r="M155"/>
  <c r="L155"/>
  <c r="K155"/>
  <c r="J155"/>
  <c r="O154"/>
  <c r="N154"/>
  <c r="M154"/>
  <c r="L154"/>
  <c r="P154" s="1"/>
  <c r="K154"/>
  <c r="J154"/>
  <c r="O153"/>
  <c r="N153"/>
  <c r="M153"/>
  <c r="L153"/>
  <c r="K153"/>
  <c r="J153"/>
  <c r="O152"/>
  <c r="N152"/>
  <c r="M152"/>
  <c r="L152"/>
  <c r="P152" s="1"/>
  <c r="K152"/>
  <c r="J152"/>
  <c r="O151"/>
  <c r="N151"/>
  <c r="M151"/>
  <c r="L151"/>
  <c r="K151"/>
  <c r="J151"/>
  <c r="O150"/>
  <c r="N150"/>
  <c r="M150"/>
  <c r="L150"/>
  <c r="P150" s="1"/>
  <c r="K150"/>
  <c r="J150"/>
  <c r="O149"/>
  <c r="N149"/>
  <c r="M149"/>
  <c r="L149"/>
  <c r="K149"/>
  <c r="J149"/>
  <c r="O148"/>
  <c r="N148"/>
  <c r="M148"/>
  <c r="L148"/>
  <c r="P148" s="1"/>
  <c r="K148"/>
  <c r="J148"/>
  <c r="O147"/>
  <c r="N147"/>
  <c r="M147"/>
  <c r="L147"/>
  <c r="K147"/>
  <c r="J147"/>
  <c r="O146"/>
  <c r="N146"/>
  <c r="M146"/>
  <c r="L146"/>
  <c r="P146" s="1"/>
  <c r="K146"/>
  <c r="J146"/>
  <c r="O145"/>
  <c r="N145"/>
  <c r="M145"/>
  <c r="L145"/>
  <c r="K145"/>
  <c r="J145"/>
  <c r="O144"/>
  <c r="N144"/>
  <c r="M144"/>
  <c r="L144"/>
  <c r="P144" s="1"/>
  <c r="K144"/>
  <c r="J144"/>
  <c r="O143"/>
  <c r="N143"/>
  <c r="M143"/>
  <c r="L143"/>
  <c r="K143"/>
  <c r="J143"/>
  <c r="O142"/>
  <c r="N142"/>
  <c r="M142"/>
  <c r="L142"/>
  <c r="P142" s="1"/>
  <c r="K142"/>
  <c r="J142"/>
  <c r="O141"/>
  <c r="N141"/>
  <c r="M141"/>
  <c r="L141"/>
  <c r="K141"/>
  <c r="J141"/>
  <c r="O140"/>
  <c r="N140"/>
  <c r="M140"/>
  <c r="L140"/>
  <c r="P140" s="1"/>
  <c r="K140"/>
  <c r="J140"/>
  <c r="O139"/>
  <c r="N139"/>
  <c r="M139"/>
  <c r="L139"/>
  <c r="K139"/>
  <c r="J139"/>
  <c r="O138"/>
  <c r="N138"/>
  <c r="M138"/>
  <c r="L138"/>
  <c r="P138" s="1"/>
  <c r="K138"/>
  <c r="J138"/>
  <c r="O137"/>
  <c r="N137"/>
  <c r="M137"/>
  <c r="L137"/>
  <c r="K137"/>
  <c r="J137"/>
  <c r="O136"/>
  <c r="N136"/>
  <c r="M136"/>
  <c r="L136"/>
  <c r="P136" s="1"/>
  <c r="K136"/>
  <c r="J136"/>
  <c r="O135"/>
  <c r="N135"/>
  <c r="M135"/>
  <c r="L135"/>
  <c r="K135"/>
  <c r="J135"/>
  <c r="O134"/>
  <c r="N134"/>
  <c r="M134"/>
  <c r="L134"/>
  <c r="P134" s="1"/>
  <c r="K134"/>
  <c r="J134"/>
  <c r="O133"/>
  <c r="N133"/>
  <c r="M133"/>
  <c r="L133"/>
  <c r="K133"/>
  <c r="J133"/>
  <c r="O132"/>
  <c r="N132"/>
  <c r="M132"/>
  <c r="L132"/>
  <c r="P132" s="1"/>
  <c r="K132"/>
  <c r="J132"/>
  <c r="O131"/>
  <c r="N131"/>
  <c r="M131"/>
  <c r="L131"/>
  <c r="K131"/>
  <c r="J131"/>
  <c r="O130"/>
  <c r="N130"/>
  <c r="M130"/>
  <c r="L130"/>
  <c r="P130" s="1"/>
  <c r="K130"/>
  <c r="J130"/>
  <c r="O129"/>
  <c r="N129"/>
  <c r="M129"/>
  <c r="L129"/>
  <c r="K129"/>
  <c r="J129"/>
  <c r="O128"/>
  <c r="N128"/>
  <c r="M128"/>
  <c r="L128"/>
  <c r="P128" s="1"/>
  <c r="K128"/>
  <c r="J128"/>
  <c r="O127"/>
  <c r="N127"/>
  <c r="M127"/>
  <c r="L127"/>
  <c r="K127"/>
  <c r="J127"/>
  <c r="O126"/>
  <c r="N126"/>
  <c r="M126"/>
  <c r="L126"/>
  <c r="P126" s="1"/>
  <c r="K126"/>
  <c r="J126"/>
  <c r="O125"/>
  <c r="N125"/>
  <c r="M125"/>
  <c r="L125"/>
  <c r="K125"/>
  <c r="J125"/>
  <c r="O124"/>
  <c r="N124"/>
  <c r="M124"/>
  <c r="L124"/>
  <c r="P124" s="1"/>
  <c r="K124"/>
  <c r="J124"/>
  <c r="O123"/>
  <c r="N123"/>
  <c r="M123"/>
  <c r="L123"/>
  <c r="K123"/>
  <c r="J123"/>
  <c r="O122"/>
  <c r="N122"/>
  <c r="M122"/>
  <c r="L122"/>
  <c r="P122" s="1"/>
  <c r="K122"/>
  <c r="J122"/>
  <c r="O121"/>
  <c r="N121"/>
  <c r="M121"/>
  <c r="L121"/>
  <c r="K121"/>
  <c r="J121"/>
  <c r="O120"/>
  <c r="N120"/>
  <c r="M120"/>
  <c r="L120"/>
  <c r="P120" s="1"/>
  <c r="K120"/>
  <c r="J120"/>
  <c r="O119"/>
  <c r="N119"/>
  <c r="M119"/>
  <c r="L119"/>
  <c r="K119"/>
  <c r="J119"/>
  <c r="O118"/>
  <c r="N118"/>
  <c r="M118"/>
  <c r="L118"/>
  <c r="P118" s="1"/>
  <c r="K118"/>
  <c r="J118"/>
  <c r="O117"/>
  <c r="N117"/>
  <c r="M117"/>
  <c r="L117"/>
  <c r="K117"/>
  <c r="J117"/>
  <c r="O116"/>
  <c r="N116"/>
  <c r="M116"/>
  <c r="L116"/>
  <c r="P116" s="1"/>
  <c r="K116"/>
  <c r="J116"/>
  <c r="O115"/>
  <c r="N115"/>
  <c r="M115"/>
  <c r="L115"/>
  <c r="K115"/>
  <c r="J115"/>
  <c r="O114"/>
  <c r="N114"/>
  <c r="M114"/>
  <c r="L114"/>
  <c r="P114" s="1"/>
  <c r="K114"/>
  <c r="J114"/>
  <c r="O113"/>
  <c r="N113"/>
  <c r="M113"/>
  <c r="L113"/>
  <c r="K113"/>
  <c r="J113"/>
  <c r="O112"/>
  <c r="N112"/>
  <c r="M112"/>
  <c r="L112"/>
  <c r="P112" s="1"/>
  <c r="K112"/>
  <c r="J112"/>
  <c r="O111"/>
  <c r="N111"/>
  <c r="M111"/>
  <c r="L111"/>
  <c r="K111"/>
  <c r="J111"/>
  <c r="O110"/>
  <c r="N110"/>
  <c r="M110"/>
  <c r="L110"/>
  <c r="P110" s="1"/>
  <c r="K110"/>
  <c r="J110"/>
  <c r="O109"/>
  <c r="N109"/>
  <c r="M109"/>
  <c r="L109"/>
  <c r="K109"/>
  <c r="J109"/>
  <c r="O108"/>
  <c r="N108"/>
  <c r="M108"/>
  <c r="L108"/>
  <c r="P108" s="1"/>
  <c r="K108"/>
  <c r="J108"/>
  <c r="O107"/>
  <c r="N107"/>
  <c r="M107"/>
  <c r="L107"/>
  <c r="K107"/>
  <c r="J107"/>
  <c r="O106"/>
  <c r="N106"/>
  <c r="M106"/>
  <c r="L106"/>
  <c r="P106" s="1"/>
  <c r="K106"/>
  <c r="J106"/>
  <c r="O105"/>
  <c r="N105"/>
  <c r="M105"/>
  <c r="L105"/>
  <c r="K105"/>
  <c r="J105"/>
  <c r="O104"/>
  <c r="N104"/>
  <c r="M104"/>
  <c r="L104"/>
  <c r="P104" s="1"/>
  <c r="K104"/>
  <c r="J104"/>
  <c r="O103"/>
  <c r="N103"/>
  <c r="M103"/>
  <c r="L103"/>
  <c r="K103"/>
  <c r="J103"/>
  <c r="O102"/>
  <c r="N102"/>
  <c r="M102"/>
  <c r="L102"/>
  <c r="P102" s="1"/>
  <c r="K102"/>
  <c r="J102"/>
  <c r="O101"/>
  <c r="N101"/>
  <c r="M101"/>
  <c r="L101"/>
  <c r="K101"/>
  <c r="J101"/>
  <c r="O100"/>
  <c r="N100"/>
  <c r="M100"/>
  <c r="L100"/>
  <c r="P100" s="1"/>
  <c r="K100"/>
  <c r="J100"/>
  <c r="O99"/>
  <c r="N99"/>
  <c r="M99"/>
  <c r="L99"/>
  <c r="K99"/>
  <c r="J99"/>
  <c r="O98"/>
  <c r="N98"/>
  <c r="M98"/>
  <c r="L98"/>
  <c r="P98" s="1"/>
  <c r="K98"/>
  <c r="J98"/>
  <c r="O97"/>
  <c r="N97"/>
  <c r="M97"/>
  <c r="L97"/>
  <c r="K97"/>
  <c r="J97"/>
  <c r="O96"/>
  <c r="N96"/>
  <c r="M96"/>
  <c r="L96"/>
  <c r="P96" s="1"/>
  <c r="K96"/>
  <c r="J96"/>
  <c r="O95"/>
  <c r="N95"/>
  <c r="M95"/>
  <c r="L95"/>
  <c r="K95"/>
  <c r="J95"/>
  <c r="O94"/>
  <c r="N94"/>
  <c r="M94"/>
  <c r="L94"/>
  <c r="P94" s="1"/>
  <c r="K94"/>
  <c r="J94"/>
  <c r="O93"/>
  <c r="N93"/>
  <c r="M93"/>
  <c r="L93"/>
  <c r="K93"/>
  <c r="J93"/>
  <c r="O92"/>
  <c r="N92"/>
  <c r="M92"/>
  <c r="L92"/>
  <c r="P92" s="1"/>
  <c r="K92"/>
  <c r="J92"/>
  <c r="O91"/>
  <c r="N91"/>
  <c r="M91"/>
  <c r="L91"/>
  <c r="K91"/>
  <c r="J91"/>
  <c r="O90"/>
  <c r="N90"/>
  <c r="M90"/>
  <c r="L90"/>
  <c r="P90" s="1"/>
  <c r="K90"/>
  <c r="J90"/>
  <c r="O89"/>
  <c r="N89"/>
  <c r="M89"/>
  <c r="L89"/>
  <c r="K89"/>
  <c r="J89"/>
  <c r="O88"/>
  <c r="N88"/>
  <c r="M88"/>
  <c r="L88"/>
  <c r="P88" s="1"/>
  <c r="K88"/>
  <c r="J88"/>
  <c r="O87"/>
  <c r="N87"/>
  <c r="M87"/>
  <c r="L87"/>
  <c r="K87"/>
  <c r="J87"/>
  <c r="O86"/>
  <c r="N86"/>
  <c r="M86"/>
  <c r="L86"/>
  <c r="P86" s="1"/>
  <c r="K86"/>
  <c r="J86"/>
  <c r="O85"/>
  <c r="N85"/>
  <c r="M85"/>
  <c r="L85"/>
  <c r="K85"/>
  <c r="J85"/>
  <c r="O84"/>
  <c r="N84"/>
  <c r="M84"/>
  <c r="L84"/>
  <c r="P84" s="1"/>
  <c r="K84"/>
  <c r="J84"/>
  <c r="O83"/>
  <c r="N83"/>
  <c r="M83"/>
  <c r="L83"/>
  <c r="K83"/>
  <c r="J83"/>
  <c r="O82"/>
  <c r="N82"/>
  <c r="M82"/>
  <c r="L82"/>
  <c r="P82" s="1"/>
  <c r="K82"/>
  <c r="J82"/>
  <c r="O81"/>
  <c r="N81"/>
  <c r="M81"/>
  <c r="L81"/>
  <c r="K81"/>
  <c r="J81"/>
  <c r="O80"/>
  <c r="N80"/>
  <c r="M80"/>
  <c r="L80"/>
  <c r="P80" s="1"/>
  <c r="K80"/>
  <c r="J80"/>
  <c r="O79"/>
  <c r="N79"/>
  <c r="M79"/>
  <c r="L79"/>
  <c r="K79"/>
  <c r="J79"/>
  <c r="O78"/>
  <c r="N78"/>
  <c r="M78"/>
  <c r="L78"/>
  <c r="P78" s="1"/>
  <c r="K78"/>
  <c r="J78"/>
  <c r="O77"/>
  <c r="N77"/>
  <c r="M77"/>
  <c r="L77"/>
  <c r="K77"/>
  <c r="J77"/>
  <c r="O76"/>
  <c r="N76"/>
  <c r="M76"/>
  <c r="L76"/>
  <c r="P76" s="1"/>
  <c r="K76"/>
  <c r="J76"/>
  <c r="O75"/>
  <c r="N75"/>
  <c r="M75"/>
  <c r="L75"/>
  <c r="K75"/>
  <c r="J75"/>
  <c r="O74"/>
  <c r="N74"/>
  <c r="M74"/>
  <c r="L74"/>
  <c r="P74" s="1"/>
  <c r="K74"/>
  <c r="J74"/>
  <c r="O73"/>
  <c r="N73"/>
  <c r="M73"/>
  <c r="L73"/>
  <c r="K73"/>
  <c r="J73"/>
  <c r="O72"/>
  <c r="N72"/>
  <c r="M72"/>
  <c r="L72"/>
  <c r="P72" s="1"/>
  <c r="K72"/>
  <c r="J72"/>
  <c r="O71"/>
  <c r="N71"/>
  <c r="M71"/>
  <c r="L71"/>
  <c r="K71"/>
  <c r="J71"/>
  <c r="O70"/>
  <c r="N70"/>
  <c r="M70"/>
  <c r="L70"/>
  <c r="P70" s="1"/>
  <c r="K70"/>
  <c r="J70"/>
  <c r="O69"/>
  <c r="N69"/>
  <c r="M69"/>
  <c r="L69"/>
  <c r="K69"/>
  <c r="J69"/>
  <c r="O68"/>
  <c r="N68"/>
  <c r="M68"/>
  <c r="L68"/>
  <c r="P68" s="1"/>
  <c r="K68"/>
  <c r="J68"/>
  <c r="O67"/>
  <c r="N67"/>
  <c r="M67"/>
  <c r="L67"/>
  <c r="K67"/>
  <c r="J67"/>
  <c r="O66"/>
  <c r="N66"/>
  <c r="M66"/>
  <c r="L66"/>
  <c r="P66" s="1"/>
  <c r="K66"/>
  <c r="J66"/>
  <c r="O65"/>
  <c r="N65"/>
  <c r="M65"/>
  <c r="L65"/>
  <c r="K65"/>
  <c r="J65"/>
  <c r="O64"/>
  <c r="N64"/>
  <c r="M64"/>
  <c r="L64"/>
  <c r="P64" s="1"/>
  <c r="K64"/>
  <c r="J64"/>
  <c r="O63"/>
  <c r="N63"/>
  <c r="M63"/>
  <c r="L63"/>
  <c r="K63"/>
  <c r="J63"/>
  <c r="O62"/>
  <c r="N62"/>
  <c r="M62"/>
  <c r="L62"/>
  <c r="P62" s="1"/>
  <c r="K62"/>
  <c r="J62"/>
  <c r="O61"/>
  <c r="N61"/>
  <c r="M61"/>
  <c r="L61"/>
  <c r="K61"/>
  <c r="J61"/>
  <c r="O60"/>
  <c r="N60"/>
  <c r="M60"/>
  <c r="L60"/>
  <c r="P60" s="1"/>
  <c r="K60"/>
  <c r="J60"/>
  <c r="O59"/>
  <c r="N59"/>
  <c r="M59"/>
  <c r="L59"/>
  <c r="K59"/>
  <c r="J59"/>
  <c r="O58"/>
  <c r="N58"/>
  <c r="M58"/>
  <c r="L58"/>
  <c r="P58" s="1"/>
  <c r="K58"/>
  <c r="J58"/>
  <c r="O57"/>
  <c r="N57"/>
  <c r="M57"/>
  <c r="L57"/>
  <c r="K57"/>
  <c r="J57"/>
  <c r="O56"/>
  <c r="N56"/>
  <c r="M56"/>
  <c r="L56"/>
  <c r="P56" s="1"/>
  <c r="K56"/>
  <c r="J56"/>
  <c r="O55"/>
  <c r="N55"/>
  <c r="M55"/>
  <c r="L55"/>
  <c r="K55"/>
  <c r="J55"/>
  <c r="O54"/>
  <c r="N54"/>
  <c r="M54"/>
  <c r="L54"/>
  <c r="P54" s="1"/>
  <c r="K54"/>
  <c r="J54"/>
  <c r="O53"/>
  <c r="N53"/>
  <c r="M53"/>
  <c r="L53"/>
  <c r="K53"/>
  <c r="J53"/>
  <c r="O52"/>
  <c r="N52"/>
  <c r="M52"/>
  <c r="L52"/>
  <c r="P52" s="1"/>
  <c r="K52"/>
  <c r="J52"/>
  <c r="O51"/>
  <c r="N51"/>
  <c r="M51"/>
  <c r="L51"/>
  <c r="K51"/>
  <c r="J51"/>
  <c r="O50"/>
  <c r="N50"/>
  <c r="M50"/>
  <c r="L50"/>
  <c r="P50" s="1"/>
  <c r="K50"/>
  <c r="J50"/>
  <c r="O49"/>
  <c r="N49"/>
  <c r="M49"/>
  <c r="L49"/>
  <c r="K49"/>
  <c r="J49"/>
  <c r="O48"/>
  <c r="N48"/>
  <c r="M48"/>
  <c r="L48"/>
  <c r="P48" s="1"/>
  <c r="K48"/>
  <c r="J48"/>
  <c r="O47"/>
  <c r="N47"/>
  <c r="M47"/>
  <c r="L47"/>
  <c r="K47"/>
  <c r="J47"/>
  <c r="O46"/>
  <c r="N46"/>
  <c r="M46"/>
  <c r="L46"/>
  <c r="P46" s="1"/>
  <c r="K46"/>
  <c r="J46"/>
  <c r="O45"/>
  <c r="N45"/>
  <c r="M45"/>
  <c r="L45"/>
  <c r="K45"/>
  <c r="J45"/>
  <c r="O44"/>
  <c r="N44"/>
  <c r="M44"/>
  <c r="L44"/>
  <c r="P44" s="1"/>
  <c r="K44"/>
  <c r="J44"/>
  <c r="O43"/>
  <c r="N43"/>
  <c r="M43"/>
  <c r="L43"/>
  <c r="K43"/>
  <c r="J43"/>
  <c r="O42"/>
  <c r="N42"/>
  <c r="M42"/>
  <c r="L42"/>
  <c r="P42" s="1"/>
  <c r="K42"/>
  <c r="J42"/>
  <c r="O41"/>
  <c r="N41"/>
  <c r="M41"/>
  <c r="L41"/>
  <c r="K41"/>
  <c r="J41"/>
  <c r="O40"/>
  <c r="N40"/>
  <c r="M40"/>
  <c r="L40"/>
  <c r="P40" s="1"/>
  <c r="K40"/>
  <c r="J40"/>
  <c r="O39"/>
  <c r="N39"/>
  <c r="M39"/>
  <c r="L39"/>
  <c r="K39"/>
  <c r="J39"/>
  <c r="O38"/>
  <c r="N38"/>
  <c r="M38"/>
  <c r="L38"/>
  <c r="P38" s="1"/>
  <c r="K38"/>
  <c r="J38"/>
  <c r="O37"/>
  <c r="N37"/>
  <c r="M37"/>
  <c r="L37"/>
  <c r="K37"/>
  <c r="J37"/>
  <c r="O36"/>
  <c r="N36"/>
  <c r="M36"/>
  <c r="L36"/>
  <c r="P36" s="1"/>
  <c r="K36"/>
  <c r="J36"/>
  <c r="O35"/>
  <c r="N35"/>
  <c r="M35"/>
  <c r="L35"/>
  <c r="K35"/>
  <c r="J35"/>
  <c r="O34"/>
  <c r="N34"/>
  <c r="M34"/>
  <c r="L34"/>
  <c r="P34" s="1"/>
  <c r="K34"/>
  <c r="J34"/>
  <c r="O33"/>
  <c r="N33"/>
  <c r="M33"/>
  <c r="L33"/>
  <c r="K33"/>
  <c r="J33"/>
  <c r="O32"/>
  <c r="N32"/>
  <c r="M32"/>
  <c r="L32"/>
  <c r="P32" s="1"/>
  <c r="K32"/>
  <c r="J32"/>
  <c r="O31"/>
  <c r="N31"/>
  <c r="M31"/>
  <c r="L31"/>
  <c r="K31"/>
  <c r="J31"/>
  <c r="O30"/>
  <c r="N30"/>
  <c r="M30"/>
  <c r="L30"/>
  <c r="P30" s="1"/>
  <c r="K30"/>
  <c r="J30"/>
  <c r="O29"/>
  <c r="N29"/>
  <c r="M29"/>
  <c r="L29"/>
  <c r="K29"/>
  <c r="J29"/>
  <c r="O28"/>
  <c r="N28"/>
  <c r="M28"/>
  <c r="L28"/>
  <c r="P28" s="1"/>
  <c r="K28"/>
  <c r="J28"/>
  <c r="O27"/>
  <c r="N27"/>
  <c r="M27"/>
  <c r="L27"/>
  <c r="K27"/>
  <c r="J27"/>
  <c r="O26"/>
  <c r="N26"/>
  <c r="M26"/>
  <c r="L26"/>
  <c r="P26" s="1"/>
  <c r="K26"/>
  <c r="J26"/>
  <c r="O25"/>
  <c r="N25"/>
  <c r="M25"/>
  <c r="L25"/>
  <c r="K25"/>
  <c r="J25"/>
  <c r="O24"/>
  <c r="N24"/>
  <c r="M24"/>
  <c r="L24"/>
  <c r="P24" s="1"/>
  <c r="K24"/>
  <c r="J24"/>
  <c r="O23"/>
  <c r="N23"/>
  <c r="M23"/>
  <c r="L23"/>
  <c r="K23"/>
  <c r="J23"/>
  <c r="O22"/>
  <c r="N22"/>
  <c r="M22"/>
  <c r="L22"/>
  <c r="P22" s="1"/>
  <c r="K22"/>
  <c r="J22"/>
  <c r="O21"/>
  <c r="N21"/>
  <c r="M21"/>
  <c r="L21"/>
  <c r="K21"/>
  <c r="J21"/>
  <c r="O20"/>
  <c r="N20"/>
  <c r="M20"/>
  <c r="L20"/>
  <c r="P20" s="1"/>
  <c r="K20"/>
  <c r="J20"/>
  <c r="O19"/>
  <c r="N19"/>
  <c r="M19"/>
  <c r="L19"/>
  <c r="K19"/>
  <c r="J19"/>
  <c r="O18"/>
  <c r="N18"/>
  <c r="M18"/>
  <c r="L18"/>
  <c r="P18" s="1"/>
  <c r="K18"/>
  <c r="J18"/>
  <c r="O17"/>
  <c r="N17"/>
  <c r="M17"/>
  <c r="L17"/>
  <c r="K17"/>
  <c r="J17"/>
  <c r="O16"/>
  <c r="N16"/>
  <c r="M16"/>
  <c r="L16"/>
  <c r="P16" s="1"/>
  <c r="K16"/>
  <c r="J16"/>
  <c r="O15"/>
  <c r="N15"/>
  <c r="M15"/>
  <c r="L15"/>
  <c r="K15"/>
  <c r="J15"/>
  <c r="O14"/>
  <c r="N14"/>
  <c r="M14"/>
  <c r="L14"/>
  <c r="P14" s="1"/>
  <c r="K14"/>
  <c r="J14"/>
  <c r="O13"/>
  <c r="N13"/>
  <c r="M13"/>
  <c r="L13"/>
  <c r="K13"/>
  <c r="J13"/>
  <c r="O12"/>
  <c r="N12"/>
  <c r="M12"/>
  <c r="L12"/>
  <c r="P12" s="1"/>
  <c r="K12"/>
  <c r="J12"/>
  <c r="O11"/>
  <c r="N11"/>
  <c r="M11"/>
  <c r="L11"/>
  <c r="K11"/>
  <c r="J11"/>
  <c r="O10"/>
  <c r="N10"/>
  <c r="M10"/>
  <c r="L10"/>
  <c r="P10" s="1"/>
  <c r="K10"/>
  <c r="J10"/>
  <c r="O9"/>
  <c r="N9"/>
  <c r="M9"/>
  <c r="L9"/>
  <c r="K9"/>
  <c r="J9"/>
  <c r="O8"/>
  <c r="N8"/>
  <c r="M8"/>
  <c r="L8"/>
  <c r="P8" s="1"/>
  <c r="K8"/>
  <c r="J8"/>
  <c r="O7"/>
  <c r="N7"/>
  <c r="M7"/>
  <c r="L7"/>
  <c r="K7"/>
  <c r="J7"/>
  <c r="O6"/>
  <c r="N6"/>
  <c r="M6"/>
  <c r="L6"/>
  <c r="P6" s="1"/>
  <c r="K6"/>
  <c r="J6"/>
  <c r="O5"/>
  <c r="N5"/>
  <c r="M5"/>
  <c r="L5"/>
  <c r="K5"/>
  <c r="J5"/>
  <c r="O4"/>
  <c r="N4"/>
  <c r="M4"/>
  <c r="L4"/>
  <c r="P4" s="1"/>
  <c r="K4"/>
  <c r="J4"/>
  <c r="O3"/>
  <c r="N3"/>
  <c r="M3"/>
  <c r="L3"/>
  <c r="K3"/>
  <c r="J3"/>
  <c r="H38" i="8"/>
  <c r="I84" i="20" l="1"/>
  <c r="H84" s="1"/>
  <c r="P3"/>
  <c r="P5"/>
  <c r="P7"/>
  <c r="P9"/>
  <c r="P11"/>
  <c r="P13"/>
  <c r="P15"/>
  <c r="P17"/>
  <c r="P19"/>
  <c r="P21"/>
  <c r="P23"/>
  <c r="P25"/>
  <c r="P27"/>
  <c r="P29"/>
  <c r="P31"/>
  <c r="P33"/>
  <c r="P35"/>
  <c r="P37"/>
  <c r="P39"/>
  <c r="P41"/>
  <c r="P43"/>
  <c r="P45"/>
  <c r="P47"/>
  <c r="P49"/>
  <c r="P51"/>
  <c r="P53"/>
  <c r="P55"/>
  <c r="P57"/>
  <c r="P59"/>
  <c r="P61"/>
  <c r="P63"/>
  <c r="P65"/>
  <c r="P67"/>
  <c r="P69"/>
  <c r="P71"/>
  <c r="P73"/>
  <c r="P75"/>
  <c r="P77"/>
  <c r="P79"/>
  <c r="P81"/>
  <c r="P83"/>
  <c r="P85"/>
  <c r="P87"/>
  <c r="P89"/>
  <c r="P91"/>
  <c r="P93"/>
  <c r="P95"/>
  <c r="P97"/>
  <c r="P99"/>
  <c r="P101"/>
  <c r="P103"/>
  <c r="P105"/>
  <c r="P107"/>
  <c r="P109"/>
  <c r="P111"/>
  <c r="P113"/>
  <c r="P115"/>
  <c r="P117"/>
  <c r="P119"/>
  <c r="P121"/>
  <c r="P123"/>
  <c r="P125"/>
  <c r="P127"/>
  <c r="P129"/>
  <c r="P131"/>
  <c r="P133"/>
  <c r="P135"/>
  <c r="P137"/>
  <c r="P139"/>
  <c r="P141"/>
  <c r="P143"/>
  <c r="P145"/>
  <c r="P147"/>
  <c r="P149"/>
  <c r="P151"/>
  <c r="P153"/>
  <c r="P155"/>
  <c r="P157"/>
  <c r="P159"/>
  <c r="P161"/>
  <c r="P163"/>
  <c r="P165"/>
  <c r="P167"/>
  <c r="P169"/>
  <c r="P171"/>
  <c r="P173"/>
  <c r="P175"/>
  <c r="P177"/>
  <c r="P179"/>
  <c r="P181"/>
  <c r="P183"/>
  <c r="P185"/>
  <c r="P187"/>
  <c r="P189"/>
  <c r="P191"/>
  <c r="P193"/>
  <c r="P195"/>
  <c r="P197"/>
  <c r="P199"/>
  <c r="P201"/>
  <c r="P203"/>
  <c r="P205"/>
  <c r="P207"/>
  <c r="P209"/>
  <c r="P211"/>
  <c r="P213"/>
  <c r="P215"/>
  <c r="P217"/>
  <c r="P219"/>
  <c r="P221"/>
  <c r="P223"/>
  <c r="P225"/>
  <c r="P227"/>
  <c r="P229"/>
  <c r="P231"/>
  <c r="P233"/>
  <c r="P235"/>
  <c r="P237"/>
  <c r="P239"/>
  <c r="P241"/>
  <c r="P243"/>
  <c r="P245"/>
  <c r="P247"/>
  <c r="P249"/>
  <c r="P251"/>
  <c r="P253"/>
  <c r="P255"/>
  <c r="P257"/>
  <c r="P259"/>
  <c r="P261"/>
  <c r="P263"/>
  <c r="P265"/>
  <c r="P267"/>
  <c r="P269"/>
  <c r="P271"/>
  <c r="P273"/>
  <c r="P275"/>
  <c r="P277"/>
  <c r="P279"/>
  <c r="P281"/>
  <c r="P283"/>
  <c r="P285"/>
  <c r="P287"/>
  <c r="P289"/>
  <c r="P291"/>
  <c r="P293"/>
  <c r="P295"/>
  <c r="P297"/>
  <c r="P299"/>
  <c r="P301"/>
  <c r="P303"/>
  <c r="P305"/>
  <c r="P307"/>
  <c r="P309"/>
  <c r="P311"/>
  <c r="P313"/>
  <c r="P315"/>
  <c r="P317"/>
  <c r="P319"/>
  <c r="P321"/>
  <c r="P323"/>
  <c r="P325"/>
  <c r="P327"/>
  <c r="P329"/>
  <c r="P331"/>
  <c r="P333"/>
  <c r="P335"/>
  <c r="P337"/>
  <c r="P339"/>
  <c r="P341"/>
  <c r="P343"/>
  <c r="P345"/>
  <c r="P347"/>
  <c r="P349"/>
  <c r="P351"/>
  <c r="P353"/>
  <c r="P355"/>
  <c r="P357"/>
  <c r="P359"/>
  <c r="P361"/>
  <c r="P363"/>
  <c r="P365"/>
  <c r="P367"/>
  <c r="P369"/>
  <c r="P371"/>
  <c r="P373"/>
  <c r="P375"/>
  <c r="P377"/>
  <c r="P379"/>
  <c r="P381"/>
  <c r="P383"/>
  <c r="P385"/>
  <c r="P387"/>
  <c r="P389"/>
  <c r="P391"/>
  <c r="P393"/>
  <c r="P395"/>
  <c r="P397"/>
  <c r="P399"/>
  <c r="P401"/>
  <c r="P403"/>
  <c r="P405"/>
  <c r="P407"/>
  <c r="P409"/>
  <c r="P411"/>
  <c r="P413"/>
  <c r="P415"/>
  <c r="P417"/>
  <c r="P419"/>
  <c r="P421"/>
  <c r="P425"/>
  <c r="P429"/>
  <c r="P431"/>
  <c r="P433"/>
  <c r="P435"/>
  <c r="P437"/>
  <c r="P439"/>
  <c r="P441"/>
  <c r="P443"/>
  <c r="P445"/>
  <c r="P447"/>
  <c r="P449"/>
  <c r="P451"/>
  <c r="P453"/>
  <c r="P455"/>
  <c r="P457"/>
  <c r="P459"/>
  <c r="P461"/>
  <c r="P463"/>
  <c r="P465"/>
  <c r="P467"/>
  <c r="P469"/>
  <c r="P471"/>
  <c r="P473"/>
  <c r="P475"/>
  <c r="P477"/>
  <c r="P479"/>
  <c r="P947"/>
  <c r="P949"/>
  <c r="P951"/>
  <c r="P953"/>
  <c r="P955"/>
  <c r="P957"/>
  <c r="P959"/>
  <c r="P961"/>
  <c r="P963"/>
  <c r="P965"/>
  <c r="P967"/>
  <c r="P969"/>
  <c r="P971"/>
  <c r="P973"/>
  <c r="P975"/>
  <c r="P977"/>
  <c r="P979"/>
  <c r="P981"/>
  <c r="P983"/>
  <c r="P985"/>
  <c r="P987"/>
  <c r="P989"/>
  <c r="P991"/>
  <c r="P993"/>
  <c r="P995"/>
  <c r="P997"/>
  <c r="P999"/>
  <c r="I4"/>
  <c r="H4" s="1"/>
  <c r="I8"/>
  <c r="H8" s="1"/>
  <c r="I10"/>
  <c r="H10" s="1"/>
  <c r="I24"/>
  <c r="H24" s="1"/>
  <c r="I32"/>
  <c r="H32" s="1"/>
  <c r="I36"/>
  <c r="H36" s="1"/>
  <c r="I40"/>
  <c r="H40" s="1"/>
  <c r="I44"/>
  <c r="H44" s="1"/>
  <c r="I50"/>
  <c r="H50" s="1"/>
  <c r="I56"/>
  <c r="H56" s="1"/>
  <c r="I62"/>
  <c r="H62" s="1"/>
  <c r="I66"/>
  <c r="H66" s="1"/>
  <c r="I70"/>
  <c r="H70" s="1"/>
  <c r="I74"/>
  <c r="H74" s="1"/>
  <c r="I78"/>
  <c r="H78" s="1"/>
  <c r="I82"/>
  <c r="H82" s="1"/>
  <c r="I7"/>
  <c r="H7" s="1"/>
  <c r="I11"/>
  <c r="H11" s="1"/>
  <c r="I17"/>
  <c r="H17" s="1"/>
  <c r="I21"/>
  <c r="H21" s="1"/>
  <c r="I25"/>
  <c r="H25" s="1"/>
  <c r="I29"/>
  <c r="H29" s="1"/>
  <c r="I33"/>
  <c r="H33" s="1"/>
  <c r="I37"/>
  <c r="H37" s="1"/>
  <c r="I41"/>
  <c r="H41" s="1"/>
  <c r="I45"/>
  <c r="H45" s="1"/>
  <c r="I49"/>
  <c r="H49" s="1"/>
  <c r="I53"/>
  <c r="H53" s="1"/>
  <c r="I57"/>
  <c r="H57" s="1"/>
  <c r="I61"/>
  <c r="H61" s="1"/>
  <c r="I67"/>
  <c r="H67" s="1"/>
  <c r="I71"/>
  <c r="H71" s="1"/>
  <c r="I75"/>
  <c r="H75" s="1"/>
  <c r="I79"/>
  <c r="H79" s="1"/>
  <c r="I83"/>
  <c r="H83" s="1"/>
  <c r="I5"/>
  <c r="H5" s="1"/>
  <c r="I12"/>
  <c r="H12" s="1"/>
  <c r="I16"/>
  <c r="H16" s="1"/>
  <c r="I20"/>
  <c r="H20" s="1"/>
  <c r="I28"/>
  <c r="H28" s="1"/>
  <c r="I48"/>
  <c r="H48" s="1"/>
  <c r="I52"/>
  <c r="H52" s="1"/>
  <c r="I60"/>
  <c r="H60" s="1"/>
  <c r="I64"/>
  <c r="H64" s="1"/>
  <c r="I68"/>
  <c r="H68" s="1"/>
  <c r="I72"/>
  <c r="H72" s="1"/>
  <c r="I76"/>
  <c r="H76" s="1"/>
  <c r="I80"/>
  <c r="H80" s="1"/>
  <c r="I88"/>
  <c r="H88" s="1"/>
  <c r="I92"/>
  <c r="H92" s="1"/>
  <c r="I96"/>
  <c r="H96" s="1"/>
  <c r="I100"/>
  <c r="H100" s="1"/>
  <c r="I102"/>
  <c r="H102" s="1"/>
  <c r="I106"/>
  <c r="H106" s="1"/>
  <c r="I108"/>
  <c r="H108" s="1"/>
  <c r="I152"/>
  <c r="H152" s="1"/>
  <c r="I164"/>
  <c r="H164" s="1"/>
  <c r="I190"/>
  <c r="H190" s="1"/>
  <c r="I194"/>
  <c r="H194" s="1"/>
  <c r="I204"/>
  <c r="H204" s="1"/>
  <c r="I208"/>
  <c r="H208" s="1"/>
  <c r="I226"/>
  <c r="H226" s="1"/>
  <c r="I230"/>
  <c r="H230" s="1"/>
  <c r="I234"/>
  <c r="H234" s="1"/>
  <c r="I242"/>
  <c r="H242" s="1"/>
  <c r="I262"/>
  <c r="H262" s="1"/>
  <c r="I266"/>
  <c r="H266" s="1"/>
  <c r="I270"/>
  <c r="H270" s="1"/>
  <c r="I274"/>
  <c r="H274" s="1"/>
  <c r="I278"/>
  <c r="H278" s="1"/>
  <c r="I282"/>
  <c r="H282" s="1"/>
  <c r="I286"/>
  <c r="H286" s="1"/>
  <c r="I290"/>
  <c r="H290" s="1"/>
  <c r="I294"/>
  <c r="H294" s="1"/>
  <c r="I298"/>
  <c r="H298" s="1"/>
  <c r="I302"/>
  <c r="H302" s="1"/>
  <c r="I306"/>
  <c r="H306" s="1"/>
  <c r="I310"/>
  <c r="H310" s="1"/>
  <c r="I314"/>
  <c r="H314" s="1"/>
  <c r="I318"/>
  <c r="H318" s="1"/>
  <c r="I322"/>
  <c r="H322" s="1"/>
  <c r="I326"/>
  <c r="H326" s="1"/>
  <c r="I330"/>
  <c r="H330" s="1"/>
  <c r="I334"/>
  <c r="H334" s="1"/>
  <c r="I338"/>
  <c r="H338" s="1"/>
  <c r="I342"/>
  <c r="H342" s="1"/>
  <c r="I346"/>
  <c r="H346" s="1"/>
  <c r="I350"/>
  <c r="H350" s="1"/>
  <c r="I354"/>
  <c r="H354" s="1"/>
  <c r="I358"/>
  <c r="H358" s="1"/>
  <c r="I362"/>
  <c r="H362" s="1"/>
  <c r="I366"/>
  <c r="H366" s="1"/>
  <c r="I370"/>
  <c r="H370" s="1"/>
  <c r="I374"/>
  <c r="H374" s="1"/>
  <c r="I378"/>
  <c r="H378" s="1"/>
  <c r="I382"/>
  <c r="H382" s="1"/>
  <c r="I386"/>
  <c r="H386" s="1"/>
  <c r="I390"/>
  <c r="H390" s="1"/>
  <c r="I394"/>
  <c r="H394" s="1"/>
  <c r="I398"/>
  <c r="H398" s="1"/>
  <c r="I402"/>
  <c r="H402" s="1"/>
  <c r="I406"/>
  <c r="H406" s="1"/>
  <c r="I410"/>
  <c r="H410" s="1"/>
  <c r="I414"/>
  <c r="H414" s="1"/>
  <c r="I418"/>
  <c r="H418" s="1"/>
  <c r="I1000"/>
  <c r="H1000" s="1"/>
  <c r="I996"/>
  <c r="H996" s="1"/>
  <c r="I992"/>
  <c r="H992" s="1"/>
  <c r="I988"/>
  <c r="H988" s="1"/>
  <c r="I984"/>
  <c r="H984" s="1"/>
  <c r="I980"/>
  <c r="H980" s="1"/>
  <c r="I976"/>
  <c r="H976" s="1"/>
  <c r="I972"/>
  <c r="H972" s="1"/>
  <c r="I968"/>
  <c r="H968" s="1"/>
  <c r="I964"/>
  <c r="H964" s="1"/>
  <c r="I960"/>
  <c r="H960" s="1"/>
  <c r="I956"/>
  <c r="H956" s="1"/>
  <c r="I952"/>
  <c r="H952" s="1"/>
  <c r="I948"/>
  <c r="H948" s="1"/>
  <c r="I944"/>
  <c r="H944" s="1"/>
  <c r="I940"/>
  <c r="H940" s="1"/>
  <c r="I936"/>
  <c r="H936" s="1"/>
  <c r="I932"/>
  <c r="H932" s="1"/>
  <c r="I928"/>
  <c r="H928" s="1"/>
  <c r="I924"/>
  <c r="H924" s="1"/>
  <c r="I920"/>
  <c r="H920" s="1"/>
  <c r="I916"/>
  <c r="H916" s="1"/>
  <c r="I912"/>
  <c r="H912" s="1"/>
  <c r="I908"/>
  <c r="H908" s="1"/>
  <c r="I904"/>
  <c r="H904" s="1"/>
  <c r="I900"/>
  <c r="H900" s="1"/>
  <c r="I896"/>
  <c r="H896" s="1"/>
  <c r="I892"/>
  <c r="H892" s="1"/>
  <c r="I888"/>
  <c r="H888" s="1"/>
  <c r="I884"/>
  <c r="H884" s="1"/>
  <c r="I880"/>
  <c r="H880" s="1"/>
  <c r="I876"/>
  <c r="H876" s="1"/>
  <c r="I872"/>
  <c r="H872" s="1"/>
  <c r="I868"/>
  <c r="H868" s="1"/>
  <c r="I864"/>
  <c r="H864" s="1"/>
  <c r="I860"/>
  <c r="H860" s="1"/>
  <c r="I856"/>
  <c r="H856" s="1"/>
  <c r="I852"/>
  <c r="H852" s="1"/>
  <c r="I848"/>
  <c r="H848" s="1"/>
  <c r="I844"/>
  <c r="H844" s="1"/>
  <c r="I840"/>
  <c r="H840" s="1"/>
  <c r="I836"/>
  <c r="H836" s="1"/>
  <c r="I832"/>
  <c r="H832" s="1"/>
  <c r="I828"/>
  <c r="H828" s="1"/>
  <c r="I824"/>
  <c r="H824" s="1"/>
  <c r="I820"/>
  <c r="H820" s="1"/>
  <c r="I816"/>
  <c r="H816" s="1"/>
  <c r="I812"/>
  <c r="H812" s="1"/>
  <c r="I808"/>
  <c r="H808" s="1"/>
  <c r="I804"/>
  <c r="H804" s="1"/>
  <c r="I800"/>
  <c r="H800" s="1"/>
  <c r="I796"/>
  <c r="H796" s="1"/>
  <c r="I792"/>
  <c r="H792" s="1"/>
  <c r="I788"/>
  <c r="H788" s="1"/>
  <c r="I784"/>
  <c r="H784" s="1"/>
  <c r="I780"/>
  <c r="H780" s="1"/>
  <c r="I776"/>
  <c r="H776" s="1"/>
  <c r="I772"/>
  <c r="H772" s="1"/>
  <c r="I768"/>
  <c r="H768" s="1"/>
  <c r="I764"/>
  <c r="H764" s="1"/>
  <c r="I760"/>
  <c r="H760" s="1"/>
  <c r="I756"/>
  <c r="H756" s="1"/>
  <c r="I752"/>
  <c r="H752" s="1"/>
  <c r="I748"/>
  <c r="H748" s="1"/>
  <c r="I744"/>
  <c r="H744" s="1"/>
  <c r="I740"/>
  <c r="H740" s="1"/>
  <c r="I736"/>
  <c r="H736" s="1"/>
  <c r="I732"/>
  <c r="H732" s="1"/>
  <c r="I728"/>
  <c r="H728" s="1"/>
  <c r="I724"/>
  <c r="H724" s="1"/>
  <c r="I720"/>
  <c r="H720" s="1"/>
  <c r="I716"/>
  <c r="H716" s="1"/>
  <c r="I712"/>
  <c r="H712" s="1"/>
  <c r="I708"/>
  <c r="H708" s="1"/>
  <c r="I704"/>
  <c r="H704" s="1"/>
  <c r="I700"/>
  <c r="H700" s="1"/>
  <c r="I696"/>
  <c r="H696" s="1"/>
  <c r="I692"/>
  <c r="H692" s="1"/>
  <c r="I688"/>
  <c r="H688" s="1"/>
  <c r="I684"/>
  <c r="H684" s="1"/>
  <c r="I680"/>
  <c r="H680" s="1"/>
  <c r="I676"/>
  <c r="H676" s="1"/>
  <c r="I672"/>
  <c r="H672" s="1"/>
  <c r="I668"/>
  <c r="H668" s="1"/>
  <c r="I664"/>
  <c r="H664" s="1"/>
  <c r="I993"/>
  <c r="H993" s="1"/>
  <c r="I989"/>
  <c r="H989" s="1"/>
  <c r="I985"/>
  <c r="H985" s="1"/>
  <c r="I981"/>
  <c r="H981" s="1"/>
  <c r="I977"/>
  <c r="H977" s="1"/>
  <c r="I973"/>
  <c r="H973" s="1"/>
  <c r="I969"/>
  <c r="H969" s="1"/>
  <c r="I965"/>
  <c r="H965" s="1"/>
  <c r="I961"/>
  <c r="H961" s="1"/>
  <c r="I957"/>
  <c r="H957" s="1"/>
  <c r="I953"/>
  <c r="H953" s="1"/>
  <c r="I949"/>
  <c r="H949" s="1"/>
  <c r="I945"/>
  <c r="H945" s="1"/>
  <c r="I941"/>
  <c r="H941" s="1"/>
  <c r="I937"/>
  <c r="H937" s="1"/>
  <c r="I933"/>
  <c r="H933" s="1"/>
  <c r="I929"/>
  <c r="H929" s="1"/>
  <c r="I925"/>
  <c r="H925" s="1"/>
  <c r="I921"/>
  <c r="H921" s="1"/>
  <c r="I917"/>
  <c r="H917" s="1"/>
  <c r="I913"/>
  <c r="H913" s="1"/>
  <c r="I909"/>
  <c r="H909" s="1"/>
  <c r="I905"/>
  <c r="H905" s="1"/>
  <c r="I901"/>
  <c r="H901" s="1"/>
  <c r="I897"/>
  <c r="H897" s="1"/>
  <c r="I893"/>
  <c r="H893" s="1"/>
  <c r="I889"/>
  <c r="H889" s="1"/>
  <c r="I885"/>
  <c r="H885" s="1"/>
  <c r="I881"/>
  <c r="H881" s="1"/>
  <c r="I877"/>
  <c r="H877" s="1"/>
  <c r="I873"/>
  <c r="H873" s="1"/>
  <c r="I869"/>
  <c r="H869" s="1"/>
  <c r="I865"/>
  <c r="H865" s="1"/>
  <c r="I861"/>
  <c r="H861" s="1"/>
  <c r="I857"/>
  <c r="H857" s="1"/>
  <c r="I853"/>
  <c r="H853" s="1"/>
  <c r="I849"/>
  <c r="H849" s="1"/>
  <c r="I845"/>
  <c r="H845" s="1"/>
  <c r="I841"/>
  <c r="H841" s="1"/>
  <c r="I837"/>
  <c r="H837" s="1"/>
  <c r="I833"/>
  <c r="H833" s="1"/>
  <c r="I829"/>
  <c r="H829" s="1"/>
  <c r="I825"/>
  <c r="H825" s="1"/>
  <c r="I821"/>
  <c r="H821" s="1"/>
  <c r="I817"/>
  <c r="H817" s="1"/>
  <c r="I813"/>
  <c r="H813" s="1"/>
  <c r="I809"/>
  <c r="H809" s="1"/>
  <c r="I805"/>
  <c r="H805" s="1"/>
  <c r="I801"/>
  <c r="H801" s="1"/>
  <c r="I797"/>
  <c r="H797" s="1"/>
  <c r="I793"/>
  <c r="H793" s="1"/>
  <c r="I789"/>
  <c r="H789" s="1"/>
  <c r="I785"/>
  <c r="H785" s="1"/>
  <c r="I781"/>
  <c r="H781" s="1"/>
  <c r="I777"/>
  <c r="H777" s="1"/>
  <c r="I773"/>
  <c r="H773" s="1"/>
  <c r="I769"/>
  <c r="H769" s="1"/>
  <c r="I765"/>
  <c r="H765" s="1"/>
  <c r="I761"/>
  <c r="H761" s="1"/>
  <c r="I757"/>
  <c r="H757" s="1"/>
  <c r="I753"/>
  <c r="H753" s="1"/>
  <c r="I749"/>
  <c r="H749" s="1"/>
  <c r="I745"/>
  <c r="H745" s="1"/>
  <c r="I741"/>
  <c r="H741" s="1"/>
  <c r="I737"/>
  <c r="H737" s="1"/>
  <c r="I733"/>
  <c r="H733" s="1"/>
  <c r="I729"/>
  <c r="H729" s="1"/>
  <c r="I725"/>
  <c r="H725" s="1"/>
  <c r="I721"/>
  <c r="H721" s="1"/>
  <c r="I717"/>
  <c r="H717" s="1"/>
  <c r="I713"/>
  <c r="H713" s="1"/>
  <c r="I709"/>
  <c r="H709" s="1"/>
  <c r="I705"/>
  <c r="H705" s="1"/>
  <c r="I701"/>
  <c r="H701" s="1"/>
  <c r="I697"/>
  <c r="H697" s="1"/>
  <c r="I693"/>
  <c r="H693" s="1"/>
  <c r="I689"/>
  <c r="H689" s="1"/>
  <c r="I685"/>
  <c r="H685" s="1"/>
  <c r="I681"/>
  <c r="H681" s="1"/>
  <c r="I677"/>
  <c r="H677" s="1"/>
  <c r="I673"/>
  <c r="H673" s="1"/>
  <c r="I669"/>
  <c r="H669" s="1"/>
  <c r="I665"/>
  <c r="H665" s="1"/>
  <c r="I999"/>
  <c r="H999" s="1"/>
  <c r="I995"/>
  <c r="H995" s="1"/>
  <c r="I661"/>
  <c r="H661" s="1"/>
  <c r="I660"/>
  <c r="H660" s="1"/>
  <c r="I656"/>
  <c r="H656" s="1"/>
  <c r="I652"/>
  <c r="H652" s="1"/>
  <c r="I648"/>
  <c r="H648" s="1"/>
  <c r="I644"/>
  <c r="H644" s="1"/>
  <c r="I640"/>
  <c r="H640" s="1"/>
  <c r="I636"/>
  <c r="H636" s="1"/>
  <c r="I632"/>
  <c r="H632" s="1"/>
  <c r="I628"/>
  <c r="H628" s="1"/>
  <c r="I624"/>
  <c r="H624" s="1"/>
  <c r="I620"/>
  <c r="H620" s="1"/>
  <c r="I616"/>
  <c r="H616" s="1"/>
  <c r="I612"/>
  <c r="H612" s="1"/>
  <c r="I608"/>
  <c r="H608" s="1"/>
  <c r="I604"/>
  <c r="H604" s="1"/>
  <c r="I600"/>
  <c r="H600" s="1"/>
  <c r="I596"/>
  <c r="H596" s="1"/>
  <c r="I592"/>
  <c r="H592" s="1"/>
  <c r="I588"/>
  <c r="H588" s="1"/>
  <c r="I584"/>
  <c r="H584" s="1"/>
  <c r="I580"/>
  <c r="H580" s="1"/>
  <c r="I576"/>
  <c r="H576" s="1"/>
  <c r="I572"/>
  <c r="H572" s="1"/>
  <c r="I568"/>
  <c r="H568" s="1"/>
  <c r="I564"/>
  <c r="H564" s="1"/>
  <c r="I560"/>
  <c r="H560" s="1"/>
  <c r="I556"/>
  <c r="H556" s="1"/>
  <c r="I552"/>
  <c r="H552" s="1"/>
  <c r="I548"/>
  <c r="H548" s="1"/>
  <c r="I544"/>
  <c r="H544" s="1"/>
  <c r="I540"/>
  <c r="H540" s="1"/>
  <c r="I536"/>
  <c r="H536" s="1"/>
  <c r="I532"/>
  <c r="H532" s="1"/>
  <c r="I528"/>
  <c r="H528" s="1"/>
  <c r="I524"/>
  <c r="H524" s="1"/>
  <c r="I520"/>
  <c r="H520" s="1"/>
  <c r="I516"/>
  <c r="H516" s="1"/>
  <c r="I512"/>
  <c r="H512" s="1"/>
  <c r="I508"/>
  <c r="H508" s="1"/>
  <c r="I504"/>
  <c r="H504" s="1"/>
  <c r="I500"/>
  <c r="H500" s="1"/>
  <c r="I496"/>
  <c r="H496" s="1"/>
  <c r="I492"/>
  <c r="H492" s="1"/>
  <c r="I488"/>
  <c r="H488" s="1"/>
  <c r="I484"/>
  <c r="H484" s="1"/>
  <c r="I480"/>
  <c r="H480" s="1"/>
  <c r="I476"/>
  <c r="H476" s="1"/>
  <c r="I472"/>
  <c r="H472" s="1"/>
  <c r="I468"/>
  <c r="H468" s="1"/>
  <c r="I464"/>
  <c r="H464" s="1"/>
  <c r="I460"/>
  <c r="H460" s="1"/>
  <c r="I456"/>
  <c r="H456" s="1"/>
  <c r="I452"/>
  <c r="H452" s="1"/>
  <c r="I448"/>
  <c r="H448" s="1"/>
  <c r="I444"/>
  <c r="H444" s="1"/>
  <c r="I440"/>
  <c r="H440" s="1"/>
  <c r="I436"/>
  <c r="H436" s="1"/>
  <c r="I432"/>
  <c r="H432" s="1"/>
  <c r="I657"/>
  <c r="H657" s="1"/>
  <c r="I653"/>
  <c r="H653" s="1"/>
  <c r="I649"/>
  <c r="H649" s="1"/>
  <c r="I645"/>
  <c r="H645" s="1"/>
  <c r="I641"/>
  <c r="H641" s="1"/>
  <c r="I637"/>
  <c r="H637" s="1"/>
  <c r="I633"/>
  <c r="H633" s="1"/>
  <c r="I629"/>
  <c r="H629" s="1"/>
  <c r="I625"/>
  <c r="H625" s="1"/>
  <c r="I621"/>
  <c r="H621" s="1"/>
  <c r="I617"/>
  <c r="H617" s="1"/>
  <c r="I613"/>
  <c r="H613" s="1"/>
  <c r="I609"/>
  <c r="H609" s="1"/>
  <c r="I605"/>
  <c r="H605" s="1"/>
  <c r="I601"/>
  <c r="H601" s="1"/>
  <c r="I597"/>
  <c r="H597" s="1"/>
  <c r="I593"/>
  <c r="H593" s="1"/>
  <c r="I589"/>
  <c r="H589" s="1"/>
  <c r="I585"/>
  <c r="H585" s="1"/>
  <c r="I581"/>
  <c r="H581" s="1"/>
  <c r="I577"/>
  <c r="H577" s="1"/>
  <c r="I573"/>
  <c r="H573" s="1"/>
  <c r="I569"/>
  <c r="H569" s="1"/>
  <c r="I565"/>
  <c r="H565" s="1"/>
  <c r="I561"/>
  <c r="H561" s="1"/>
  <c r="I557"/>
  <c r="H557" s="1"/>
  <c r="I553"/>
  <c r="H553" s="1"/>
  <c r="I549"/>
  <c r="H549" s="1"/>
  <c r="I545"/>
  <c r="H545" s="1"/>
  <c r="I541"/>
  <c r="H541" s="1"/>
  <c r="I537"/>
  <c r="H537" s="1"/>
  <c r="I533"/>
  <c r="H533" s="1"/>
  <c r="I529"/>
  <c r="H529" s="1"/>
  <c r="I525"/>
  <c r="H525" s="1"/>
  <c r="I521"/>
  <c r="H521" s="1"/>
  <c r="I517"/>
  <c r="H517" s="1"/>
  <c r="I513"/>
  <c r="H513" s="1"/>
  <c r="I509"/>
  <c r="H509" s="1"/>
  <c r="I505"/>
  <c r="H505" s="1"/>
  <c r="I501"/>
  <c r="H501" s="1"/>
  <c r="I497"/>
  <c r="H497" s="1"/>
  <c r="I493"/>
  <c r="H493" s="1"/>
  <c r="I489"/>
  <c r="H489" s="1"/>
  <c r="I485"/>
  <c r="H485" s="1"/>
  <c r="I481"/>
  <c r="H481" s="1"/>
  <c r="I477"/>
  <c r="H477" s="1"/>
  <c r="I473"/>
  <c r="H473" s="1"/>
  <c r="I469"/>
  <c r="H469" s="1"/>
  <c r="I465"/>
  <c r="H465" s="1"/>
  <c r="I461"/>
  <c r="H461" s="1"/>
  <c r="I457"/>
  <c r="H457" s="1"/>
  <c r="I453"/>
  <c r="H453" s="1"/>
  <c r="I449"/>
  <c r="H449" s="1"/>
  <c r="I445"/>
  <c r="H445" s="1"/>
  <c r="I441"/>
  <c r="H441" s="1"/>
  <c r="I437"/>
  <c r="H437" s="1"/>
  <c r="I433"/>
  <c r="H433" s="1"/>
  <c r="I419"/>
  <c r="H419" s="1"/>
  <c r="I415"/>
  <c r="H415" s="1"/>
  <c r="I411"/>
  <c r="H411" s="1"/>
  <c r="I407"/>
  <c r="H407" s="1"/>
  <c r="I403"/>
  <c r="H403" s="1"/>
  <c r="I399"/>
  <c r="H399" s="1"/>
  <c r="I395"/>
  <c r="H395" s="1"/>
  <c r="I391"/>
  <c r="H391" s="1"/>
  <c r="I387"/>
  <c r="H387" s="1"/>
  <c r="I383"/>
  <c r="H383" s="1"/>
  <c r="I379"/>
  <c r="H379" s="1"/>
  <c r="I375"/>
  <c r="H375" s="1"/>
  <c r="I371"/>
  <c r="H371" s="1"/>
  <c r="I367"/>
  <c r="H367" s="1"/>
  <c r="I363"/>
  <c r="H363" s="1"/>
  <c r="I359"/>
  <c r="H359" s="1"/>
  <c r="I355"/>
  <c r="H355" s="1"/>
  <c r="I351"/>
  <c r="H351" s="1"/>
  <c r="I347"/>
  <c r="H347" s="1"/>
  <c r="I343"/>
  <c r="H343" s="1"/>
  <c r="I339"/>
  <c r="H339" s="1"/>
  <c r="I335"/>
  <c r="H335" s="1"/>
  <c r="I331"/>
  <c r="H331" s="1"/>
  <c r="I327"/>
  <c r="H327" s="1"/>
  <c r="I323"/>
  <c r="H323" s="1"/>
  <c r="I319"/>
  <c r="H319" s="1"/>
  <c r="I315"/>
  <c r="H315" s="1"/>
  <c r="I311"/>
  <c r="H311" s="1"/>
  <c r="I307"/>
  <c r="H307" s="1"/>
  <c r="I303"/>
  <c r="H303" s="1"/>
  <c r="I299"/>
  <c r="H299" s="1"/>
  <c r="I295"/>
  <c r="H295" s="1"/>
  <c r="I291"/>
  <c r="H291" s="1"/>
  <c r="I287"/>
  <c r="H287" s="1"/>
  <c r="I283"/>
  <c r="H283" s="1"/>
  <c r="I279"/>
  <c r="H279" s="1"/>
  <c r="I275"/>
  <c r="H275" s="1"/>
  <c r="I271"/>
  <c r="H271" s="1"/>
  <c r="I267"/>
  <c r="H267" s="1"/>
  <c r="I263"/>
  <c r="H263" s="1"/>
  <c r="I259"/>
  <c r="H259" s="1"/>
  <c r="I255"/>
  <c r="H255" s="1"/>
  <c r="I251"/>
  <c r="H251" s="1"/>
  <c r="I247"/>
  <c r="H247" s="1"/>
  <c r="I243"/>
  <c r="H243" s="1"/>
  <c r="I239"/>
  <c r="H239" s="1"/>
  <c r="I235"/>
  <c r="H235" s="1"/>
  <c r="I231"/>
  <c r="H231" s="1"/>
  <c r="I227"/>
  <c r="H227" s="1"/>
  <c r="I223"/>
  <c r="H223" s="1"/>
  <c r="I219"/>
  <c r="H219" s="1"/>
  <c r="I215"/>
  <c r="H215" s="1"/>
  <c r="I211"/>
  <c r="H211" s="1"/>
  <c r="I207"/>
  <c r="H207" s="1"/>
  <c r="I203"/>
  <c r="H203" s="1"/>
  <c r="I199"/>
  <c r="H199" s="1"/>
  <c r="I195"/>
  <c r="H195" s="1"/>
  <c r="I191"/>
  <c r="H191" s="1"/>
  <c r="I187"/>
  <c r="H187" s="1"/>
  <c r="I183"/>
  <c r="H183" s="1"/>
  <c r="I179"/>
  <c r="H179" s="1"/>
  <c r="I175"/>
  <c r="H175" s="1"/>
  <c r="I171"/>
  <c r="H171" s="1"/>
  <c r="I167"/>
  <c r="H167" s="1"/>
  <c r="I163"/>
  <c r="H163" s="1"/>
  <c r="I159"/>
  <c r="H159" s="1"/>
  <c r="I155"/>
  <c r="H155" s="1"/>
  <c r="I151"/>
  <c r="H151" s="1"/>
  <c r="I147"/>
  <c r="H147" s="1"/>
  <c r="I143"/>
  <c r="H143" s="1"/>
  <c r="I139"/>
  <c r="H139" s="1"/>
  <c r="I135"/>
  <c r="H135" s="1"/>
  <c r="I131"/>
  <c r="H131" s="1"/>
  <c r="I127"/>
  <c r="H127" s="1"/>
  <c r="I123"/>
  <c r="H123" s="1"/>
  <c r="I119"/>
  <c r="H119" s="1"/>
  <c r="I115"/>
  <c r="H115" s="1"/>
  <c r="I111"/>
  <c r="H111" s="1"/>
  <c r="I107"/>
  <c r="H107" s="1"/>
  <c r="I103"/>
  <c r="H103" s="1"/>
  <c r="I429"/>
  <c r="H429" s="1"/>
  <c r="I428"/>
  <c r="H428" s="1"/>
  <c r="I421"/>
  <c r="H421" s="1"/>
  <c r="I420"/>
  <c r="H420" s="1"/>
  <c r="I416"/>
  <c r="H416" s="1"/>
  <c r="I412"/>
  <c r="H412" s="1"/>
  <c r="I408"/>
  <c r="H408" s="1"/>
  <c r="I404"/>
  <c r="H404" s="1"/>
  <c r="I400"/>
  <c r="H400" s="1"/>
  <c r="I396"/>
  <c r="H396" s="1"/>
  <c r="I392"/>
  <c r="H392" s="1"/>
  <c r="I388"/>
  <c r="H388" s="1"/>
  <c r="I384"/>
  <c r="H384" s="1"/>
  <c r="I380"/>
  <c r="H380" s="1"/>
  <c r="I376"/>
  <c r="H376" s="1"/>
  <c r="I372"/>
  <c r="H372" s="1"/>
  <c r="I368"/>
  <c r="H368" s="1"/>
  <c r="I364"/>
  <c r="H364" s="1"/>
  <c r="I360"/>
  <c r="H360" s="1"/>
  <c r="I356"/>
  <c r="H356" s="1"/>
  <c r="I352"/>
  <c r="H352" s="1"/>
  <c r="I348"/>
  <c r="H348" s="1"/>
  <c r="I344"/>
  <c r="H344" s="1"/>
  <c r="I340"/>
  <c r="H340" s="1"/>
  <c r="I336"/>
  <c r="H336" s="1"/>
  <c r="I332"/>
  <c r="H332" s="1"/>
  <c r="I328"/>
  <c r="H328" s="1"/>
  <c r="I324"/>
  <c r="H324" s="1"/>
  <c r="I320"/>
  <c r="H320" s="1"/>
  <c r="I316"/>
  <c r="H316" s="1"/>
  <c r="I312"/>
  <c r="H312" s="1"/>
  <c r="I308"/>
  <c r="H308" s="1"/>
  <c r="I304"/>
  <c r="H304" s="1"/>
  <c r="I300"/>
  <c r="H300" s="1"/>
  <c r="I296"/>
  <c r="H296" s="1"/>
  <c r="I292"/>
  <c r="H292" s="1"/>
  <c r="I288"/>
  <c r="H288" s="1"/>
  <c r="I284"/>
  <c r="H284" s="1"/>
  <c r="I280"/>
  <c r="H280" s="1"/>
  <c r="I276"/>
  <c r="H276" s="1"/>
  <c r="I272"/>
  <c r="H272" s="1"/>
  <c r="I268"/>
  <c r="H268" s="1"/>
  <c r="I264"/>
  <c r="H264" s="1"/>
  <c r="I260"/>
  <c r="H260" s="1"/>
  <c r="I256"/>
  <c r="H256" s="1"/>
  <c r="I252"/>
  <c r="H252" s="1"/>
  <c r="I248"/>
  <c r="H248" s="1"/>
  <c r="I244"/>
  <c r="H244" s="1"/>
  <c r="I240"/>
  <c r="H240" s="1"/>
  <c r="I236"/>
  <c r="H236" s="1"/>
  <c r="I232"/>
  <c r="H232" s="1"/>
  <c r="I228"/>
  <c r="H228" s="1"/>
  <c r="I224"/>
  <c r="H224" s="1"/>
  <c r="I220"/>
  <c r="H220" s="1"/>
  <c r="I216"/>
  <c r="H216" s="1"/>
  <c r="I212"/>
  <c r="H212" s="1"/>
  <c r="I200"/>
  <c r="H200" s="1"/>
  <c r="I196"/>
  <c r="H196" s="1"/>
  <c r="I192"/>
  <c r="H192" s="1"/>
  <c r="I188"/>
  <c r="H188" s="1"/>
  <c r="I184"/>
  <c r="H184" s="1"/>
  <c r="I180"/>
  <c r="H180" s="1"/>
  <c r="I176"/>
  <c r="H176" s="1"/>
  <c r="I172"/>
  <c r="H172" s="1"/>
  <c r="I168"/>
  <c r="H168" s="1"/>
  <c r="I160"/>
  <c r="H160" s="1"/>
  <c r="I156"/>
  <c r="H156" s="1"/>
  <c r="I148"/>
  <c r="H148" s="1"/>
  <c r="I144"/>
  <c r="H144" s="1"/>
  <c r="I140"/>
  <c r="H140" s="1"/>
  <c r="I136"/>
  <c r="H136" s="1"/>
  <c r="I132"/>
  <c r="H132" s="1"/>
  <c r="I128"/>
  <c r="H128" s="1"/>
  <c r="I124"/>
  <c r="H124" s="1"/>
  <c r="I120"/>
  <c r="H120" s="1"/>
  <c r="I116"/>
  <c r="H116" s="1"/>
  <c r="I112"/>
  <c r="H112" s="1"/>
  <c r="I104"/>
  <c r="H104" s="1"/>
  <c r="I185"/>
  <c r="H185" s="1"/>
  <c r="I181"/>
  <c r="H181" s="1"/>
  <c r="I177"/>
  <c r="H177" s="1"/>
  <c r="I173"/>
  <c r="H173" s="1"/>
  <c r="I169"/>
  <c r="H169" s="1"/>
  <c r="I165"/>
  <c r="H165" s="1"/>
  <c r="I161"/>
  <c r="H161" s="1"/>
  <c r="I157"/>
  <c r="H157" s="1"/>
  <c r="I149"/>
  <c r="H149" s="1"/>
  <c r="I145"/>
  <c r="H145" s="1"/>
  <c r="I141"/>
  <c r="H141" s="1"/>
  <c r="I137"/>
  <c r="H137" s="1"/>
  <c r="I133"/>
  <c r="H133" s="1"/>
  <c r="I129"/>
  <c r="H129" s="1"/>
  <c r="I125"/>
  <c r="H125" s="1"/>
  <c r="I121"/>
  <c r="H121" s="1"/>
  <c r="I117"/>
  <c r="H117" s="1"/>
  <c r="I113"/>
  <c r="H113" s="1"/>
  <c r="I97"/>
  <c r="H97" s="1"/>
  <c r="I93"/>
  <c r="H93" s="1"/>
  <c r="I89"/>
  <c r="H89" s="1"/>
  <c r="I425"/>
  <c r="H425" s="1"/>
  <c r="I424"/>
  <c r="H424" s="1"/>
  <c r="I258"/>
  <c r="H258" s="1"/>
  <c r="I254"/>
  <c r="H254" s="1"/>
  <c r="I250"/>
  <c r="H250" s="1"/>
  <c r="I246"/>
  <c r="H246" s="1"/>
  <c r="I238"/>
  <c r="H238" s="1"/>
  <c r="I222"/>
  <c r="H222" s="1"/>
  <c r="I218"/>
  <c r="H218" s="1"/>
  <c r="I214"/>
  <c r="H214" s="1"/>
  <c r="I210"/>
  <c r="H210" s="1"/>
  <c r="I206"/>
  <c r="H206" s="1"/>
  <c r="I202"/>
  <c r="H202" s="1"/>
  <c r="I198"/>
  <c r="H198" s="1"/>
  <c r="I186"/>
  <c r="H186" s="1"/>
  <c r="I182"/>
  <c r="H182" s="1"/>
  <c r="I178"/>
  <c r="H178" s="1"/>
  <c r="I174"/>
  <c r="H174" s="1"/>
  <c r="I170"/>
  <c r="H170" s="1"/>
  <c r="I166"/>
  <c r="H166" s="1"/>
  <c r="I162"/>
  <c r="H162" s="1"/>
  <c r="I158"/>
  <c r="H158" s="1"/>
  <c r="I154"/>
  <c r="H154" s="1"/>
  <c r="I150"/>
  <c r="H150" s="1"/>
  <c r="I146"/>
  <c r="H146" s="1"/>
  <c r="I142"/>
  <c r="H142" s="1"/>
  <c r="I138"/>
  <c r="H138" s="1"/>
  <c r="I134"/>
  <c r="H134" s="1"/>
  <c r="I130"/>
  <c r="H130" s="1"/>
  <c r="I126"/>
  <c r="H126" s="1"/>
  <c r="I122"/>
  <c r="H122" s="1"/>
  <c r="I118"/>
  <c r="H118" s="1"/>
  <c r="I114"/>
  <c r="H114" s="1"/>
  <c r="I110"/>
  <c r="H110" s="1"/>
  <c r="I98"/>
  <c r="H98" s="1"/>
  <c r="I94"/>
  <c r="H94" s="1"/>
  <c r="I90"/>
  <c r="H90" s="1"/>
  <c r="I15"/>
  <c r="H15" s="1"/>
  <c r="I19"/>
  <c r="H19" s="1"/>
  <c r="I23"/>
  <c r="H23" s="1"/>
  <c r="I27"/>
  <c r="H27" s="1"/>
  <c r="I31"/>
  <c r="H31" s="1"/>
  <c r="I35"/>
  <c r="H35" s="1"/>
  <c r="I39"/>
  <c r="H39" s="1"/>
  <c r="I43"/>
  <c r="H43" s="1"/>
  <c r="I47"/>
  <c r="H47" s="1"/>
  <c r="I51"/>
  <c r="H51" s="1"/>
  <c r="I55"/>
  <c r="H55" s="1"/>
  <c r="I59"/>
  <c r="H59" s="1"/>
  <c r="I63"/>
  <c r="H63" s="1"/>
  <c r="I87"/>
  <c r="H87" s="1"/>
  <c r="I3"/>
  <c r="H3" s="1"/>
  <c r="I6"/>
  <c r="H6" s="1"/>
  <c r="I14"/>
  <c r="H14" s="1"/>
  <c r="I18"/>
  <c r="H18" s="1"/>
  <c r="I22"/>
  <c r="H22" s="1"/>
  <c r="I26"/>
  <c r="H26" s="1"/>
  <c r="I30"/>
  <c r="H30" s="1"/>
  <c r="I34"/>
  <c r="H34" s="1"/>
  <c r="I38"/>
  <c r="H38" s="1"/>
  <c r="I42"/>
  <c r="H42" s="1"/>
  <c r="I46"/>
  <c r="H46" s="1"/>
  <c r="I54"/>
  <c r="H54" s="1"/>
  <c r="I58"/>
  <c r="H58" s="1"/>
  <c r="I86"/>
  <c r="H86" s="1"/>
  <c r="I91"/>
  <c r="H91" s="1"/>
  <c r="I95"/>
  <c r="H95" s="1"/>
  <c r="I99"/>
  <c r="H99" s="1"/>
  <c r="I101"/>
  <c r="H101" s="1"/>
  <c r="I105"/>
  <c r="H105" s="1"/>
  <c r="I109"/>
  <c r="H109" s="1"/>
  <c r="I153"/>
  <c r="H153" s="1"/>
  <c r="I189"/>
  <c r="H189" s="1"/>
  <c r="I193"/>
  <c r="H193" s="1"/>
  <c r="I197"/>
  <c r="H197" s="1"/>
  <c r="I201"/>
  <c r="H201" s="1"/>
  <c r="I205"/>
  <c r="H205" s="1"/>
  <c r="I209"/>
  <c r="H209" s="1"/>
  <c r="I213"/>
  <c r="H213" s="1"/>
  <c r="I217"/>
  <c r="H217" s="1"/>
  <c r="I221"/>
  <c r="H221" s="1"/>
  <c r="I225"/>
  <c r="H225" s="1"/>
  <c r="I229"/>
  <c r="H229" s="1"/>
  <c r="I233"/>
  <c r="H233" s="1"/>
  <c r="I237"/>
  <c r="H237" s="1"/>
  <c r="I241"/>
  <c r="H241" s="1"/>
  <c r="I245"/>
  <c r="H245" s="1"/>
  <c r="I249"/>
  <c r="H249" s="1"/>
  <c r="I253"/>
  <c r="H253" s="1"/>
  <c r="I257"/>
  <c r="H257" s="1"/>
  <c r="I261"/>
  <c r="H261" s="1"/>
  <c r="I265"/>
  <c r="H265" s="1"/>
  <c r="I269"/>
  <c r="H269" s="1"/>
  <c r="I273"/>
  <c r="H273" s="1"/>
  <c r="I277"/>
  <c r="H277" s="1"/>
  <c r="I281"/>
  <c r="H281" s="1"/>
  <c r="I285"/>
  <c r="H285" s="1"/>
  <c r="I289"/>
  <c r="H289" s="1"/>
  <c r="I293"/>
  <c r="H293" s="1"/>
  <c r="I297"/>
  <c r="H297" s="1"/>
  <c r="I301"/>
  <c r="H301" s="1"/>
  <c r="I305"/>
  <c r="H305" s="1"/>
  <c r="I309"/>
  <c r="H309" s="1"/>
  <c r="I313"/>
  <c r="H313" s="1"/>
  <c r="I317"/>
  <c r="H317" s="1"/>
  <c r="I321"/>
  <c r="H321" s="1"/>
  <c r="I325"/>
  <c r="H325" s="1"/>
  <c r="I329"/>
  <c r="H329" s="1"/>
  <c r="I333"/>
  <c r="H333" s="1"/>
  <c r="I337"/>
  <c r="H337" s="1"/>
  <c r="I341"/>
  <c r="H341" s="1"/>
  <c r="I345"/>
  <c r="H345" s="1"/>
  <c r="I349"/>
  <c r="H349" s="1"/>
  <c r="I353"/>
  <c r="H353" s="1"/>
  <c r="I357"/>
  <c r="H357" s="1"/>
  <c r="I361"/>
  <c r="H361" s="1"/>
  <c r="I365"/>
  <c r="H365" s="1"/>
  <c r="I369"/>
  <c r="H369" s="1"/>
  <c r="I373"/>
  <c r="H373" s="1"/>
  <c r="I377"/>
  <c r="H377" s="1"/>
  <c r="I381"/>
  <c r="H381" s="1"/>
  <c r="I385"/>
  <c r="H385" s="1"/>
  <c r="I389"/>
  <c r="H389" s="1"/>
  <c r="I393"/>
  <c r="H393" s="1"/>
  <c r="I397"/>
  <c r="H397" s="1"/>
  <c r="I401"/>
  <c r="H401" s="1"/>
  <c r="I405"/>
  <c r="H405" s="1"/>
  <c r="I409"/>
  <c r="H409" s="1"/>
  <c r="I413"/>
  <c r="H413" s="1"/>
  <c r="I417"/>
  <c r="H417" s="1"/>
  <c r="I9"/>
  <c r="H9" s="1"/>
  <c r="I13"/>
  <c r="H13" s="1"/>
  <c r="I65"/>
  <c r="H65" s="1"/>
  <c r="I69"/>
  <c r="H69" s="1"/>
  <c r="I73"/>
  <c r="H73" s="1"/>
  <c r="I77"/>
  <c r="H77" s="1"/>
  <c r="I81"/>
  <c r="H81" s="1"/>
  <c r="I85"/>
  <c r="H85" s="1"/>
  <c r="I422"/>
  <c r="H422" s="1"/>
  <c r="P423"/>
  <c r="I430"/>
  <c r="H430" s="1"/>
  <c r="I434"/>
  <c r="H434" s="1"/>
  <c r="I438"/>
  <c r="H438" s="1"/>
  <c r="I442"/>
  <c r="H442" s="1"/>
  <c r="I446"/>
  <c r="H446" s="1"/>
  <c r="I450"/>
  <c r="H450" s="1"/>
  <c r="I454"/>
  <c r="H454" s="1"/>
  <c r="I458"/>
  <c r="H458" s="1"/>
  <c r="I462"/>
  <c r="H462" s="1"/>
  <c r="I466"/>
  <c r="H466" s="1"/>
  <c r="I470"/>
  <c r="H470" s="1"/>
  <c r="I474"/>
  <c r="H474" s="1"/>
  <c r="I478"/>
  <c r="H478" s="1"/>
  <c r="I482"/>
  <c r="H482" s="1"/>
  <c r="I486"/>
  <c r="H486" s="1"/>
  <c r="I490"/>
  <c r="H490" s="1"/>
  <c r="I494"/>
  <c r="H494" s="1"/>
  <c r="I498"/>
  <c r="H498" s="1"/>
  <c r="I502"/>
  <c r="H502" s="1"/>
  <c r="I506"/>
  <c r="H506" s="1"/>
  <c r="I510"/>
  <c r="H510" s="1"/>
  <c r="I514"/>
  <c r="H514" s="1"/>
  <c r="I518"/>
  <c r="H518" s="1"/>
  <c r="I522"/>
  <c r="H522" s="1"/>
  <c r="I526"/>
  <c r="H526" s="1"/>
  <c r="I530"/>
  <c r="H530" s="1"/>
  <c r="I534"/>
  <c r="H534" s="1"/>
  <c r="I538"/>
  <c r="H538" s="1"/>
  <c r="I542"/>
  <c r="H542" s="1"/>
  <c r="I546"/>
  <c r="H546" s="1"/>
  <c r="I550"/>
  <c r="H550" s="1"/>
  <c r="I554"/>
  <c r="H554" s="1"/>
  <c r="I558"/>
  <c r="H558" s="1"/>
  <c r="I562"/>
  <c r="H562" s="1"/>
  <c r="I566"/>
  <c r="H566" s="1"/>
  <c r="I570"/>
  <c r="H570" s="1"/>
  <c r="I574"/>
  <c r="H574" s="1"/>
  <c r="I578"/>
  <c r="H578" s="1"/>
  <c r="I582"/>
  <c r="H582" s="1"/>
  <c r="I586"/>
  <c r="H586" s="1"/>
  <c r="I590"/>
  <c r="H590" s="1"/>
  <c r="I594"/>
  <c r="H594" s="1"/>
  <c r="I598"/>
  <c r="H598" s="1"/>
  <c r="I602"/>
  <c r="H602" s="1"/>
  <c r="I606"/>
  <c r="H606" s="1"/>
  <c r="I610"/>
  <c r="H610" s="1"/>
  <c r="I614"/>
  <c r="H614" s="1"/>
  <c r="I618"/>
  <c r="H618" s="1"/>
  <c r="I622"/>
  <c r="H622" s="1"/>
  <c r="I626"/>
  <c r="H626" s="1"/>
  <c r="I630"/>
  <c r="H630" s="1"/>
  <c r="I634"/>
  <c r="H634" s="1"/>
  <c r="I638"/>
  <c r="H638" s="1"/>
  <c r="I642"/>
  <c r="H642" s="1"/>
  <c r="I646"/>
  <c r="H646" s="1"/>
  <c r="I650"/>
  <c r="H650" s="1"/>
  <c r="I654"/>
  <c r="H654" s="1"/>
  <c r="I658"/>
  <c r="H658" s="1"/>
  <c r="I423"/>
  <c r="H423" s="1"/>
  <c r="I426"/>
  <c r="H426" s="1"/>
  <c r="P427"/>
  <c r="I431"/>
  <c r="H431" s="1"/>
  <c r="I435"/>
  <c r="H435" s="1"/>
  <c r="I439"/>
  <c r="H439" s="1"/>
  <c r="I443"/>
  <c r="H443" s="1"/>
  <c r="I447"/>
  <c r="H447" s="1"/>
  <c r="I451"/>
  <c r="H451" s="1"/>
  <c r="I455"/>
  <c r="H455" s="1"/>
  <c r="I459"/>
  <c r="H459" s="1"/>
  <c r="I463"/>
  <c r="H463" s="1"/>
  <c r="I467"/>
  <c r="H467" s="1"/>
  <c r="I471"/>
  <c r="H471" s="1"/>
  <c r="I475"/>
  <c r="H475" s="1"/>
  <c r="I479"/>
  <c r="H479" s="1"/>
  <c r="I483"/>
  <c r="H483" s="1"/>
  <c r="I487"/>
  <c r="H487" s="1"/>
  <c r="I491"/>
  <c r="H491" s="1"/>
  <c r="I495"/>
  <c r="H495" s="1"/>
  <c r="I499"/>
  <c r="H499" s="1"/>
  <c r="I503"/>
  <c r="H503" s="1"/>
  <c r="I507"/>
  <c r="H507" s="1"/>
  <c r="I511"/>
  <c r="H511" s="1"/>
  <c r="I515"/>
  <c r="H515" s="1"/>
  <c r="I519"/>
  <c r="H519" s="1"/>
  <c r="I523"/>
  <c r="H523" s="1"/>
  <c r="I527"/>
  <c r="H527" s="1"/>
  <c r="I531"/>
  <c r="H531" s="1"/>
  <c r="I535"/>
  <c r="H535" s="1"/>
  <c r="I539"/>
  <c r="H539" s="1"/>
  <c r="I543"/>
  <c r="H543" s="1"/>
  <c r="I547"/>
  <c r="H547" s="1"/>
  <c r="I551"/>
  <c r="H551" s="1"/>
  <c r="I555"/>
  <c r="H555" s="1"/>
  <c r="I559"/>
  <c r="H559" s="1"/>
  <c r="I563"/>
  <c r="H563" s="1"/>
  <c r="I567"/>
  <c r="H567" s="1"/>
  <c r="I571"/>
  <c r="H571" s="1"/>
  <c r="I575"/>
  <c r="H575" s="1"/>
  <c r="I579"/>
  <c r="H579" s="1"/>
  <c r="I583"/>
  <c r="H583" s="1"/>
  <c r="I587"/>
  <c r="H587" s="1"/>
  <c r="I591"/>
  <c r="H591" s="1"/>
  <c r="I595"/>
  <c r="H595" s="1"/>
  <c r="I599"/>
  <c r="H599" s="1"/>
  <c r="I603"/>
  <c r="H603" s="1"/>
  <c r="I607"/>
  <c r="H607" s="1"/>
  <c r="I611"/>
  <c r="H611" s="1"/>
  <c r="I615"/>
  <c r="H615" s="1"/>
  <c r="I619"/>
  <c r="H619" s="1"/>
  <c r="I623"/>
  <c r="H623" s="1"/>
  <c r="I627"/>
  <c r="H627" s="1"/>
  <c r="I631"/>
  <c r="H631" s="1"/>
  <c r="I635"/>
  <c r="H635" s="1"/>
  <c r="I639"/>
  <c r="H639" s="1"/>
  <c r="I643"/>
  <c r="H643" s="1"/>
  <c r="I647"/>
  <c r="H647" s="1"/>
  <c r="I651"/>
  <c r="H651" s="1"/>
  <c r="I655"/>
  <c r="H655" s="1"/>
  <c r="I659"/>
  <c r="H659" s="1"/>
  <c r="I427"/>
  <c r="H427" s="1"/>
  <c r="I666"/>
  <c r="H666" s="1"/>
  <c r="I670"/>
  <c r="H670" s="1"/>
  <c r="I674"/>
  <c r="H674" s="1"/>
  <c r="I678"/>
  <c r="H678" s="1"/>
  <c r="I682"/>
  <c r="H682" s="1"/>
  <c r="I686"/>
  <c r="H686" s="1"/>
  <c r="I690"/>
  <c r="H690" s="1"/>
  <c r="I694"/>
  <c r="H694" s="1"/>
  <c r="I698"/>
  <c r="H698" s="1"/>
  <c r="I702"/>
  <c r="H702" s="1"/>
  <c r="I706"/>
  <c r="H706" s="1"/>
  <c r="I710"/>
  <c r="H710" s="1"/>
  <c r="I714"/>
  <c r="H714" s="1"/>
  <c r="I718"/>
  <c r="H718" s="1"/>
  <c r="I722"/>
  <c r="H722" s="1"/>
  <c r="I726"/>
  <c r="H726" s="1"/>
  <c r="I730"/>
  <c r="H730" s="1"/>
  <c r="I734"/>
  <c r="H734" s="1"/>
  <c r="I738"/>
  <c r="H738" s="1"/>
  <c r="I742"/>
  <c r="H742" s="1"/>
  <c r="I746"/>
  <c r="H746" s="1"/>
  <c r="I750"/>
  <c r="H750" s="1"/>
  <c r="I754"/>
  <c r="H754" s="1"/>
  <c r="I758"/>
  <c r="H758" s="1"/>
  <c r="I762"/>
  <c r="H762" s="1"/>
  <c r="I766"/>
  <c r="H766" s="1"/>
  <c r="I770"/>
  <c r="H770" s="1"/>
  <c r="I774"/>
  <c r="H774" s="1"/>
  <c r="I778"/>
  <c r="H778" s="1"/>
  <c r="I782"/>
  <c r="H782" s="1"/>
  <c r="I786"/>
  <c r="H786" s="1"/>
  <c r="I790"/>
  <c r="H790" s="1"/>
  <c r="I794"/>
  <c r="H794" s="1"/>
  <c r="I798"/>
  <c r="H798" s="1"/>
  <c r="I802"/>
  <c r="H802" s="1"/>
  <c r="I806"/>
  <c r="H806" s="1"/>
  <c r="I810"/>
  <c r="H810" s="1"/>
  <c r="I814"/>
  <c r="H814" s="1"/>
  <c r="I818"/>
  <c r="H818" s="1"/>
  <c r="I822"/>
  <c r="H822" s="1"/>
  <c r="I826"/>
  <c r="H826" s="1"/>
  <c r="I830"/>
  <c r="H830" s="1"/>
  <c r="I834"/>
  <c r="H834" s="1"/>
  <c r="I838"/>
  <c r="H838" s="1"/>
  <c r="I842"/>
  <c r="H842" s="1"/>
  <c r="I846"/>
  <c r="H846" s="1"/>
  <c r="I850"/>
  <c r="H850" s="1"/>
  <c r="I854"/>
  <c r="H854" s="1"/>
  <c r="I858"/>
  <c r="H858" s="1"/>
  <c r="I862"/>
  <c r="H862" s="1"/>
  <c r="I866"/>
  <c r="H866" s="1"/>
  <c r="I870"/>
  <c r="H870" s="1"/>
  <c r="I874"/>
  <c r="H874" s="1"/>
  <c r="I878"/>
  <c r="H878" s="1"/>
  <c r="I882"/>
  <c r="H882" s="1"/>
  <c r="I886"/>
  <c r="H886" s="1"/>
  <c r="I890"/>
  <c r="H890" s="1"/>
  <c r="I894"/>
  <c r="H894" s="1"/>
  <c r="I898"/>
  <c r="H898" s="1"/>
  <c r="I902"/>
  <c r="H902" s="1"/>
  <c r="I906"/>
  <c r="H906" s="1"/>
  <c r="I910"/>
  <c r="H910" s="1"/>
  <c r="I914"/>
  <c r="H914" s="1"/>
  <c r="I918"/>
  <c r="H918" s="1"/>
  <c r="I922"/>
  <c r="H922" s="1"/>
  <c r="I926"/>
  <c r="H926" s="1"/>
  <c r="I930"/>
  <c r="H930" s="1"/>
  <c r="I934"/>
  <c r="H934" s="1"/>
  <c r="I938"/>
  <c r="H938" s="1"/>
  <c r="I942"/>
  <c r="H942" s="1"/>
  <c r="I946"/>
  <c r="H946" s="1"/>
  <c r="I950"/>
  <c r="H950" s="1"/>
  <c r="I954"/>
  <c r="H954" s="1"/>
  <c r="I958"/>
  <c r="H958" s="1"/>
  <c r="I962"/>
  <c r="H962" s="1"/>
  <c r="I966"/>
  <c r="H966" s="1"/>
  <c r="I970"/>
  <c r="H970" s="1"/>
  <c r="I974"/>
  <c r="H974" s="1"/>
  <c r="I978"/>
  <c r="H978" s="1"/>
  <c r="I982"/>
  <c r="H982" s="1"/>
  <c r="I986"/>
  <c r="H986" s="1"/>
  <c r="I990"/>
  <c r="H990" s="1"/>
  <c r="I994"/>
  <c r="H994" s="1"/>
  <c r="I998"/>
  <c r="H998" s="1"/>
  <c r="I662"/>
  <c r="H662" s="1"/>
  <c r="I663"/>
  <c r="H663" s="1"/>
  <c r="I667"/>
  <c r="H667" s="1"/>
  <c r="I671"/>
  <c r="H671" s="1"/>
  <c r="I675"/>
  <c r="H675" s="1"/>
  <c r="I679"/>
  <c r="H679" s="1"/>
  <c r="I683"/>
  <c r="H683" s="1"/>
  <c r="I687"/>
  <c r="H687" s="1"/>
  <c r="I691"/>
  <c r="H691" s="1"/>
  <c r="I695"/>
  <c r="H695" s="1"/>
  <c r="I699"/>
  <c r="H699" s="1"/>
  <c r="I703"/>
  <c r="H703" s="1"/>
  <c r="I707"/>
  <c r="H707" s="1"/>
  <c r="I711"/>
  <c r="H711" s="1"/>
  <c r="I715"/>
  <c r="H715" s="1"/>
  <c r="I719"/>
  <c r="H719" s="1"/>
  <c r="I723"/>
  <c r="H723" s="1"/>
  <c r="I727"/>
  <c r="H727" s="1"/>
  <c r="I731"/>
  <c r="H731" s="1"/>
  <c r="I735"/>
  <c r="H735" s="1"/>
  <c r="I739"/>
  <c r="H739" s="1"/>
  <c r="I743"/>
  <c r="H743" s="1"/>
  <c r="I747"/>
  <c r="H747" s="1"/>
  <c r="I751"/>
  <c r="H751" s="1"/>
  <c r="I755"/>
  <c r="H755" s="1"/>
  <c r="I759"/>
  <c r="H759" s="1"/>
  <c r="I763"/>
  <c r="H763" s="1"/>
  <c r="I767"/>
  <c r="H767" s="1"/>
  <c r="I771"/>
  <c r="H771" s="1"/>
  <c r="I775"/>
  <c r="H775" s="1"/>
  <c r="I779"/>
  <c r="H779" s="1"/>
  <c r="I783"/>
  <c r="H783" s="1"/>
  <c r="I787"/>
  <c r="H787" s="1"/>
  <c r="I791"/>
  <c r="H791" s="1"/>
  <c r="I795"/>
  <c r="H795" s="1"/>
  <c r="I799"/>
  <c r="H799" s="1"/>
  <c r="I803"/>
  <c r="H803" s="1"/>
  <c r="I807"/>
  <c r="H807" s="1"/>
  <c r="I811"/>
  <c r="H811" s="1"/>
  <c r="I815"/>
  <c r="H815" s="1"/>
  <c r="I819"/>
  <c r="H819" s="1"/>
  <c r="I823"/>
  <c r="H823" s="1"/>
  <c r="I827"/>
  <c r="H827" s="1"/>
  <c r="I831"/>
  <c r="H831" s="1"/>
  <c r="I835"/>
  <c r="H835" s="1"/>
  <c r="I839"/>
  <c r="H839" s="1"/>
  <c r="I843"/>
  <c r="H843" s="1"/>
  <c r="I847"/>
  <c r="H847" s="1"/>
  <c r="I851"/>
  <c r="H851" s="1"/>
  <c r="I855"/>
  <c r="H855" s="1"/>
  <c r="I859"/>
  <c r="H859" s="1"/>
  <c r="I863"/>
  <c r="H863" s="1"/>
  <c r="I867"/>
  <c r="H867" s="1"/>
  <c r="I871"/>
  <c r="H871" s="1"/>
  <c r="I875"/>
  <c r="H875" s="1"/>
  <c r="I879"/>
  <c r="H879" s="1"/>
  <c r="I883"/>
  <c r="H883" s="1"/>
  <c r="I887"/>
  <c r="H887" s="1"/>
  <c r="I891"/>
  <c r="H891" s="1"/>
  <c r="I895"/>
  <c r="H895" s="1"/>
  <c r="I899"/>
  <c r="H899" s="1"/>
  <c r="I903"/>
  <c r="H903" s="1"/>
  <c r="I907"/>
  <c r="H907" s="1"/>
  <c r="I911"/>
  <c r="H911" s="1"/>
  <c r="I915"/>
  <c r="H915" s="1"/>
  <c r="I919"/>
  <c r="H919" s="1"/>
  <c r="I923"/>
  <c r="H923" s="1"/>
  <c r="I927"/>
  <c r="H927" s="1"/>
  <c r="I931"/>
  <c r="H931" s="1"/>
  <c r="I935"/>
  <c r="H935" s="1"/>
  <c r="I939"/>
  <c r="H939" s="1"/>
  <c r="I943"/>
  <c r="H943" s="1"/>
  <c r="I947"/>
  <c r="H947" s="1"/>
  <c r="I951"/>
  <c r="H951" s="1"/>
  <c r="I955"/>
  <c r="H955" s="1"/>
  <c r="I959"/>
  <c r="H959" s="1"/>
  <c r="I963"/>
  <c r="H963" s="1"/>
  <c r="I967"/>
  <c r="H967" s="1"/>
  <c r="I971"/>
  <c r="H971" s="1"/>
  <c r="I975"/>
  <c r="H975" s="1"/>
  <c r="I979"/>
  <c r="H979" s="1"/>
  <c r="I983"/>
  <c r="H983" s="1"/>
  <c r="I987"/>
  <c r="H987" s="1"/>
  <c r="I991"/>
  <c r="H991" s="1"/>
  <c r="I997"/>
  <c r="H997" s="1"/>
  <c r="A5" i="18"/>
  <c r="A6" s="1"/>
  <c r="A7" s="1"/>
  <c r="A8" s="1"/>
  <c r="A9" s="1"/>
  <c r="A10" s="1"/>
  <c r="A11" s="1"/>
  <c r="A12" s="1"/>
  <c r="A13" s="1"/>
  <c r="A14" s="1"/>
  <c r="A4" l="1"/>
  <c r="A3" s="1"/>
  <c r="A2" s="1"/>
  <c r="J38" i="8" l="1"/>
  <c r="U117" i="1"/>
  <c r="V117" s="1"/>
  <c r="W117"/>
  <c r="X117"/>
  <c r="Y117"/>
  <c r="AC117"/>
  <c r="AD117"/>
  <c r="AG117"/>
  <c r="AH117"/>
  <c r="AI117" s="1"/>
  <c r="U92"/>
  <c r="V92" s="1"/>
  <c r="W92"/>
  <c r="Y92" s="1"/>
  <c r="X92"/>
  <c r="AD92" s="1"/>
  <c r="AC92"/>
  <c r="AG92"/>
  <c r="AI92" s="1"/>
  <c r="AH92"/>
  <c r="U103"/>
  <c r="V103"/>
  <c r="W103"/>
  <c r="X103"/>
  <c r="AD103" s="1"/>
  <c r="Y103"/>
  <c r="AA103" s="1"/>
  <c r="AC103"/>
  <c r="AG103"/>
  <c r="AH103"/>
  <c r="AI103"/>
  <c r="U102"/>
  <c r="V102"/>
  <c r="W102"/>
  <c r="X102"/>
  <c r="AD102" s="1"/>
  <c r="Y102"/>
  <c r="AA102" s="1"/>
  <c r="AC102"/>
  <c r="AG102"/>
  <c r="AH102"/>
  <c r="AI102"/>
  <c r="U84"/>
  <c r="V84" s="1"/>
  <c r="W84"/>
  <c r="Y84" s="1"/>
  <c r="X84"/>
  <c r="AD84" s="1"/>
  <c r="AC84"/>
  <c r="AG84"/>
  <c r="AI84" s="1"/>
  <c r="AH84"/>
  <c r="U85"/>
  <c r="V85" s="1"/>
  <c r="W85"/>
  <c r="X85"/>
  <c r="AD85" s="1"/>
  <c r="Y85"/>
  <c r="AC85"/>
  <c r="AG85"/>
  <c r="AI85" s="1"/>
  <c r="AH85"/>
  <c r="U58"/>
  <c r="V58" s="1"/>
  <c r="W58"/>
  <c r="Y58" s="1"/>
  <c r="X58"/>
  <c r="AD58" s="1"/>
  <c r="AC58"/>
  <c r="AG58"/>
  <c r="AI58" s="1"/>
  <c r="AH58"/>
  <c r="U39"/>
  <c r="V39"/>
  <c r="W39"/>
  <c r="X39"/>
  <c r="AD39" s="1"/>
  <c r="Y39"/>
  <c r="AA39" s="1"/>
  <c r="AC39"/>
  <c r="AG39"/>
  <c r="AH39"/>
  <c r="AI39"/>
  <c r="U22"/>
  <c r="V22"/>
  <c r="W22"/>
  <c r="X22"/>
  <c r="AD22" s="1"/>
  <c r="Y22"/>
  <c r="AA22" s="1"/>
  <c r="AC22"/>
  <c r="AG22"/>
  <c r="AH22"/>
  <c r="AI22"/>
  <c r="O33" i="8"/>
  <c r="V33" s="1"/>
  <c r="O32"/>
  <c r="V32" s="1"/>
  <c r="O31"/>
  <c r="V31" s="1"/>
  <c r="O34"/>
  <c r="V34" s="1"/>
  <c r="J102" i="1"/>
  <c r="J117"/>
  <c r="J103"/>
  <c r="J92"/>
  <c r="J85"/>
  <c r="J84"/>
  <c r="J58"/>
  <c r="J22"/>
  <c r="U11"/>
  <c r="V11" s="1"/>
  <c r="W11"/>
  <c r="Y11" s="1"/>
  <c r="X11"/>
  <c r="AD11" s="1"/>
  <c r="AC11"/>
  <c r="AG11"/>
  <c r="AI11" s="1"/>
  <c r="AH11"/>
  <c r="J11"/>
  <c r="AB117" l="1"/>
  <c r="AJ117" s="1"/>
  <c r="AA117"/>
  <c r="AE117"/>
  <c r="AF117" s="1"/>
  <c r="AK117" s="1"/>
  <c r="AA92"/>
  <c r="AB92"/>
  <c r="AJ92" s="1"/>
  <c r="AE92"/>
  <c r="AF92" s="1"/>
  <c r="AK92" s="1"/>
  <c r="AL92" s="1"/>
  <c r="AB103"/>
  <c r="AJ103" s="1"/>
  <c r="AE103"/>
  <c r="AF103" s="1"/>
  <c r="AK103" s="1"/>
  <c r="AB102"/>
  <c r="AJ102" s="1"/>
  <c r="AE102"/>
  <c r="AF102" s="1"/>
  <c r="AK102" s="1"/>
  <c r="AE84"/>
  <c r="AF84" s="1"/>
  <c r="AK84" s="1"/>
  <c r="AE85"/>
  <c r="AF85" s="1"/>
  <c r="AK85" s="1"/>
  <c r="AA84"/>
  <c r="AB84"/>
  <c r="AJ84" s="1"/>
  <c r="AB85"/>
  <c r="AJ85" s="1"/>
  <c r="AA85"/>
  <c r="AA58"/>
  <c r="AB58"/>
  <c r="AJ58" s="1"/>
  <c r="AE58"/>
  <c r="AF58" s="1"/>
  <c r="AK58" s="1"/>
  <c r="AL58" s="1"/>
  <c r="AB39"/>
  <c r="AJ39" s="1"/>
  <c r="AE39"/>
  <c r="AF39" s="1"/>
  <c r="AK39" s="1"/>
  <c r="AB22"/>
  <c r="AJ22" s="1"/>
  <c r="AE22"/>
  <c r="AF22" s="1"/>
  <c r="AK22" s="1"/>
  <c r="AA11"/>
  <c r="AB11"/>
  <c r="AJ11" s="1"/>
  <c r="AE11"/>
  <c r="AF11" s="1"/>
  <c r="AK11" s="1"/>
  <c r="AL11" s="1"/>
  <c r="W17"/>
  <c r="Y17" s="1"/>
  <c r="U17"/>
  <c r="V17" s="1"/>
  <c r="X17"/>
  <c r="AD17" s="1"/>
  <c r="AC17"/>
  <c r="AG17"/>
  <c r="AH17"/>
  <c r="AI17" s="1"/>
  <c r="J17"/>
  <c r="AC27"/>
  <c r="AG27"/>
  <c r="AH27"/>
  <c r="U27"/>
  <c r="V27" s="1"/>
  <c r="X27"/>
  <c r="AD27" s="1"/>
  <c r="J27"/>
  <c r="O30" i="8"/>
  <c r="V30" s="1"/>
  <c r="O29"/>
  <c r="V29" s="1"/>
  <c r="O28"/>
  <c r="V28" s="1"/>
  <c r="O27"/>
  <c r="V27" s="1"/>
  <c r="N5" i="13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60"/>
  <c r="N561"/>
  <c r="N562"/>
  <c r="N563"/>
  <c r="N564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1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N829"/>
  <c r="N830"/>
  <c r="N83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N888"/>
  <c r="N889"/>
  <c r="N890"/>
  <c r="N891"/>
  <c r="N892"/>
  <c r="N893"/>
  <c r="N894"/>
  <c r="N895"/>
  <c r="N896"/>
  <c r="N897"/>
  <c r="N898"/>
  <c r="N899"/>
  <c r="N900"/>
  <c r="N901"/>
  <c r="N902"/>
  <c r="N903"/>
  <c r="N904"/>
  <c r="N905"/>
  <c r="N906"/>
  <c r="N907"/>
  <c r="N908"/>
  <c r="N909"/>
  <c r="N910"/>
  <c r="N911"/>
  <c r="N912"/>
  <c r="N913"/>
  <c r="N914"/>
  <c r="N915"/>
  <c r="N916"/>
  <c r="N917"/>
  <c r="N918"/>
  <c r="N919"/>
  <c r="N920"/>
  <c r="N921"/>
  <c r="N922"/>
  <c r="N923"/>
  <c r="N924"/>
  <c r="N925"/>
  <c r="N926"/>
  <c r="N927"/>
  <c r="N928"/>
  <c r="N929"/>
  <c r="N930"/>
  <c r="N931"/>
  <c r="N932"/>
  <c r="N933"/>
  <c r="N934"/>
  <c r="N935"/>
  <c r="N936"/>
  <c r="N937"/>
  <c r="N938"/>
  <c r="N939"/>
  <c r="N940"/>
  <c r="N941"/>
  <c r="N942"/>
  <c r="N943"/>
  <c r="N944"/>
  <c r="N945"/>
  <c r="N946"/>
  <c r="N947"/>
  <c r="N948"/>
  <c r="N949"/>
  <c r="N950"/>
  <c r="N951"/>
  <c r="N952"/>
  <c r="N953"/>
  <c r="N954"/>
  <c r="N955"/>
  <c r="N956"/>
  <c r="N957"/>
  <c r="N958"/>
  <c r="N959"/>
  <c r="N960"/>
  <c r="N961"/>
  <c r="N962"/>
  <c r="N963"/>
  <c r="N964"/>
  <c r="N965"/>
  <c r="N966"/>
  <c r="N967"/>
  <c r="N968"/>
  <c r="N969"/>
  <c r="N970"/>
  <c r="N971"/>
  <c r="N972"/>
  <c r="N973"/>
  <c r="N974"/>
  <c r="N975"/>
  <c r="N976"/>
  <c r="N977"/>
  <c r="N978"/>
  <c r="N979"/>
  <c r="N980"/>
  <c r="N981"/>
  <c r="N982"/>
  <c r="N983"/>
  <c r="N984"/>
  <c r="N985"/>
  <c r="N986"/>
  <c r="N987"/>
  <c r="N988"/>
  <c r="N989"/>
  <c r="N990"/>
  <c r="N991"/>
  <c r="N992"/>
  <c r="N993"/>
  <c r="N994"/>
  <c r="N995"/>
  <c r="N996"/>
  <c r="N997"/>
  <c r="N998"/>
  <c r="N999"/>
  <c r="N1000"/>
  <c r="N4"/>
  <c r="N3"/>
  <c r="S813" i="8"/>
  <c r="S812"/>
  <c r="S811"/>
  <c r="S810"/>
  <c r="S809"/>
  <c r="S808"/>
  <c r="S807"/>
  <c r="S806"/>
  <c r="J806"/>
  <c r="Q806" s="1"/>
  <c r="S805"/>
  <c r="S804"/>
  <c r="S803"/>
  <c r="S802"/>
  <c r="S801"/>
  <c r="S800"/>
  <c r="S799"/>
  <c r="S798"/>
  <c r="J798"/>
  <c r="Q798" s="1"/>
  <c r="S797"/>
  <c r="S796"/>
  <c r="S795"/>
  <c r="S794"/>
  <c r="S793"/>
  <c r="S792"/>
  <c r="S791"/>
  <c r="S790"/>
  <c r="J790"/>
  <c r="Q790" s="1"/>
  <c r="S789"/>
  <c r="S788"/>
  <c r="S787"/>
  <c r="S786"/>
  <c r="S785"/>
  <c r="S784"/>
  <c r="S783"/>
  <c r="S782"/>
  <c r="J782"/>
  <c r="Q782" s="1"/>
  <c r="Q784" s="1"/>
  <c r="Q787" s="1"/>
  <c r="S781"/>
  <c r="S780"/>
  <c r="S779"/>
  <c r="S778"/>
  <c r="S777"/>
  <c r="S776"/>
  <c r="S775"/>
  <c r="S774"/>
  <c r="J774"/>
  <c r="Q774" s="1"/>
  <c r="S773"/>
  <c r="S772"/>
  <c r="S771"/>
  <c r="S770"/>
  <c r="S769"/>
  <c r="S768"/>
  <c r="S767"/>
  <c r="S766"/>
  <c r="J766"/>
  <c r="R766" s="1"/>
  <c r="S765"/>
  <c r="S764"/>
  <c r="S763"/>
  <c r="S762"/>
  <c r="S761"/>
  <c r="S760"/>
  <c r="S759"/>
  <c r="S758"/>
  <c r="J758"/>
  <c r="Q758" s="1"/>
  <c r="S757"/>
  <c r="S756"/>
  <c r="S755"/>
  <c r="S754"/>
  <c r="S753"/>
  <c r="S752"/>
  <c r="S751"/>
  <c r="S750"/>
  <c r="J750"/>
  <c r="Q750" s="1"/>
  <c r="S749"/>
  <c r="S748"/>
  <c r="S747"/>
  <c r="S746"/>
  <c r="S745"/>
  <c r="S744"/>
  <c r="S743"/>
  <c r="S742"/>
  <c r="J742"/>
  <c r="Q742" s="1"/>
  <c r="S741"/>
  <c r="S740"/>
  <c r="S739"/>
  <c r="S738"/>
  <c r="S737"/>
  <c r="S736"/>
  <c r="S735"/>
  <c r="S734"/>
  <c r="J734"/>
  <c r="Q734" s="1"/>
  <c r="S733"/>
  <c r="S732"/>
  <c r="S731"/>
  <c r="S730"/>
  <c r="S729"/>
  <c r="S728"/>
  <c r="S727"/>
  <c r="S726"/>
  <c r="J726"/>
  <c r="Q726" s="1"/>
  <c r="S725"/>
  <c r="S724"/>
  <c r="S723"/>
  <c r="S722"/>
  <c r="S721"/>
  <c r="S720"/>
  <c r="S719"/>
  <c r="S718"/>
  <c r="J718"/>
  <c r="S717"/>
  <c r="S716"/>
  <c r="S715"/>
  <c r="S714"/>
  <c r="S713"/>
  <c r="S712"/>
  <c r="S711"/>
  <c r="S710"/>
  <c r="J710"/>
  <c r="Q710" s="1"/>
  <c r="S709"/>
  <c r="S708"/>
  <c r="S707"/>
  <c r="S706"/>
  <c r="S705"/>
  <c r="S704"/>
  <c r="S703"/>
  <c r="S702"/>
  <c r="J702"/>
  <c r="S701"/>
  <c r="S700"/>
  <c r="S699"/>
  <c r="S698"/>
  <c r="S697"/>
  <c r="S696"/>
  <c r="S695"/>
  <c r="S694"/>
  <c r="J694"/>
  <c r="Q694" s="1"/>
  <c r="S693"/>
  <c r="S692"/>
  <c r="S691"/>
  <c r="S690"/>
  <c r="S689"/>
  <c r="S688"/>
  <c r="S687"/>
  <c r="S686"/>
  <c r="J686"/>
  <c r="Q686" s="1"/>
  <c r="S685"/>
  <c r="S684"/>
  <c r="S683"/>
  <c r="S682"/>
  <c r="S681"/>
  <c r="S680"/>
  <c r="S679"/>
  <c r="S678"/>
  <c r="J678"/>
  <c r="S677"/>
  <c r="S676"/>
  <c r="S675"/>
  <c r="S674"/>
  <c r="S673"/>
  <c r="S672"/>
  <c r="S671"/>
  <c r="S670"/>
  <c r="J670"/>
  <c r="Q670" s="1"/>
  <c r="S669"/>
  <c r="S668"/>
  <c r="S667"/>
  <c r="S666"/>
  <c r="S665"/>
  <c r="S664"/>
  <c r="S663"/>
  <c r="S662"/>
  <c r="J662"/>
  <c r="Q662" s="1"/>
  <c r="S661"/>
  <c r="S660"/>
  <c r="S659"/>
  <c r="S658"/>
  <c r="S657"/>
  <c r="S656"/>
  <c r="S655"/>
  <c r="S654"/>
  <c r="J654"/>
  <c r="R654" s="1"/>
  <c r="S653"/>
  <c r="S652"/>
  <c r="S651"/>
  <c r="S650"/>
  <c r="S649"/>
  <c r="S648"/>
  <c r="S647"/>
  <c r="S646"/>
  <c r="J646"/>
  <c r="Q646" s="1"/>
  <c r="S645"/>
  <c r="S644"/>
  <c r="S643"/>
  <c r="S642"/>
  <c r="S641"/>
  <c r="S640"/>
  <c r="S639"/>
  <c r="S638"/>
  <c r="J638"/>
  <c r="Q638" s="1"/>
  <c r="S637"/>
  <c r="S636"/>
  <c r="S635"/>
  <c r="S634"/>
  <c r="S633"/>
  <c r="S632"/>
  <c r="S631"/>
  <c r="S630"/>
  <c r="J630"/>
  <c r="Q630" s="1"/>
  <c r="S629"/>
  <c r="S628"/>
  <c r="S627"/>
  <c r="S626"/>
  <c r="S625"/>
  <c r="S624"/>
  <c r="S623"/>
  <c r="S622"/>
  <c r="J622"/>
  <c r="R622" s="1"/>
  <c r="S621"/>
  <c r="S620"/>
  <c r="S619"/>
  <c r="S618"/>
  <c r="S617"/>
  <c r="S616"/>
  <c r="S615"/>
  <c r="S614"/>
  <c r="J614"/>
  <c r="Q614" s="1"/>
  <c r="S613"/>
  <c r="S612"/>
  <c r="S611"/>
  <c r="S610"/>
  <c r="S609"/>
  <c r="S608"/>
  <c r="S607"/>
  <c r="S606"/>
  <c r="J606"/>
  <c r="Q606" s="1"/>
  <c r="S605"/>
  <c r="S604"/>
  <c r="S603"/>
  <c r="S602"/>
  <c r="S601"/>
  <c r="S600"/>
  <c r="S599"/>
  <c r="S598"/>
  <c r="J598"/>
  <c r="Q598" s="1"/>
  <c r="S597"/>
  <c r="S596"/>
  <c r="S595"/>
  <c r="S594"/>
  <c r="S593"/>
  <c r="S592"/>
  <c r="S591"/>
  <c r="S590"/>
  <c r="J590"/>
  <c r="Q590" s="1"/>
  <c r="S589"/>
  <c r="S588"/>
  <c r="S587"/>
  <c r="S586"/>
  <c r="S585"/>
  <c r="S584"/>
  <c r="S583"/>
  <c r="S582"/>
  <c r="J582"/>
  <c r="Q582" s="1"/>
  <c r="S581"/>
  <c r="S580"/>
  <c r="S579"/>
  <c r="S578"/>
  <c r="S577"/>
  <c r="S576"/>
  <c r="S575"/>
  <c r="S574"/>
  <c r="J574"/>
  <c r="S573"/>
  <c r="S572"/>
  <c r="S571"/>
  <c r="S570"/>
  <c r="S569"/>
  <c r="S568"/>
  <c r="S567"/>
  <c r="S566"/>
  <c r="J566"/>
  <c r="Q566" s="1"/>
  <c r="Q568" s="1"/>
  <c r="Q571" s="1"/>
  <c r="S565"/>
  <c r="S564"/>
  <c r="S563"/>
  <c r="S562"/>
  <c r="S561"/>
  <c r="S560"/>
  <c r="S559"/>
  <c r="S558"/>
  <c r="J558"/>
  <c r="Q558" s="1"/>
  <c r="Q560" s="1"/>
  <c r="Q563" s="1"/>
  <c r="S557"/>
  <c r="S556"/>
  <c r="S555"/>
  <c r="S554"/>
  <c r="S553"/>
  <c r="S552"/>
  <c r="S551"/>
  <c r="S550"/>
  <c r="J550"/>
  <c r="Q550" s="1"/>
  <c r="J3" i="1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504"/>
  <c r="M505"/>
  <c r="M506"/>
  <c r="M507"/>
  <c r="M508"/>
  <c r="M509"/>
  <c r="M510"/>
  <c r="M511"/>
  <c r="M512"/>
  <c r="M513"/>
  <c r="M514"/>
  <c r="M515"/>
  <c r="M516"/>
  <c r="M517"/>
  <c r="M518"/>
  <c r="M519"/>
  <c r="M520"/>
  <c r="M521"/>
  <c r="M522"/>
  <c r="M523"/>
  <c r="M524"/>
  <c r="M525"/>
  <c r="M526"/>
  <c r="M527"/>
  <c r="M528"/>
  <c r="M529"/>
  <c r="M530"/>
  <c r="M531"/>
  <c r="M532"/>
  <c r="M533"/>
  <c r="M534"/>
  <c r="M535"/>
  <c r="M536"/>
  <c r="M537"/>
  <c r="M538"/>
  <c r="M539"/>
  <c r="M540"/>
  <c r="M541"/>
  <c r="M542"/>
  <c r="M543"/>
  <c r="M544"/>
  <c r="M545"/>
  <c r="M546"/>
  <c r="M547"/>
  <c r="M548"/>
  <c r="M549"/>
  <c r="M550"/>
  <c r="M551"/>
  <c r="M552"/>
  <c r="M553"/>
  <c r="M554"/>
  <c r="M555"/>
  <c r="M556"/>
  <c r="M557"/>
  <c r="M558"/>
  <c r="M559"/>
  <c r="M560"/>
  <c r="M561"/>
  <c r="M562"/>
  <c r="M563"/>
  <c r="M564"/>
  <c r="M565"/>
  <c r="M566"/>
  <c r="M567"/>
  <c r="M568"/>
  <c r="M569"/>
  <c r="M570"/>
  <c r="M571"/>
  <c r="M572"/>
  <c r="M573"/>
  <c r="M574"/>
  <c r="M575"/>
  <c r="M576"/>
  <c r="M577"/>
  <c r="M578"/>
  <c r="M579"/>
  <c r="M580"/>
  <c r="M581"/>
  <c r="M582"/>
  <c r="M583"/>
  <c r="M584"/>
  <c r="M585"/>
  <c r="M586"/>
  <c r="M587"/>
  <c r="M588"/>
  <c r="M589"/>
  <c r="M590"/>
  <c r="M591"/>
  <c r="M592"/>
  <c r="M593"/>
  <c r="M594"/>
  <c r="M595"/>
  <c r="M596"/>
  <c r="M597"/>
  <c r="M598"/>
  <c r="M599"/>
  <c r="M600"/>
  <c r="M601"/>
  <c r="M602"/>
  <c r="M603"/>
  <c r="M604"/>
  <c r="M605"/>
  <c r="M606"/>
  <c r="M607"/>
  <c r="M608"/>
  <c r="M609"/>
  <c r="M610"/>
  <c r="M611"/>
  <c r="M612"/>
  <c r="M613"/>
  <c r="M614"/>
  <c r="M615"/>
  <c r="M616"/>
  <c r="M617"/>
  <c r="M618"/>
  <c r="M619"/>
  <c r="M620"/>
  <c r="M621"/>
  <c r="M622"/>
  <c r="M623"/>
  <c r="M624"/>
  <c r="M625"/>
  <c r="M626"/>
  <c r="M627"/>
  <c r="M628"/>
  <c r="M629"/>
  <c r="M630"/>
  <c r="M631"/>
  <c r="M632"/>
  <c r="M633"/>
  <c r="M634"/>
  <c r="M635"/>
  <c r="M636"/>
  <c r="M637"/>
  <c r="M638"/>
  <c r="M639"/>
  <c r="M640"/>
  <c r="M641"/>
  <c r="M642"/>
  <c r="M643"/>
  <c r="M644"/>
  <c r="M645"/>
  <c r="M646"/>
  <c r="M647"/>
  <c r="M648"/>
  <c r="M649"/>
  <c r="M650"/>
  <c r="M651"/>
  <c r="M652"/>
  <c r="M653"/>
  <c r="M654"/>
  <c r="M655"/>
  <c r="M656"/>
  <c r="M657"/>
  <c r="M658"/>
  <c r="M659"/>
  <c r="M660"/>
  <c r="M661"/>
  <c r="M662"/>
  <c r="M663"/>
  <c r="M664"/>
  <c r="M665"/>
  <c r="M666"/>
  <c r="M667"/>
  <c r="M668"/>
  <c r="M669"/>
  <c r="M670"/>
  <c r="M671"/>
  <c r="M672"/>
  <c r="M673"/>
  <c r="M674"/>
  <c r="M675"/>
  <c r="M676"/>
  <c r="M677"/>
  <c r="M678"/>
  <c r="M679"/>
  <c r="M680"/>
  <c r="M681"/>
  <c r="M682"/>
  <c r="M683"/>
  <c r="M684"/>
  <c r="M685"/>
  <c r="M686"/>
  <c r="M687"/>
  <c r="M688"/>
  <c r="M689"/>
  <c r="M690"/>
  <c r="M691"/>
  <c r="M692"/>
  <c r="M693"/>
  <c r="M694"/>
  <c r="M695"/>
  <c r="M696"/>
  <c r="M697"/>
  <c r="M698"/>
  <c r="M699"/>
  <c r="M700"/>
  <c r="M701"/>
  <c r="M702"/>
  <c r="M703"/>
  <c r="M704"/>
  <c r="M705"/>
  <c r="M706"/>
  <c r="M707"/>
  <c r="M708"/>
  <c r="M709"/>
  <c r="M710"/>
  <c r="M711"/>
  <c r="M712"/>
  <c r="M713"/>
  <c r="M714"/>
  <c r="M715"/>
  <c r="M716"/>
  <c r="M717"/>
  <c r="M718"/>
  <c r="M719"/>
  <c r="M720"/>
  <c r="M721"/>
  <c r="M722"/>
  <c r="M723"/>
  <c r="M724"/>
  <c r="M725"/>
  <c r="M726"/>
  <c r="M727"/>
  <c r="M728"/>
  <c r="M729"/>
  <c r="M730"/>
  <c r="M731"/>
  <c r="M732"/>
  <c r="M733"/>
  <c r="M734"/>
  <c r="M735"/>
  <c r="M736"/>
  <c r="M737"/>
  <c r="M738"/>
  <c r="M739"/>
  <c r="M740"/>
  <c r="M741"/>
  <c r="M742"/>
  <c r="M743"/>
  <c r="M744"/>
  <c r="M745"/>
  <c r="M746"/>
  <c r="M747"/>
  <c r="M748"/>
  <c r="M749"/>
  <c r="M750"/>
  <c r="M751"/>
  <c r="M752"/>
  <c r="M753"/>
  <c r="M754"/>
  <c r="M755"/>
  <c r="M756"/>
  <c r="M757"/>
  <c r="M758"/>
  <c r="M759"/>
  <c r="M760"/>
  <c r="M761"/>
  <c r="M762"/>
  <c r="M763"/>
  <c r="M764"/>
  <c r="M765"/>
  <c r="M766"/>
  <c r="M767"/>
  <c r="M768"/>
  <c r="M769"/>
  <c r="M770"/>
  <c r="M771"/>
  <c r="M772"/>
  <c r="M773"/>
  <c r="M774"/>
  <c r="M775"/>
  <c r="M776"/>
  <c r="M777"/>
  <c r="M778"/>
  <c r="M779"/>
  <c r="M780"/>
  <c r="M781"/>
  <c r="M782"/>
  <c r="M783"/>
  <c r="M784"/>
  <c r="M785"/>
  <c r="M786"/>
  <c r="M787"/>
  <c r="M788"/>
  <c r="M789"/>
  <c r="M790"/>
  <c r="M791"/>
  <c r="M792"/>
  <c r="M793"/>
  <c r="M794"/>
  <c r="M795"/>
  <c r="M796"/>
  <c r="M797"/>
  <c r="M798"/>
  <c r="M799"/>
  <c r="M800"/>
  <c r="M801"/>
  <c r="M802"/>
  <c r="M803"/>
  <c r="M804"/>
  <c r="M805"/>
  <c r="M806"/>
  <c r="M807"/>
  <c r="M808"/>
  <c r="M809"/>
  <c r="M810"/>
  <c r="M811"/>
  <c r="M812"/>
  <c r="M813"/>
  <c r="M814"/>
  <c r="M815"/>
  <c r="M816"/>
  <c r="M817"/>
  <c r="M818"/>
  <c r="M819"/>
  <c r="M820"/>
  <c r="M821"/>
  <c r="M822"/>
  <c r="M823"/>
  <c r="M824"/>
  <c r="M825"/>
  <c r="M826"/>
  <c r="M827"/>
  <c r="M828"/>
  <c r="M829"/>
  <c r="M830"/>
  <c r="M831"/>
  <c r="M832"/>
  <c r="M833"/>
  <c r="M834"/>
  <c r="M835"/>
  <c r="M836"/>
  <c r="M837"/>
  <c r="M838"/>
  <c r="M839"/>
  <c r="M840"/>
  <c r="M841"/>
  <c r="M842"/>
  <c r="M843"/>
  <c r="M844"/>
  <c r="M845"/>
  <c r="M846"/>
  <c r="M847"/>
  <c r="M848"/>
  <c r="M849"/>
  <c r="M850"/>
  <c r="M851"/>
  <c r="M852"/>
  <c r="M853"/>
  <c r="M854"/>
  <c r="M855"/>
  <c r="M856"/>
  <c r="M857"/>
  <c r="M858"/>
  <c r="M859"/>
  <c r="M860"/>
  <c r="M861"/>
  <c r="M862"/>
  <c r="M863"/>
  <c r="M864"/>
  <c r="M865"/>
  <c r="M866"/>
  <c r="M867"/>
  <c r="M868"/>
  <c r="M869"/>
  <c r="M870"/>
  <c r="M871"/>
  <c r="M872"/>
  <c r="M873"/>
  <c r="M874"/>
  <c r="M875"/>
  <c r="M876"/>
  <c r="M877"/>
  <c r="M878"/>
  <c r="M879"/>
  <c r="M880"/>
  <c r="M881"/>
  <c r="M882"/>
  <c r="M883"/>
  <c r="M884"/>
  <c r="M885"/>
  <c r="M886"/>
  <c r="M887"/>
  <c r="M888"/>
  <c r="M889"/>
  <c r="M890"/>
  <c r="M891"/>
  <c r="M892"/>
  <c r="M893"/>
  <c r="M894"/>
  <c r="M895"/>
  <c r="M896"/>
  <c r="M897"/>
  <c r="M898"/>
  <c r="M899"/>
  <c r="M900"/>
  <c r="M901"/>
  <c r="M902"/>
  <c r="M903"/>
  <c r="M904"/>
  <c r="M905"/>
  <c r="M906"/>
  <c r="M907"/>
  <c r="M908"/>
  <c r="M909"/>
  <c r="M910"/>
  <c r="M911"/>
  <c r="M912"/>
  <c r="M913"/>
  <c r="M914"/>
  <c r="M915"/>
  <c r="M916"/>
  <c r="M917"/>
  <c r="M918"/>
  <c r="M919"/>
  <c r="M920"/>
  <c r="M921"/>
  <c r="M922"/>
  <c r="M923"/>
  <c r="M924"/>
  <c r="M925"/>
  <c r="M926"/>
  <c r="M927"/>
  <c r="M928"/>
  <c r="M929"/>
  <c r="M930"/>
  <c r="M931"/>
  <c r="M932"/>
  <c r="M933"/>
  <c r="M934"/>
  <c r="M935"/>
  <c r="M936"/>
  <c r="M937"/>
  <c r="M938"/>
  <c r="M939"/>
  <c r="M940"/>
  <c r="M941"/>
  <c r="M942"/>
  <c r="M943"/>
  <c r="M944"/>
  <c r="M945"/>
  <c r="M946"/>
  <c r="M947"/>
  <c r="M948"/>
  <c r="M949"/>
  <c r="M950"/>
  <c r="M951"/>
  <c r="M952"/>
  <c r="M953"/>
  <c r="M954"/>
  <c r="M955"/>
  <c r="M956"/>
  <c r="M957"/>
  <c r="M958"/>
  <c r="M959"/>
  <c r="M960"/>
  <c r="M961"/>
  <c r="M962"/>
  <c r="M963"/>
  <c r="M964"/>
  <c r="M965"/>
  <c r="M966"/>
  <c r="M967"/>
  <c r="M968"/>
  <c r="M969"/>
  <c r="M970"/>
  <c r="M971"/>
  <c r="M972"/>
  <c r="M973"/>
  <c r="M974"/>
  <c r="M975"/>
  <c r="M976"/>
  <c r="M977"/>
  <c r="M978"/>
  <c r="M979"/>
  <c r="M980"/>
  <c r="M981"/>
  <c r="M982"/>
  <c r="M983"/>
  <c r="M984"/>
  <c r="M985"/>
  <c r="M986"/>
  <c r="M987"/>
  <c r="M988"/>
  <c r="M989"/>
  <c r="M990"/>
  <c r="M991"/>
  <c r="M992"/>
  <c r="M993"/>
  <c r="M994"/>
  <c r="M995"/>
  <c r="M996"/>
  <c r="M997"/>
  <c r="M998"/>
  <c r="M999"/>
  <c r="M1000"/>
  <c r="M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L788"/>
  <c r="L789"/>
  <c r="L790"/>
  <c r="L791"/>
  <c r="L792"/>
  <c r="L793"/>
  <c r="L794"/>
  <c r="L795"/>
  <c r="L796"/>
  <c r="L797"/>
  <c r="L798"/>
  <c r="L799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819"/>
  <c r="L820"/>
  <c r="L821"/>
  <c r="L822"/>
  <c r="L823"/>
  <c r="L824"/>
  <c r="L825"/>
  <c r="L826"/>
  <c r="L827"/>
  <c r="L828"/>
  <c r="L829"/>
  <c r="L830"/>
  <c r="L831"/>
  <c r="L832"/>
  <c r="L833"/>
  <c r="L834"/>
  <c r="L835"/>
  <c r="L836"/>
  <c r="L837"/>
  <c r="L838"/>
  <c r="L839"/>
  <c r="L840"/>
  <c r="L841"/>
  <c r="L842"/>
  <c r="L843"/>
  <c r="L844"/>
  <c r="L845"/>
  <c r="L846"/>
  <c r="L847"/>
  <c r="L848"/>
  <c r="L849"/>
  <c r="L850"/>
  <c r="L851"/>
  <c r="L852"/>
  <c r="L853"/>
  <c r="L854"/>
  <c r="L855"/>
  <c r="L856"/>
  <c r="L857"/>
  <c r="L858"/>
  <c r="L859"/>
  <c r="L860"/>
  <c r="L861"/>
  <c r="L862"/>
  <c r="L863"/>
  <c r="L864"/>
  <c r="L865"/>
  <c r="L866"/>
  <c r="L867"/>
  <c r="L868"/>
  <c r="L869"/>
  <c r="L870"/>
  <c r="L871"/>
  <c r="L872"/>
  <c r="L873"/>
  <c r="L874"/>
  <c r="L875"/>
  <c r="L876"/>
  <c r="L877"/>
  <c r="L878"/>
  <c r="L879"/>
  <c r="L880"/>
  <c r="L881"/>
  <c r="L882"/>
  <c r="L883"/>
  <c r="L884"/>
  <c r="L885"/>
  <c r="L886"/>
  <c r="L887"/>
  <c r="L888"/>
  <c r="L889"/>
  <c r="L890"/>
  <c r="L891"/>
  <c r="L892"/>
  <c r="L893"/>
  <c r="L894"/>
  <c r="L895"/>
  <c r="L896"/>
  <c r="L897"/>
  <c r="L898"/>
  <c r="L899"/>
  <c r="L900"/>
  <c r="L901"/>
  <c r="L902"/>
  <c r="L903"/>
  <c r="L904"/>
  <c r="L905"/>
  <c r="L906"/>
  <c r="L907"/>
  <c r="L908"/>
  <c r="L909"/>
  <c r="L910"/>
  <c r="L911"/>
  <c r="L912"/>
  <c r="L913"/>
  <c r="L914"/>
  <c r="L915"/>
  <c r="L916"/>
  <c r="L917"/>
  <c r="L918"/>
  <c r="L919"/>
  <c r="L920"/>
  <c r="L921"/>
  <c r="L922"/>
  <c r="L923"/>
  <c r="L924"/>
  <c r="L925"/>
  <c r="L926"/>
  <c r="L927"/>
  <c r="L928"/>
  <c r="L929"/>
  <c r="L930"/>
  <c r="L931"/>
  <c r="L932"/>
  <c r="L933"/>
  <c r="L934"/>
  <c r="L935"/>
  <c r="L936"/>
  <c r="L937"/>
  <c r="L938"/>
  <c r="L939"/>
  <c r="L940"/>
  <c r="L941"/>
  <c r="L942"/>
  <c r="L943"/>
  <c r="L944"/>
  <c r="L945"/>
  <c r="L946"/>
  <c r="L947"/>
  <c r="L948"/>
  <c r="L949"/>
  <c r="L950"/>
  <c r="L951"/>
  <c r="L952"/>
  <c r="L953"/>
  <c r="L954"/>
  <c r="L955"/>
  <c r="L956"/>
  <c r="L957"/>
  <c r="L958"/>
  <c r="L959"/>
  <c r="L960"/>
  <c r="L961"/>
  <c r="L962"/>
  <c r="L963"/>
  <c r="L964"/>
  <c r="L965"/>
  <c r="L966"/>
  <c r="L967"/>
  <c r="L968"/>
  <c r="L969"/>
  <c r="L970"/>
  <c r="L971"/>
  <c r="L972"/>
  <c r="L973"/>
  <c r="L974"/>
  <c r="L975"/>
  <c r="L976"/>
  <c r="L977"/>
  <c r="L978"/>
  <c r="L979"/>
  <c r="L980"/>
  <c r="L981"/>
  <c r="L982"/>
  <c r="L983"/>
  <c r="L984"/>
  <c r="L985"/>
  <c r="L986"/>
  <c r="L987"/>
  <c r="L988"/>
  <c r="L989"/>
  <c r="L990"/>
  <c r="L991"/>
  <c r="L992"/>
  <c r="L993"/>
  <c r="L994"/>
  <c r="L995"/>
  <c r="L996"/>
  <c r="L997"/>
  <c r="L998"/>
  <c r="L999"/>
  <c r="L1000"/>
  <c r="L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AL117" i="1" l="1"/>
  <c r="AM117"/>
  <c r="AN117" s="1"/>
  <c r="AM92"/>
  <c r="AN92" s="1"/>
  <c r="AL103"/>
  <c r="AM103"/>
  <c r="AN103" s="1"/>
  <c r="AL102"/>
  <c r="AM102"/>
  <c r="AN102" s="1"/>
  <c r="AL84"/>
  <c r="AL85"/>
  <c r="AM84"/>
  <c r="AN84" s="1"/>
  <c r="AM85"/>
  <c r="AN85" s="1"/>
  <c r="AM58"/>
  <c r="AN58" s="1"/>
  <c r="AL39"/>
  <c r="AM39"/>
  <c r="AN39" s="1"/>
  <c r="AL22"/>
  <c r="AM22"/>
  <c r="AN22" s="1"/>
  <c r="AI27"/>
  <c r="AM11"/>
  <c r="AN11" s="1"/>
  <c r="W27"/>
  <c r="Y27" s="1"/>
  <c r="AB27" s="1"/>
  <c r="AJ27" s="1"/>
  <c r="AE17"/>
  <c r="AF17" s="1"/>
  <c r="AK17" s="1"/>
  <c r="AB17"/>
  <c r="AJ17" s="1"/>
  <c r="AA17"/>
  <c r="R678" i="8"/>
  <c r="R574"/>
  <c r="R702"/>
  <c r="R606"/>
  <c r="R638"/>
  <c r="R670"/>
  <c r="R734"/>
  <c r="R798"/>
  <c r="R566"/>
  <c r="R598"/>
  <c r="R630"/>
  <c r="R662"/>
  <c r="R694"/>
  <c r="R726"/>
  <c r="R758"/>
  <c r="R790"/>
  <c r="R558"/>
  <c r="R590"/>
  <c r="R686"/>
  <c r="R718"/>
  <c r="R720" s="1"/>
  <c r="R723" s="1"/>
  <c r="R750"/>
  <c r="R782"/>
  <c r="R784" s="1"/>
  <c r="R787" s="1"/>
  <c r="R550"/>
  <c r="R582"/>
  <c r="R614"/>
  <c r="R646"/>
  <c r="R710"/>
  <c r="R742"/>
  <c r="R774"/>
  <c r="R806"/>
  <c r="N782"/>
  <c r="L782" s="1"/>
  <c r="O782" s="1"/>
  <c r="N806"/>
  <c r="L806" s="1"/>
  <c r="P806" s="1"/>
  <c r="N566"/>
  <c r="L566" s="1"/>
  <c r="N590"/>
  <c r="L590" s="1"/>
  <c r="N622"/>
  <c r="L628" s="1"/>
  <c r="N550"/>
  <c r="L550" s="1"/>
  <c r="Q678"/>
  <c r="Q680" s="1"/>
  <c r="Q683" s="1"/>
  <c r="N606"/>
  <c r="L606" s="1"/>
  <c r="Q622"/>
  <c r="Q624" s="1"/>
  <c r="Q627" s="1"/>
  <c r="N678"/>
  <c r="L678" s="1"/>
  <c r="N558"/>
  <c r="L558" s="1"/>
  <c r="N574"/>
  <c r="L580" s="1"/>
  <c r="N742"/>
  <c r="L742" s="1"/>
  <c r="O742" s="1"/>
  <c r="N766"/>
  <c r="L772" s="1"/>
  <c r="O772" s="1"/>
  <c r="Q654"/>
  <c r="Q656" s="1"/>
  <c r="Q659" s="1"/>
  <c r="Q702"/>
  <c r="Q704" s="1"/>
  <c r="Q707" s="1"/>
  <c r="Q718"/>
  <c r="Q720" s="1"/>
  <c r="Q723" s="1"/>
  <c r="Q574"/>
  <c r="Q576" s="1"/>
  <c r="Q579" s="1"/>
  <c r="N614"/>
  <c r="L614" s="1"/>
  <c r="N654"/>
  <c r="L654" s="1"/>
  <c r="N702"/>
  <c r="L708" s="1"/>
  <c r="N718"/>
  <c r="L718" s="1"/>
  <c r="O718" s="1"/>
  <c r="N750"/>
  <c r="L750" s="1"/>
  <c r="I750" s="1"/>
  <c r="Q766"/>
  <c r="Q768" s="1"/>
  <c r="Q771" s="1"/>
  <c r="Q808"/>
  <c r="Q811" s="1"/>
  <c r="Q809"/>
  <c r="Q812" s="1"/>
  <c r="Q807"/>
  <c r="Q810" s="1"/>
  <c r="Q813" s="1"/>
  <c r="Q800"/>
  <c r="Q803" s="1"/>
  <c r="Q801"/>
  <c r="Q804" s="1"/>
  <c r="Q799"/>
  <c r="Q802" s="1"/>
  <c r="Q805" s="1"/>
  <c r="N798"/>
  <c r="Q792"/>
  <c r="Q795" s="1"/>
  <c r="Q793"/>
  <c r="Q796" s="1"/>
  <c r="Q791"/>
  <c r="Q794" s="1"/>
  <c r="Q797" s="1"/>
  <c r="N790"/>
  <c r="Q783"/>
  <c r="Q786" s="1"/>
  <c r="Q789" s="1"/>
  <c r="Q785"/>
  <c r="Q788" s="1"/>
  <c r="Q776"/>
  <c r="Q779" s="1"/>
  <c r="Q777"/>
  <c r="Q780" s="1"/>
  <c r="Q775"/>
  <c r="Q778" s="1"/>
  <c r="Q781" s="1"/>
  <c r="N774"/>
  <c r="R768"/>
  <c r="R771" s="1"/>
  <c r="R769"/>
  <c r="R772" s="1"/>
  <c r="R767"/>
  <c r="R770" s="1"/>
  <c r="R773" s="1"/>
  <c r="Q760"/>
  <c r="Q763" s="1"/>
  <c r="Q761"/>
  <c r="Q764" s="1"/>
  <c r="Q759"/>
  <c r="Q762" s="1"/>
  <c r="Q765" s="1"/>
  <c r="N758"/>
  <c r="Q752"/>
  <c r="Q755" s="1"/>
  <c r="Q753"/>
  <c r="Q756" s="1"/>
  <c r="Q751"/>
  <c r="Q754" s="1"/>
  <c r="Q757" s="1"/>
  <c r="Q744"/>
  <c r="Q747" s="1"/>
  <c r="Q745"/>
  <c r="Q748" s="1"/>
  <c r="Q743"/>
  <c r="Q746" s="1"/>
  <c r="Q749" s="1"/>
  <c r="Q736"/>
  <c r="Q739" s="1"/>
  <c r="Q737"/>
  <c r="Q740" s="1"/>
  <c r="Q735"/>
  <c r="Q738" s="1"/>
  <c r="Q741" s="1"/>
  <c r="N734"/>
  <c r="Q728"/>
  <c r="Q731" s="1"/>
  <c r="Q729"/>
  <c r="Q732" s="1"/>
  <c r="Q727"/>
  <c r="Q730" s="1"/>
  <c r="Q733" s="1"/>
  <c r="N726"/>
  <c r="Q712"/>
  <c r="Q715" s="1"/>
  <c r="Q713"/>
  <c r="Q716" s="1"/>
  <c r="Q711"/>
  <c r="Q714" s="1"/>
  <c r="Q717" s="1"/>
  <c r="N710"/>
  <c r="Q696"/>
  <c r="Q699" s="1"/>
  <c r="Q697"/>
  <c r="Q700" s="1"/>
  <c r="Q695"/>
  <c r="Q698" s="1"/>
  <c r="Q701" s="1"/>
  <c r="N694"/>
  <c r="Q688"/>
  <c r="Q691" s="1"/>
  <c r="Q689"/>
  <c r="Q692" s="1"/>
  <c r="Q687"/>
  <c r="Q690" s="1"/>
  <c r="Q693" s="1"/>
  <c r="N686"/>
  <c r="Q672"/>
  <c r="Q675" s="1"/>
  <c r="Q673"/>
  <c r="Q676" s="1"/>
  <c r="Q671"/>
  <c r="Q674" s="1"/>
  <c r="Q677" s="1"/>
  <c r="N670"/>
  <c r="Q664"/>
  <c r="Q667" s="1"/>
  <c r="Q665"/>
  <c r="Q668" s="1"/>
  <c r="Q663"/>
  <c r="Q666" s="1"/>
  <c r="Q669" s="1"/>
  <c r="N662"/>
  <c r="Q648"/>
  <c r="Q651" s="1"/>
  <c r="Q649"/>
  <c r="Q652" s="1"/>
  <c r="Q647"/>
  <c r="Q650" s="1"/>
  <c r="Q653" s="1"/>
  <c r="N646"/>
  <c r="Q640"/>
  <c r="Q643" s="1"/>
  <c r="Q641"/>
  <c r="Q644" s="1"/>
  <c r="Q639"/>
  <c r="Q642" s="1"/>
  <c r="Q645" s="1"/>
  <c r="N638"/>
  <c r="Q632"/>
  <c r="Q635" s="1"/>
  <c r="Q633"/>
  <c r="Q636" s="1"/>
  <c r="Q631"/>
  <c r="Q634" s="1"/>
  <c r="Q637" s="1"/>
  <c r="N630"/>
  <c r="Q616"/>
  <c r="Q619" s="1"/>
  <c r="Q617"/>
  <c r="Q620" s="1"/>
  <c r="Q615"/>
  <c r="Q618" s="1"/>
  <c r="Q621" s="1"/>
  <c r="Q608"/>
  <c r="Q611" s="1"/>
  <c r="Q609"/>
  <c r="Q612" s="1"/>
  <c r="Q607"/>
  <c r="Q610" s="1"/>
  <c r="Q613" s="1"/>
  <c r="Q600"/>
  <c r="Q603" s="1"/>
  <c r="Q601"/>
  <c r="Q604" s="1"/>
  <c r="Q599"/>
  <c r="Q602" s="1"/>
  <c r="Q605" s="1"/>
  <c r="N598"/>
  <c r="Q592"/>
  <c r="Q595" s="1"/>
  <c r="Q593"/>
  <c r="Q596" s="1"/>
  <c r="Q591"/>
  <c r="Q594" s="1"/>
  <c r="Q597" s="1"/>
  <c r="Q584"/>
  <c r="Q587" s="1"/>
  <c r="Q585"/>
  <c r="Q588" s="1"/>
  <c r="Q583"/>
  <c r="Q586" s="1"/>
  <c r="Q589" s="1"/>
  <c r="N582"/>
  <c r="Q567"/>
  <c r="Q570" s="1"/>
  <c r="Q573" s="1"/>
  <c r="Q569"/>
  <c r="Q572" s="1"/>
  <c r="Q559"/>
  <c r="Q562" s="1"/>
  <c r="Q565" s="1"/>
  <c r="Q561"/>
  <c r="Q564" s="1"/>
  <c r="Q552"/>
  <c r="Q555" s="1"/>
  <c r="Q553"/>
  <c r="Q556" s="1"/>
  <c r="Q551"/>
  <c r="Q554" s="1"/>
  <c r="Q557" s="1"/>
  <c r="K4" i="13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3"/>
  <c r="V806" i="8" l="1"/>
  <c r="X806" s="1"/>
  <c r="AA27" i="1"/>
  <c r="AE27"/>
  <c r="AF27" s="1"/>
  <c r="AK27" s="1"/>
  <c r="AL27" s="1"/>
  <c r="L809" i="8"/>
  <c r="O809" s="1"/>
  <c r="O806"/>
  <c r="T806" s="1"/>
  <c r="AL17" i="1"/>
  <c r="AM17"/>
  <c r="AN17" s="1"/>
  <c r="R719" i="8"/>
  <c r="R722" s="1"/>
  <c r="R725" s="1"/>
  <c r="R721"/>
  <c r="R724" s="1"/>
  <c r="L591"/>
  <c r="L810"/>
  <c r="P810" s="1"/>
  <c r="L579"/>
  <c r="L808"/>
  <c r="O808" s="1"/>
  <c r="L551"/>
  <c r="L811"/>
  <c r="I811" s="1"/>
  <c r="L613"/>
  <c r="R783"/>
  <c r="R786" s="1"/>
  <c r="R789" s="1"/>
  <c r="L812"/>
  <c r="P812" s="1"/>
  <c r="L813"/>
  <c r="I813" s="1"/>
  <c r="I806"/>
  <c r="L807"/>
  <c r="O807" s="1"/>
  <c r="L581"/>
  <c r="L593"/>
  <c r="L709"/>
  <c r="L594"/>
  <c r="L576"/>
  <c r="L596"/>
  <c r="L597"/>
  <c r="L608"/>
  <c r="L607"/>
  <c r="L575"/>
  <c r="L574"/>
  <c r="L612"/>
  <c r="L609"/>
  <c r="L616"/>
  <c r="L785"/>
  <c r="P785" s="1"/>
  <c r="I782"/>
  <c r="L784"/>
  <c r="P784" s="1"/>
  <c r="L787"/>
  <c r="I787" s="1"/>
  <c r="P782"/>
  <c r="L786"/>
  <c r="P786" s="1"/>
  <c r="L789"/>
  <c r="I789" s="1"/>
  <c r="L783"/>
  <c r="O783" s="1"/>
  <c r="L788"/>
  <c r="P788" s="1"/>
  <c r="L578"/>
  <c r="L577"/>
  <c r="L592"/>
  <c r="L595"/>
  <c r="L610"/>
  <c r="L611"/>
  <c r="R785"/>
  <c r="R788" s="1"/>
  <c r="L565"/>
  <c r="L568"/>
  <c r="L571"/>
  <c r="L567"/>
  <c r="L570"/>
  <c r="Q679"/>
  <c r="Q682" s="1"/>
  <c r="Q685" s="1"/>
  <c r="L573"/>
  <c r="L562"/>
  <c r="L572"/>
  <c r="L569"/>
  <c r="Q681"/>
  <c r="Q684" s="1"/>
  <c r="Q767"/>
  <c r="Q770" s="1"/>
  <c r="Q773" s="1"/>
  <c r="L623"/>
  <c r="L748"/>
  <c r="O748" s="1"/>
  <c r="Q623"/>
  <c r="Q626" s="1"/>
  <c r="Q629" s="1"/>
  <c r="Q657"/>
  <c r="Q660" s="1"/>
  <c r="L749"/>
  <c r="I749" s="1"/>
  <c r="I742"/>
  <c r="Q575"/>
  <c r="Q578" s="1"/>
  <c r="Q581" s="1"/>
  <c r="Q625"/>
  <c r="Q628" s="1"/>
  <c r="L622"/>
  <c r="L743"/>
  <c r="I743" s="1"/>
  <c r="P742"/>
  <c r="L625"/>
  <c r="Q577"/>
  <c r="Q580" s="1"/>
  <c r="L624"/>
  <c r="L627"/>
  <c r="L720"/>
  <c r="I720" s="1"/>
  <c r="L744"/>
  <c r="O744" s="1"/>
  <c r="L745"/>
  <c r="I745" s="1"/>
  <c r="L626"/>
  <c r="L629"/>
  <c r="Q655"/>
  <c r="Q658" s="1"/>
  <c r="Q661" s="1"/>
  <c r="L719"/>
  <c r="I719" s="1"/>
  <c r="L746"/>
  <c r="I746" s="1"/>
  <c r="L747"/>
  <c r="I747" s="1"/>
  <c r="L706"/>
  <c r="L773"/>
  <c r="I773" s="1"/>
  <c r="P772"/>
  <c r="L684"/>
  <c r="L681"/>
  <c r="L620"/>
  <c r="L615"/>
  <c r="L767"/>
  <c r="O767" s="1"/>
  <c r="L552"/>
  <c r="L553"/>
  <c r="L617"/>
  <c r="L680"/>
  <c r="L683"/>
  <c r="L679"/>
  <c r="Q703"/>
  <c r="Q706" s="1"/>
  <c r="Q709" s="1"/>
  <c r="L768"/>
  <c r="O768" s="1"/>
  <c r="L769"/>
  <c r="I769" s="1"/>
  <c r="I772"/>
  <c r="L554"/>
  <c r="L555"/>
  <c r="L556"/>
  <c r="L557"/>
  <c r="L682"/>
  <c r="L685"/>
  <c r="Q705"/>
  <c r="Q708" s="1"/>
  <c r="L770"/>
  <c r="I770" s="1"/>
  <c r="L771"/>
  <c r="I771" s="1"/>
  <c r="L766"/>
  <c r="I766" s="1"/>
  <c r="L559"/>
  <c r="L560"/>
  <c r="L563"/>
  <c r="Q719"/>
  <c r="Q722" s="1"/>
  <c r="Q725" s="1"/>
  <c r="L564"/>
  <c r="L561"/>
  <c r="Q721"/>
  <c r="Q724" s="1"/>
  <c r="Q769"/>
  <c r="Q772" s="1"/>
  <c r="L704"/>
  <c r="L707"/>
  <c r="L621"/>
  <c r="L724"/>
  <c r="O724" s="1"/>
  <c r="L723"/>
  <c r="P723" s="1"/>
  <c r="P718"/>
  <c r="L618"/>
  <c r="L619"/>
  <c r="L721"/>
  <c r="O721" s="1"/>
  <c r="I718"/>
  <c r="L658"/>
  <c r="L722"/>
  <c r="P722" s="1"/>
  <c r="L725"/>
  <c r="I725" s="1"/>
  <c r="L661"/>
  <c r="L751"/>
  <c r="P751" s="1"/>
  <c r="P750"/>
  <c r="L702"/>
  <c r="L752"/>
  <c r="O752" s="1"/>
  <c r="L753"/>
  <c r="P753" s="1"/>
  <c r="L754"/>
  <c r="P754" s="1"/>
  <c r="L755"/>
  <c r="I755" s="1"/>
  <c r="O750"/>
  <c r="L756"/>
  <c r="I756" s="1"/>
  <c r="L757"/>
  <c r="I757" s="1"/>
  <c r="L657"/>
  <c r="L660"/>
  <c r="L703"/>
  <c r="L656"/>
  <c r="L659"/>
  <c r="L655"/>
  <c r="L705"/>
  <c r="I810"/>
  <c r="R808"/>
  <c r="R811" s="1"/>
  <c r="R809"/>
  <c r="R812" s="1"/>
  <c r="R807"/>
  <c r="R810" s="1"/>
  <c r="R813" s="1"/>
  <c r="R800"/>
  <c r="R803" s="1"/>
  <c r="R801"/>
  <c r="R804" s="1"/>
  <c r="R799"/>
  <c r="R802" s="1"/>
  <c r="R805" s="1"/>
  <c r="L798"/>
  <c r="L804"/>
  <c r="L802"/>
  <c r="L800"/>
  <c r="L805"/>
  <c r="L803"/>
  <c r="L801"/>
  <c r="L799"/>
  <c r="R792"/>
  <c r="R795" s="1"/>
  <c r="R793"/>
  <c r="R796" s="1"/>
  <c r="R791"/>
  <c r="R794" s="1"/>
  <c r="R797" s="1"/>
  <c r="L790"/>
  <c r="L797"/>
  <c r="L796"/>
  <c r="L794"/>
  <c r="L792"/>
  <c r="L793"/>
  <c r="L791"/>
  <c r="L795"/>
  <c r="R776"/>
  <c r="R779" s="1"/>
  <c r="R777"/>
  <c r="R780" s="1"/>
  <c r="R775"/>
  <c r="R778" s="1"/>
  <c r="R781" s="1"/>
  <c r="L774"/>
  <c r="L780"/>
  <c r="L778"/>
  <c r="L776"/>
  <c r="L781"/>
  <c r="L779"/>
  <c r="L777"/>
  <c r="L775"/>
  <c r="R760"/>
  <c r="R763" s="1"/>
  <c r="R761"/>
  <c r="R764" s="1"/>
  <c r="R759"/>
  <c r="R762" s="1"/>
  <c r="R765" s="1"/>
  <c r="L758"/>
  <c r="L765"/>
  <c r="L764"/>
  <c r="L762"/>
  <c r="L760"/>
  <c r="L763"/>
  <c r="L761"/>
  <c r="L759"/>
  <c r="R752"/>
  <c r="R755" s="1"/>
  <c r="R753"/>
  <c r="R756" s="1"/>
  <c r="R751"/>
  <c r="R754" s="1"/>
  <c r="R757" s="1"/>
  <c r="R744"/>
  <c r="R747" s="1"/>
  <c r="R745"/>
  <c r="R748" s="1"/>
  <c r="R743"/>
  <c r="R746" s="1"/>
  <c r="R749" s="1"/>
  <c r="R737"/>
  <c r="R740" s="1"/>
  <c r="R736"/>
  <c r="R739" s="1"/>
  <c r="R735"/>
  <c r="R738" s="1"/>
  <c r="R741" s="1"/>
  <c r="L734"/>
  <c r="L739"/>
  <c r="L740"/>
  <c r="L738"/>
  <c r="L736"/>
  <c r="L741"/>
  <c r="L737"/>
  <c r="L735"/>
  <c r="R728"/>
  <c r="R731" s="1"/>
  <c r="R729"/>
  <c r="R732" s="1"/>
  <c r="R727"/>
  <c r="R730" s="1"/>
  <c r="R733" s="1"/>
  <c r="L726"/>
  <c r="L732"/>
  <c r="L730"/>
  <c r="L728"/>
  <c r="L733"/>
  <c r="L731"/>
  <c r="L729"/>
  <c r="L727"/>
  <c r="R712"/>
  <c r="R715" s="1"/>
  <c r="R713"/>
  <c r="R716" s="1"/>
  <c r="R711"/>
  <c r="R714" s="1"/>
  <c r="R717" s="1"/>
  <c r="L710"/>
  <c r="L715"/>
  <c r="L711"/>
  <c r="L716"/>
  <c r="L714"/>
  <c r="L712"/>
  <c r="L717"/>
  <c r="L713"/>
  <c r="L694"/>
  <c r="L700"/>
  <c r="L698"/>
  <c r="L696"/>
  <c r="L701"/>
  <c r="L699"/>
  <c r="L697"/>
  <c r="L695"/>
  <c r="L686"/>
  <c r="L692"/>
  <c r="L690"/>
  <c r="L688"/>
  <c r="L693"/>
  <c r="L687"/>
  <c r="L691"/>
  <c r="L689"/>
  <c r="L670"/>
  <c r="L676"/>
  <c r="L674"/>
  <c r="L672"/>
  <c r="L677"/>
  <c r="L675"/>
  <c r="L673"/>
  <c r="L671"/>
  <c r="L662"/>
  <c r="L667"/>
  <c r="L665"/>
  <c r="L668"/>
  <c r="L666"/>
  <c r="L664"/>
  <c r="L669"/>
  <c r="L663"/>
  <c r="L646"/>
  <c r="L653"/>
  <c r="L652"/>
  <c r="L650"/>
  <c r="L648"/>
  <c r="L649"/>
  <c r="L651"/>
  <c r="L647"/>
  <c r="L638"/>
  <c r="L644"/>
  <c r="L642"/>
  <c r="L640"/>
  <c r="L645"/>
  <c r="L643"/>
  <c r="L641"/>
  <c r="L639"/>
  <c r="L630"/>
  <c r="L636"/>
  <c r="L634"/>
  <c r="L632"/>
  <c r="L637"/>
  <c r="L635"/>
  <c r="L631"/>
  <c r="L633"/>
  <c r="L598"/>
  <c r="L604"/>
  <c r="L602"/>
  <c r="L600"/>
  <c r="L605"/>
  <c r="L603"/>
  <c r="L601"/>
  <c r="L599"/>
  <c r="L582"/>
  <c r="L589"/>
  <c r="L587"/>
  <c r="L588"/>
  <c r="L586"/>
  <c r="L584"/>
  <c r="L585"/>
  <c r="L583"/>
  <c r="AC98" i="1"/>
  <c r="AG98"/>
  <c r="AH98"/>
  <c r="U98"/>
  <c r="V98" s="1"/>
  <c r="W98"/>
  <c r="Y98" s="1"/>
  <c r="X98"/>
  <c r="AD98" s="1"/>
  <c r="J98"/>
  <c r="AG24"/>
  <c r="U24"/>
  <c r="V24" s="1"/>
  <c r="W24"/>
  <c r="Y24" s="1"/>
  <c r="X24"/>
  <c r="AD24" s="1"/>
  <c r="J24"/>
  <c r="AH24"/>
  <c r="AI24" s="1"/>
  <c r="Y806" i="8" l="1"/>
  <c r="V753"/>
  <c r="X753" s="1"/>
  <c r="V751"/>
  <c r="X751" s="1"/>
  <c r="V723"/>
  <c r="X723" s="1"/>
  <c r="V772"/>
  <c r="Y772" s="1"/>
  <c r="V742"/>
  <c r="Y742" s="1"/>
  <c r="V788"/>
  <c r="X788" s="1"/>
  <c r="V782"/>
  <c r="Y782" s="1"/>
  <c r="V784"/>
  <c r="X784" s="1"/>
  <c r="V785"/>
  <c r="X785" s="1"/>
  <c r="V812"/>
  <c r="X812" s="1"/>
  <c r="V754"/>
  <c r="X754" s="1"/>
  <c r="V750"/>
  <c r="X750" s="1"/>
  <c r="V722"/>
  <c r="X722" s="1"/>
  <c r="V718"/>
  <c r="Y718" s="1"/>
  <c r="V786"/>
  <c r="X786" s="1"/>
  <c r="V810"/>
  <c r="X810" s="1"/>
  <c r="AM27" i="1"/>
  <c r="AN27" s="1"/>
  <c r="P809" i="8"/>
  <c r="I809"/>
  <c r="U806"/>
  <c r="AA98" i="1"/>
  <c r="AI98"/>
  <c r="AB24"/>
  <c r="AJ24" s="1"/>
  <c r="AA24"/>
  <c r="AE24"/>
  <c r="AF24" s="1"/>
  <c r="AK24" s="1"/>
  <c r="O810" i="8"/>
  <c r="P808"/>
  <c r="I808"/>
  <c r="P811"/>
  <c r="O813"/>
  <c r="O811"/>
  <c r="P813"/>
  <c r="P807"/>
  <c r="I807"/>
  <c r="I786"/>
  <c r="O770"/>
  <c r="O786"/>
  <c r="T786" s="1"/>
  <c r="I812"/>
  <c r="O812"/>
  <c r="I785"/>
  <c r="O773"/>
  <c r="O787"/>
  <c r="T750"/>
  <c r="O746"/>
  <c r="O771"/>
  <c r="O789"/>
  <c r="P783"/>
  <c r="I783"/>
  <c r="P787"/>
  <c r="I788"/>
  <c r="O788"/>
  <c r="T788" s="1"/>
  <c r="O785"/>
  <c r="T785" s="1"/>
  <c r="T782"/>
  <c r="P789"/>
  <c r="I784"/>
  <c r="O784"/>
  <c r="T784" s="1"/>
  <c r="P745"/>
  <c r="O757"/>
  <c r="O743"/>
  <c r="P743"/>
  <c r="T772"/>
  <c r="P748"/>
  <c r="O719"/>
  <c r="O745"/>
  <c r="O755"/>
  <c r="P744"/>
  <c r="O756"/>
  <c r="P719"/>
  <c r="I748"/>
  <c r="O769"/>
  <c r="P773"/>
  <c r="O720"/>
  <c r="P720"/>
  <c r="O747"/>
  <c r="P771"/>
  <c r="P747"/>
  <c r="O725"/>
  <c r="O749"/>
  <c r="I753"/>
  <c r="P768"/>
  <c r="P721"/>
  <c r="I744"/>
  <c r="P749"/>
  <c r="P767"/>
  <c r="I723"/>
  <c r="P746"/>
  <c r="P770"/>
  <c r="T742"/>
  <c r="I721"/>
  <c r="P725"/>
  <c r="P756"/>
  <c r="I767"/>
  <c r="O723"/>
  <c r="O753"/>
  <c r="I768"/>
  <c r="P769"/>
  <c r="O766"/>
  <c r="P766"/>
  <c r="T718"/>
  <c r="I751"/>
  <c r="P724"/>
  <c r="I724"/>
  <c r="I722"/>
  <c r="P752"/>
  <c r="P755"/>
  <c r="O751"/>
  <c r="U751" s="1"/>
  <c r="O722"/>
  <c r="T722" s="1"/>
  <c r="I752"/>
  <c r="P757"/>
  <c r="I754"/>
  <c r="O754"/>
  <c r="T754" s="1"/>
  <c r="O803"/>
  <c r="P803"/>
  <c r="I803"/>
  <c r="I804"/>
  <c r="P804"/>
  <c r="O804"/>
  <c r="O801"/>
  <c r="P801"/>
  <c r="I801"/>
  <c r="I802"/>
  <c r="O802"/>
  <c r="P802"/>
  <c r="O799"/>
  <c r="P799"/>
  <c r="I799"/>
  <c r="I800"/>
  <c r="P800"/>
  <c r="O800"/>
  <c r="O805"/>
  <c r="P805"/>
  <c r="I805"/>
  <c r="O798"/>
  <c r="I798"/>
  <c r="P798"/>
  <c r="O793"/>
  <c r="P793"/>
  <c r="I793"/>
  <c r="O797"/>
  <c r="P797"/>
  <c r="I797"/>
  <c r="O791"/>
  <c r="P791"/>
  <c r="I791"/>
  <c r="I796"/>
  <c r="O796"/>
  <c r="P796"/>
  <c r="O795"/>
  <c r="P795"/>
  <c r="I795"/>
  <c r="I794"/>
  <c r="P794"/>
  <c r="O794"/>
  <c r="I792"/>
  <c r="O792"/>
  <c r="P792"/>
  <c r="P790"/>
  <c r="O790"/>
  <c r="I790"/>
  <c r="O779"/>
  <c r="P779"/>
  <c r="I779"/>
  <c r="I780"/>
  <c r="O780"/>
  <c r="P780"/>
  <c r="O777"/>
  <c r="P777"/>
  <c r="I777"/>
  <c r="I778"/>
  <c r="O778"/>
  <c r="P778"/>
  <c r="O775"/>
  <c r="P775"/>
  <c r="I775"/>
  <c r="I776"/>
  <c r="O776"/>
  <c r="P776"/>
  <c r="O781"/>
  <c r="P781"/>
  <c r="I781"/>
  <c r="O774"/>
  <c r="I774"/>
  <c r="P774"/>
  <c r="O763"/>
  <c r="P763"/>
  <c r="I763"/>
  <c r="O765"/>
  <c r="P765"/>
  <c r="I765"/>
  <c r="O761"/>
  <c r="P761"/>
  <c r="I761"/>
  <c r="I764"/>
  <c r="O764"/>
  <c r="P764"/>
  <c r="O759"/>
  <c r="P759"/>
  <c r="I759"/>
  <c r="I762"/>
  <c r="O762"/>
  <c r="P762"/>
  <c r="I760"/>
  <c r="O760"/>
  <c r="P760"/>
  <c r="O758"/>
  <c r="I758"/>
  <c r="P758"/>
  <c r="O741"/>
  <c r="P741"/>
  <c r="I741"/>
  <c r="O739"/>
  <c r="P739"/>
  <c r="I739"/>
  <c r="O737"/>
  <c r="P737"/>
  <c r="I737"/>
  <c r="I740"/>
  <c r="P740"/>
  <c r="O740"/>
  <c r="O735"/>
  <c r="P735"/>
  <c r="I735"/>
  <c r="I738"/>
  <c r="P738"/>
  <c r="O738"/>
  <c r="I736"/>
  <c r="P736"/>
  <c r="O736"/>
  <c r="P734"/>
  <c r="O734"/>
  <c r="I734"/>
  <c r="O731"/>
  <c r="P731"/>
  <c r="I731"/>
  <c r="I732"/>
  <c r="O732"/>
  <c r="P732"/>
  <c r="O729"/>
  <c r="P729"/>
  <c r="I729"/>
  <c r="I730"/>
  <c r="O730"/>
  <c r="P730"/>
  <c r="O727"/>
  <c r="P727"/>
  <c r="I727"/>
  <c r="I728"/>
  <c r="O728"/>
  <c r="P728"/>
  <c r="O733"/>
  <c r="P733"/>
  <c r="I733"/>
  <c r="O726"/>
  <c r="I726"/>
  <c r="P726"/>
  <c r="I712"/>
  <c r="P712"/>
  <c r="O712"/>
  <c r="O715"/>
  <c r="P715"/>
  <c r="I715"/>
  <c r="O717"/>
  <c r="P717"/>
  <c r="I717"/>
  <c r="O711"/>
  <c r="P711"/>
  <c r="I711"/>
  <c r="O713"/>
  <c r="P713"/>
  <c r="I713"/>
  <c r="I716"/>
  <c r="P716"/>
  <c r="O716"/>
  <c r="I714"/>
  <c r="O714"/>
  <c r="P714"/>
  <c r="P710"/>
  <c r="O710"/>
  <c r="I710"/>
  <c r="AB98" i="1"/>
  <c r="AJ98" s="1"/>
  <c r="AE98"/>
  <c r="AF98" s="1"/>
  <c r="U753" i="8" l="1"/>
  <c r="U750"/>
  <c r="U723"/>
  <c r="Y810"/>
  <c r="Y750"/>
  <c r="Y785"/>
  <c r="Y723"/>
  <c r="Y753"/>
  <c r="Y786"/>
  <c r="Y722"/>
  <c r="Y754"/>
  <c r="Y812"/>
  <c r="Y784"/>
  <c r="Y788"/>
  <c r="Y751"/>
  <c r="U812"/>
  <c r="V714"/>
  <c r="X714" s="1"/>
  <c r="V716"/>
  <c r="X716" s="1"/>
  <c r="V738"/>
  <c r="X738" s="1"/>
  <c r="V740"/>
  <c r="X740" s="1"/>
  <c r="V739"/>
  <c r="X739" s="1"/>
  <c r="V760"/>
  <c r="X760" s="1"/>
  <c r="V765"/>
  <c r="X765" s="1"/>
  <c r="V792"/>
  <c r="X792" s="1"/>
  <c r="V794"/>
  <c r="X794" s="1"/>
  <c r="V797"/>
  <c r="X797" s="1"/>
  <c r="V800"/>
  <c r="X800" s="1"/>
  <c r="V804"/>
  <c r="X804" s="1"/>
  <c r="V755"/>
  <c r="Y755" s="1"/>
  <c r="V724"/>
  <c r="Y724" s="1"/>
  <c r="V756"/>
  <c r="U756" s="1"/>
  <c r="V770"/>
  <c r="X770" s="1"/>
  <c r="V749"/>
  <c r="X749" s="1"/>
  <c r="V721"/>
  <c r="Y721" s="1"/>
  <c r="V771"/>
  <c r="X771" s="1"/>
  <c r="V720"/>
  <c r="X720" s="1"/>
  <c r="V773"/>
  <c r="X773" s="1"/>
  <c r="V745"/>
  <c r="X745" s="1"/>
  <c r="V787"/>
  <c r="Y787" s="1"/>
  <c r="V783"/>
  <c r="Y783" s="1"/>
  <c r="V807"/>
  <c r="Y807" s="1"/>
  <c r="V811"/>
  <c r="Y811" s="1"/>
  <c r="V808"/>
  <c r="Y808" s="1"/>
  <c r="U718"/>
  <c r="X718"/>
  <c r="U782"/>
  <c r="X782"/>
  <c r="U742"/>
  <c r="X742"/>
  <c r="U772"/>
  <c r="X772"/>
  <c r="V711"/>
  <c r="X711" s="1"/>
  <c r="V715"/>
  <c r="X715" s="1"/>
  <c r="V710"/>
  <c r="X710" s="1"/>
  <c r="V713"/>
  <c r="X713" s="1"/>
  <c r="V717"/>
  <c r="X717" s="1"/>
  <c r="V712"/>
  <c r="X712" s="1"/>
  <c r="V726"/>
  <c r="X726" s="1"/>
  <c r="V733"/>
  <c r="X733" s="1"/>
  <c r="V728"/>
  <c r="U728" s="1"/>
  <c r="V727"/>
  <c r="Y727" s="1"/>
  <c r="V730"/>
  <c r="X730" s="1"/>
  <c r="V729"/>
  <c r="X729" s="1"/>
  <c r="V732"/>
  <c r="X732" s="1"/>
  <c r="V731"/>
  <c r="X731" s="1"/>
  <c r="V734"/>
  <c r="X734" s="1"/>
  <c r="V736"/>
  <c r="X736" s="1"/>
  <c r="V735"/>
  <c r="X735" s="1"/>
  <c r="V737"/>
  <c r="X737" s="1"/>
  <c r="V741"/>
  <c r="X741" s="1"/>
  <c r="V758"/>
  <c r="U758" s="1"/>
  <c r="V762"/>
  <c r="X762" s="1"/>
  <c r="V759"/>
  <c r="Y759" s="1"/>
  <c r="V764"/>
  <c r="X764" s="1"/>
  <c r="V761"/>
  <c r="X761" s="1"/>
  <c r="V763"/>
  <c r="X763" s="1"/>
  <c r="V774"/>
  <c r="X774" s="1"/>
  <c r="V781"/>
  <c r="X781" s="1"/>
  <c r="V776"/>
  <c r="X776" s="1"/>
  <c r="V775"/>
  <c r="X775" s="1"/>
  <c r="V778"/>
  <c r="X778" s="1"/>
  <c r="V777"/>
  <c r="Y777" s="1"/>
  <c r="V780"/>
  <c r="X780" s="1"/>
  <c r="V779"/>
  <c r="X779" s="1"/>
  <c r="V790"/>
  <c r="U790" s="1"/>
  <c r="V795"/>
  <c r="X795" s="1"/>
  <c r="V796"/>
  <c r="X796" s="1"/>
  <c r="V791"/>
  <c r="Y791" s="1"/>
  <c r="V793"/>
  <c r="Y793" s="1"/>
  <c r="V798"/>
  <c r="X798" s="1"/>
  <c r="V805"/>
  <c r="X805" s="1"/>
  <c r="V799"/>
  <c r="X799" s="1"/>
  <c r="V802"/>
  <c r="X802" s="1"/>
  <c r="V801"/>
  <c r="X801" s="1"/>
  <c r="V803"/>
  <c r="X803" s="1"/>
  <c r="V757"/>
  <c r="X757" s="1"/>
  <c r="V752"/>
  <c r="Y752" s="1"/>
  <c r="V766"/>
  <c r="X766" s="1"/>
  <c r="V769"/>
  <c r="X769" s="1"/>
  <c r="V725"/>
  <c r="X725" s="1"/>
  <c r="V746"/>
  <c r="X746" s="1"/>
  <c r="V767"/>
  <c r="Y767" s="1"/>
  <c r="V768"/>
  <c r="Y768" s="1"/>
  <c r="V747"/>
  <c r="Y747" s="1"/>
  <c r="V719"/>
  <c r="X719" s="1"/>
  <c r="V744"/>
  <c r="Y744" s="1"/>
  <c r="V748"/>
  <c r="Y748" s="1"/>
  <c r="V743"/>
  <c r="X743" s="1"/>
  <c r="V789"/>
  <c r="Y789" s="1"/>
  <c r="V813"/>
  <c r="X813" s="1"/>
  <c r="V809"/>
  <c r="Y809" s="1"/>
  <c r="U810"/>
  <c r="T809"/>
  <c r="AK98" i="1"/>
  <c r="AL98" s="1"/>
  <c r="AM24"/>
  <c r="AN24" s="1"/>
  <c r="AL24"/>
  <c r="T810" i="8"/>
  <c r="T808"/>
  <c r="T812"/>
  <c r="T783"/>
  <c r="T813"/>
  <c r="T811"/>
  <c r="U786"/>
  <c r="T807"/>
  <c r="U785"/>
  <c r="T787"/>
  <c r="T743"/>
  <c r="U784"/>
  <c r="T748"/>
  <c r="U788"/>
  <c r="T789"/>
  <c r="T745"/>
  <c r="T721"/>
  <c r="T773"/>
  <c r="T725"/>
  <c r="T770"/>
  <c r="T753"/>
  <c r="T771"/>
  <c r="T720"/>
  <c r="T744"/>
  <c r="T747"/>
  <c r="T719"/>
  <c r="T749"/>
  <c r="T767"/>
  <c r="T756"/>
  <c r="T768"/>
  <c r="T746"/>
  <c r="T752"/>
  <c r="T723"/>
  <c r="T769"/>
  <c r="T766"/>
  <c r="T724"/>
  <c r="T751"/>
  <c r="U722"/>
  <c r="T757"/>
  <c r="U754"/>
  <c r="T755"/>
  <c r="T799"/>
  <c r="T803"/>
  <c r="T798"/>
  <c r="T800"/>
  <c r="T804"/>
  <c r="T805"/>
  <c r="T802"/>
  <c r="T801"/>
  <c r="T795"/>
  <c r="T793"/>
  <c r="T794"/>
  <c r="T790"/>
  <c r="T796"/>
  <c r="T791"/>
  <c r="U792"/>
  <c r="T792"/>
  <c r="T797"/>
  <c r="T776"/>
  <c r="T775"/>
  <c r="T780"/>
  <c r="T779"/>
  <c r="T774"/>
  <c r="T781"/>
  <c r="T778"/>
  <c r="T777"/>
  <c r="T762"/>
  <c r="T759"/>
  <c r="T763"/>
  <c r="T758"/>
  <c r="T764"/>
  <c r="T761"/>
  <c r="T760"/>
  <c r="T765"/>
  <c r="T736"/>
  <c r="T735"/>
  <c r="T741"/>
  <c r="T738"/>
  <c r="T734"/>
  <c r="T737"/>
  <c r="U740"/>
  <c r="T740"/>
  <c r="T739"/>
  <c r="T728"/>
  <c r="T727"/>
  <c r="T732"/>
  <c r="T731"/>
  <c r="T726"/>
  <c r="T733"/>
  <c r="T730"/>
  <c r="T729"/>
  <c r="T713"/>
  <c r="T716"/>
  <c r="T711"/>
  <c r="T710"/>
  <c r="T717"/>
  <c r="T712"/>
  <c r="T714"/>
  <c r="T715"/>
  <c r="W107" i="1"/>
  <c r="Y107" s="1"/>
  <c r="S549" i="8"/>
  <c r="S548"/>
  <c r="S547"/>
  <c r="S546"/>
  <c r="S545"/>
  <c r="S544"/>
  <c r="S543"/>
  <c r="S542"/>
  <c r="J542"/>
  <c r="R542" s="1"/>
  <c r="S541"/>
  <c r="S540"/>
  <c r="S539"/>
  <c r="S538"/>
  <c r="S537"/>
  <c r="S536"/>
  <c r="S535"/>
  <c r="S534"/>
  <c r="J534"/>
  <c r="R534" s="1"/>
  <c r="S533"/>
  <c r="S532"/>
  <c r="S531"/>
  <c r="S530"/>
  <c r="S529"/>
  <c r="S528"/>
  <c r="S527"/>
  <c r="S526"/>
  <c r="J526"/>
  <c r="R526" s="1"/>
  <c r="S525"/>
  <c r="S524"/>
  <c r="S523"/>
  <c r="S522"/>
  <c r="S521"/>
  <c r="S520"/>
  <c r="S519"/>
  <c r="S518"/>
  <c r="J518"/>
  <c r="S517"/>
  <c r="S516"/>
  <c r="S515"/>
  <c r="S514"/>
  <c r="S513"/>
  <c r="S512"/>
  <c r="S511"/>
  <c r="S510"/>
  <c r="J510"/>
  <c r="R510" s="1"/>
  <c r="S509"/>
  <c r="S508"/>
  <c r="S507"/>
  <c r="S506"/>
  <c r="S505"/>
  <c r="S504"/>
  <c r="S503"/>
  <c r="S502"/>
  <c r="J502"/>
  <c r="S501"/>
  <c r="S500"/>
  <c r="S499"/>
  <c r="S498"/>
  <c r="S497"/>
  <c r="S496"/>
  <c r="S495"/>
  <c r="S494"/>
  <c r="J494"/>
  <c r="S493"/>
  <c r="S492"/>
  <c r="S491"/>
  <c r="S490"/>
  <c r="S489"/>
  <c r="S488"/>
  <c r="S487"/>
  <c r="S486"/>
  <c r="J486"/>
  <c r="S485"/>
  <c r="S484"/>
  <c r="S483"/>
  <c r="S482"/>
  <c r="S481"/>
  <c r="S480"/>
  <c r="S479"/>
  <c r="S478"/>
  <c r="J478"/>
  <c r="S477"/>
  <c r="S476"/>
  <c r="S475"/>
  <c r="S474"/>
  <c r="S473"/>
  <c r="S472"/>
  <c r="S471"/>
  <c r="S470"/>
  <c r="J470"/>
  <c r="R470" s="1"/>
  <c r="S469"/>
  <c r="S468"/>
  <c r="S467"/>
  <c r="S466"/>
  <c r="S465"/>
  <c r="S464"/>
  <c r="S463"/>
  <c r="S462"/>
  <c r="J462"/>
  <c r="S461"/>
  <c r="S460"/>
  <c r="S459"/>
  <c r="S458"/>
  <c r="S457"/>
  <c r="S456"/>
  <c r="S455"/>
  <c r="S454"/>
  <c r="J454"/>
  <c r="S453"/>
  <c r="S452"/>
  <c r="S451"/>
  <c r="S450"/>
  <c r="S449"/>
  <c r="S448"/>
  <c r="S447"/>
  <c r="S446"/>
  <c r="J446"/>
  <c r="S445"/>
  <c r="S444"/>
  <c r="S443"/>
  <c r="S442"/>
  <c r="S441"/>
  <c r="S440"/>
  <c r="S439"/>
  <c r="S438"/>
  <c r="J438"/>
  <c r="S437"/>
  <c r="S436"/>
  <c r="S435"/>
  <c r="S434"/>
  <c r="S433"/>
  <c r="S432"/>
  <c r="S431"/>
  <c r="S430"/>
  <c r="J430"/>
  <c r="S429"/>
  <c r="S428"/>
  <c r="S427"/>
  <c r="S426"/>
  <c r="S425"/>
  <c r="S424"/>
  <c r="S423"/>
  <c r="S422"/>
  <c r="J422"/>
  <c r="R422" s="1"/>
  <c r="S421"/>
  <c r="S420"/>
  <c r="S419"/>
  <c r="S418"/>
  <c r="S417"/>
  <c r="S416"/>
  <c r="S415"/>
  <c r="S414"/>
  <c r="J414"/>
  <c r="R414" s="1"/>
  <c r="S413"/>
  <c r="S412"/>
  <c r="S411"/>
  <c r="S410"/>
  <c r="S409"/>
  <c r="S408"/>
  <c r="S407"/>
  <c r="S406"/>
  <c r="J406"/>
  <c r="R406" s="1"/>
  <c r="S405"/>
  <c r="S404"/>
  <c r="S403"/>
  <c r="S402"/>
  <c r="S401"/>
  <c r="S400"/>
  <c r="S399"/>
  <c r="S398"/>
  <c r="J398"/>
  <c r="R398" s="1"/>
  <c r="S397"/>
  <c r="S396"/>
  <c r="S395"/>
  <c r="S394"/>
  <c r="S393"/>
  <c r="S392"/>
  <c r="S391"/>
  <c r="S390"/>
  <c r="J390"/>
  <c r="S389"/>
  <c r="S388"/>
  <c r="S387"/>
  <c r="S386"/>
  <c r="S385"/>
  <c r="S384"/>
  <c r="S383"/>
  <c r="S382"/>
  <c r="J382"/>
  <c r="R382" s="1"/>
  <c r="S381"/>
  <c r="S380"/>
  <c r="S379"/>
  <c r="S378"/>
  <c r="S377"/>
  <c r="S376"/>
  <c r="S375"/>
  <c r="S374"/>
  <c r="J374"/>
  <c r="R374" s="1"/>
  <c r="S373"/>
  <c r="S372"/>
  <c r="S371"/>
  <c r="S370"/>
  <c r="S369"/>
  <c r="S368"/>
  <c r="S367"/>
  <c r="S366"/>
  <c r="J366"/>
  <c r="S365"/>
  <c r="S364"/>
  <c r="S363"/>
  <c r="S362"/>
  <c r="S361"/>
  <c r="S360"/>
  <c r="S359"/>
  <c r="S358"/>
  <c r="J358"/>
  <c r="R358" s="1"/>
  <c r="S357"/>
  <c r="S356"/>
  <c r="S355"/>
  <c r="S354"/>
  <c r="S353"/>
  <c r="S352"/>
  <c r="S351"/>
  <c r="S350"/>
  <c r="J350"/>
  <c r="S349"/>
  <c r="S348"/>
  <c r="S347"/>
  <c r="S346"/>
  <c r="S345"/>
  <c r="S344"/>
  <c r="S343"/>
  <c r="S342"/>
  <c r="J342"/>
  <c r="S341"/>
  <c r="S340"/>
  <c r="S339"/>
  <c r="S338"/>
  <c r="S337"/>
  <c r="S336"/>
  <c r="S335"/>
  <c r="S334"/>
  <c r="J334"/>
  <c r="S333"/>
  <c r="S332"/>
  <c r="S331"/>
  <c r="S330"/>
  <c r="S329"/>
  <c r="S328"/>
  <c r="S327"/>
  <c r="S326"/>
  <c r="J326"/>
  <c r="S325"/>
  <c r="S324"/>
  <c r="S323"/>
  <c r="S322"/>
  <c r="S321"/>
  <c r="S320"/>
  <c r="S319"/>
  <c r="S318"/>
  <c r="J318"/>
  <c r="S317"/>
  <c r="S316"/>
  <c r="S315"/>
  <c r="S314"/>
  <c r="S313"/>
  <c r="S312"/>
  <c r="S311"/>
  <c r="S310"/>
  <c r="J310"/>
  <c r="S309"/>
  <c r="S308"/>
  <c r="S307"/>
  <c r="S306"/>
  <c r="S305"/>
  <c r="S304"/>
  <c r="S303"/>
  <c r="S302"/>
  <c r="J302"/>
  <c r="S301"/>
  <c r="S300"/>
  <c r="S299"/>
  <c r="S298"/>
  <c r="S297"/>
  <c r="S296"/>
  <c r="S295"/>
  <c r="S294"/>
  <c r="J294"/>
  <c r="R294" s="1"/>
  <c r="S293"/>
  <c r="S292"/>
  <c r="S291"/>
  <c r="S290"/>
  <c r="S289"/>
  <c r="S288"/>
  <c r="S287"/>
  <c r="S286"/>
  <c r="J286"/>
  <c r="S285"/>
  <c r="S284"/>
  <c r="S283"/>
  <c r="S282"/>
  <c r="S281"/>
  <c r="S280"/>
  <c r="S279"/>
  <c r="S278"/>
  <c r="J278"/>
  <c r="S277"/>
  <c r="S276"/>
  <c r="S275"/>
  <c r="S274"/>
  <c r="S273"/>
  <c r="S272"/>
  <c r="S271"/>
  <c r="S270"/>
  <c r="J270"/>
  <c r="R270" s="1"/>
  <c r="S269"/>
  <c r="S268"/>
  <c r="S267"/>
  <c r="S266"/>
  <c r="S265"/>
  <c r="S264"/>
  <c r="S263"/>
  <c r="S262"/>
  <c r="J262"/>
  <c r="R262" s="1"/>
  <c r="S261"/>
  <c r="S260"/>
  <c r="S259"/>
  <c r="S258"/>
  <c r="S257"/>
  <c r="S256"/>
  <c r="S255"/>
  <c r="S254"/>
  <c r="J254"/>
  <c r="S253"/>
  <c r="S252"/>
  <c r="S251"/>
  <c r="S250"/>
  <c r="S249"/>
  <c r="S248"/>
  <c r="S247"/>
  <c r="S246"/>
  <c r="J246"/>
  <c r="R246" s="1"/>
  <c r="S245"/>
  <c r="S244"/>
  <c r="S243"/>
  <c r="S242"/>
  <c r="S241"/>
  <c r="S240"/>
  <c r="S239"/>
  <c r="S238"/>
  <c r="J238"/>
  <c r="S237"/>
  <c r="S236"/>
  <c r="S235"/>
  <c r="S234"/>
  <c r="S233"/>
  <c r="S232"/>
  <c r="S231"/>
  <c r="S230"/>
  <c r="J230"/>
  <c r="S229"/>
  <c r="S228"/>
  <c r="S227"/>
  <c r="S226"/>
  <c r="S225"/>
  <c r="S224"/>
  <c r="S223"/>
  <c r="S222"/>
  <c r="J222"/>
  <c r="S221"/>
  <c r="S220"/>
  <c r="S219"/>
  <c r="S218"/>
  <c r="S217"/>
  <c r="S216"/>
  <c r="S215"/>
  <c r="S214"/>
  <c r="J214"/>
  <c r="R214" s="1"/>
  <c r="S213"/>
  <c r="S212"/>
  <c r="S211"/>
  <c r="S210"/>
  <c r="S209"/>
  <c r="S208"/>
  <c r="S207"/>
  <c r="S206"/>
  <c r="J206"/>
  <c r="S205"/>
  <c r="S204"/>
  <c r="S203"/>
  <c r="S202"/>
  <c r="S201"/>
  <c r="S200"/>
  <c r="S199"/>
  <c r="S198"/>
  <c r="J198"/>
  <c r="S197"/>
  <c r="S196"/>
  <c r="S195"/>
  <c r="S194"/>
  <c r="S193"/>
  <c r="S192"/>
  <c r="S191"/>
  <c r="S190"/>
  <c r="J190"/>
  <c r="S189"/>
  <c r="S188"/>
  <c r="S187"/>
  <c r="S186"/>
  <c r="S185"/>
  <c r="S184"/>
  <c r="S183"/>
  <c r="S182"/>
  <c r="J182"/>
  <c r="R182" s="1"/>
  <c r="S181"/>
  <c r="S180"/>
  <c r="S179"/>
  <c r="S178"/>
  <c r="S177"/>
  <c r="S176"/>
  <c r="S175"/>
  <c r="S174"/>
  <c r="J174"/>
  <c r="R174" s="1"/>
  <c r="S173"/>
  <c r="S172"/>
  <c r="S171"/>
  <c r="S170"/>
  <c r="S169"/>
  <c r="S168"/>
  <c r="S167"/>
  <c r="S166"/>
  <c r="J166"/>
  <c r="S165"/>
  <c r="S164"/>
  <c r="S163"/>
  <c r="S162"/>
  <c r="S161"/>
  <c r="S160"/>
  <c r="S159"/>
  <c r="S158"/>
  <c r="J158"/>
  <c r="S157"/>
  <c r="S156"/>
  <c r="S155"/>
  <c r="S154"/>
  <c r="S153"/>
  <c r="S152"/>
  <c r="S151"/>
  <c r="S150"/>
  <c r="J150"/>
  <c r="R150" s="1"/>
  <c r="S149"/>
  <c r="S148"/>
  <c r="S147"/>
  <c r="S146"/>
  <c r="S145"/>
  <c r="S144"/>
  <c r="S143"/>
  <c r="S142"/>
  <c r="J142"/>
  <c r="S141"/>
  <c r="S140"/>
  <c r="S139"/>
  <c r="S138"/>
  <c r="S137"/>
  <c r="S136"/>
  <c r="S135"/>
  <c r="S134"/>
  <c r="J134"/>
  <c r="S133"/>
  <c r="S132"/>
  <c r="S131"/>
  <c r="S130"/>
  <c r="S129"/>
  <c r="S128"/>
  <c r="S127"/>
  <c r="S126"/>
  <c r="J126"/>
  <c r="R126" s="1"/>
  <c r="S125"/>
  <c r="S124"/>
  <c r="S123"/>
  <c r="S122"/>
  <c r="S121"/>
  <c r="S120"/>
  <c r="S119"/>
  <c r="S118"/>
  <c r="J118"/>
  <c r="R118" s="1"/>
  <c r="S117"/>
  <c r="S116"/>
  <c r="S115"/>
  <c r="S114"/>
  <c r="S113"/>
  <c r="S112"/>
  <c r="S111"/>
  <c r="S110"/>
  <c r="J110"/>
  <c r="S109"/>
  <c r="S108"/>
  <c r="S107"/>
  <c r="S106"/>
  <c r="S105"/>
  <c r="S104"/>
  <c r="S103"/>
  <c r="S102"/>
  <c r="J102"/>
  <c r="S101"/>
  <c r="S100"/>
  <c r="S99"/>
  <c r="S98"/>
  <c r="S97"/>
  <c r="S96"/>
  <c r="S95"/>
  <c r="S94"/>
  <c r="J94"/>
  <c r="S93"/>
  <c r="S92"/>
  <c r="S91"/>
  <c r="S90"/>
  <c r="S89"/>
  <c r="S88"/>
  <c r="S87"/>
  <c r="S86"/>
  <c r="J86"/>
  <c r="R86" s="1"/>
  <c r="S85"/>
  <c r="S84"/>
  <c r="S83"/>
  <c r="S82"/>
  <c r="S81"/>
  <c r="S80"/>
  <c r="S79"/>
  <c r="S78"/>
  <c r="J78"/>
  <c r="R78" s="1"/>
  <c r="S77"/>
  <c r="S76"/>
  <c r="S75"/>
  <c r="S74"/>
  <c r="S73"/>
  <c r="S72"/>
  <c r="S71"/>
  <c r="S70"/>
  <c r="J70"/>
  <c r="S69"/>
  <c r="S68"/>
  <c r="S67"/>
  <c r="S66"/>
  <c r="S65"/>
  <c r="S64"/>
  <c r="S63"/>
  <c r="S62"/>
  <c r="J62"/>
  <c r="R62" s="1"/>
  <c r="S61"/>
  <c r="S60"/>
  <c r="S59"/>
  <c r="S58"/>
  <c r="S57"/>
  <c r="S56"/>
  <c r="S55"/>
  <c r="S54"/>
  <c r="J54"/>
  <c r="R54" s="1"/>
  <c r="S53"/>
  <c r="S52"/>
  <c r="S51"/>
  <c r="S50"/>
  <c r="S49"/>
  <c r="S48"/>
  <c r="S47"/>
  <c r="S46"/>
  <c r="J46"/>
  <c r="S45"/>
  <c r="S44"/>
  <c r="S43"/>
  <c r="S42"/>
  <c r="S41"/>
  <c r="S40"/>
  <c r="S39"/>
  <c r="S38"/>
  <c r="O26"/>
  <c r="V26" s="1"/>
  <c r="O25"/>
  <c r="V25" s="1"/>
  <c r="O24"/>
  <c r="V24" s="1"/>
  <c r="O23"/>
  <c r="V23" s="1"/>
  <c r="O22"/>
  <c r="V22" s="1"/>
  <c r="O21"/>
  <c r="V21" s="1"/>
  <c r="O20"/>
  <c r="V20" s="1"/>
  <c r="O201" i="13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77"/>
  <c r="O478"/>
  <c r="O479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510"/>
  <c r="O511"/>
  <c r="O512"/>
  <c r="O513"/>
  <c r="O514"/>
  <c r="O515"/>
  <c r="O516"/>
  <c r="O517"/>
  <c r="O518"/>
  <c r="O519"/>
  <c r="O520"/>
  <c r="O521"/>
  <c r="O522"/>
  <c r="O523"/>
  <c r="O524"/>
  <c r="O525"/>
  <c r="O526"/>
  <c r="O527"/>
  <c r="O528"/>
  <c r="O529"/>
  <c r="O530"/>
  <c r="O531"/>
  <c r="O532"/>
  <c r="O533"/>
  <c r="O534"/>
  <c r="O535"/>
  <c r="O536"/>
  <c r="O537"/>
  <c r="O538"/>
  <c r="O539"/>
  <c r="O540"/>
  <c r="O541"/>
  <c r="O542"/>
  <c r="O543"/>
  <c r="O544"/>
  <c r="O545"/>
  <c r="O546"/>
  <c r="O547"/>
  <c r="O548"/>
  <c r="O549"/>
  <c r="O550"/>
  <c r="O551"/>
  <c r="O552"/>
  <c r="O553"/>
  <c r="O554"/>
  <c r="O555"/>
  <c r="O556"/>
  <c r="O557"/>
  <c r="O558"/>
  <c r="O559"/>
  <c r="O560"/>
  <c r="O561"/>
  <c r="O562"/>
  <c r="O563"/>
  <c r="O564"/>
  <c r="O565"/>
  <c r="O566"/>
  <c r="O567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  <c r="O604"/>
  <c r="O605"/>
  <c r="O606"/>
  <c r="O607"/>
  <c r="O608"/>
  <c r="O609"/>
  <c r="O610"/>
  <c r="O611"/>
  <c r="O612"/>
  <c r="O613"/>
  <c r="O614"/>
  <c r="O615"/>
  <c r="O616"/>
  <c r="O617"/>
  <c r="O618"/>
  <c r="O619"/>
  <c r="O620"/>
  <c r="O621"/>
  <c r="O622"/>
  <c r="O623"/>
  <c r="O624"/>
  <c r="O625"/>
  <c r="O626"/>
  <c r="O627"/>
  <c r="O628"/>
  <c r="O629"/>
  <c r="O630"/>
  <c r="O631"/>
  <c r="O632"/>
  <c r="O633"/>
  <c r="O634"/>
  <c r="O635"/>
  <c r="O636"/>
  <c r="O637"/>
  <c r="O638"/>
  <c r="O639"/>
  <c r="O640"/>
  <c r="O641"/>
  <c r="O642"/>
  <c r="O643"/>
  <c r="O644"/>
  <c r="O645"/>
  <c r="O646"/>
  <c r="O647"/>
  <c r="O648"/>
  <c r="O649"/>
  <c r="O650"/>
  <c r="O651"/>
  <c r="O652"/>
  <c r="O653"/>
  <c r="O654"/>
  <c r="O655"/>
  <c r="O656"/>
  <c r="O657"/>
  <c r="O658"/>
  <c r="O659"/>
  <c r="O660"/>
  <c r="O661"/>
  <c r="O662"/>
  <c r="O663"/>
  <c r="O664"/>
  <c r="O665"/>
  <c r="O666"/>
  <c r="O667"/>
  <c r="O668"/>
  <c r="O669"/>
  <c r="O670"/>
  <c r="O671"/>
  <c r="O672"/>
  <c r="O673"/>
  <c r="O674"/>
  <c r="O675"/>
  <c r="O676"/>
  <c r="O677"/>
  <c r="O678"/>
  <c r="O679"/>
  <c r="O680"/>
  <c r="O681"/>
  <c r="O682"/>
  <c r="O683"/>
  <c r="O684"/>
  <c r="O685"/>
  <c r="O686"/>
  <c r="O687"/>
  <c r="O688"/>
  <c r="O689"/>
  <c r="O690"/>
  <c r="O691"/>
  <c r="O692"/>
  <c r="O693"/>
  <c r="O694"/>
  <c r="O695"/>
  <c r="O696"/>
  <c r="O697"/>
  <c r="O698"/>
  <c r="O699"/>
  <c r="O700"/>
  <c r="O701"/>
  <c r="O702"/>
  <c r="O703"/>
  <c r="O704"/>
  <c r="O705"/>
  <c r="O706"/>
  <c r="O707"/>
  <c r="O708"/>
  <c r="O709"/>
  <c r="O710"/>
  <c r="O711"/>
  <c r="O712"/>
  <c r="O713"/>
  <c r="O714"/>
  <c r="O715"/>
  <c r="O716"/>
  <c r="O717"/>
  <c r="O718"/>
  <c r="O719"/>
  <c r="O720"/>
  <c r="O721"/>
  <c r="O722"/>
  <c r="O723"/>
  <c r="O724"/>
  <c r="O725"/>
  <c r="O726"/>
  <c r="O727"/>
  <c r="O728"/>
  <c r="O729"/>
  <c r="O730"/>
  <c r="O731"/>
  <c r="O732"/>
  <c r="O733"/>
  <c r="O734"/>
  <c r="O735"/>
  <c r="O736"/>
  <c r="O737"/>
  <c r="O738"/>
  <c r="O739"/>
  <c r="O740"/>
  <c r="O741"/>
  <c r="O742"/>
  <c r="O743"/>
  <c r="O744"/>
  <c r="O745"/>
  <c r="O746"/>
  <c r="O747"/>
  <c r="O748"/>
  <c r="O749"/>
  <c r="O750"/>
  <c r="O751"/>
  <c r="O752"/>
  <c r="O753"/>
  <c r="O754"/>
  <c r="O755"/>
  <c r="O756"/>
  <c r="O757"/>
  <c r="O758"/>
  <c r="O759"/>
  <c r="O760"/>
  <c r="O761"/>
  <c r="O762"/>
  <c r="O763"/>
  <c r="O764"/>
  <c r="O765"/>
  <c r="O766"/>
  <c r="O767"/>
  <c r="O768"/>
  <c r="O769"/>
  <c r="O770"/>
  <c r="O771"/>
  <c r="O772"/>
  <c r="O773"/>
  <c r="O774"/>
  <c r="O775"/>
  <c r="O776"/>
  <c r="O777"/>
  <c r="O778"/>
  <c r="O779"/>
  <c r="O780"/>
  <c r="O781"/>
  <c r="O782"/>
  <c r="O783"/>
  <c r="O784"/>
  <c r="O785"/>
  <c r="O786"/>
  <c r="O787"/>
  <c r="O788"/>
  <c r="O789"/>
  <c r="O790"/>
  <c r="O791"/>
  <c r="O792"/>
  <c r="O793"/>
  <c r="O794"/>
  <c r="O795"/>
  <c r="O796"/>
  <c r="O797"/>
  <c r="O798"/>
  <c r="O799"/>
  <c r="O800"/>
  <c r="O801"/>
  <c r="O802"/>
  <c r="O803"/>
  <c r="O804"/>
  <c r="O805"/>
  <c r="O806"/>
  <c r="O807"/>
  <c r="O808"/>
  <c r="O809"/>
  <c r="O810"/>
  <c r="O811"/>
  <c r="O812"/>
  <c r="O813"/>
  <c r="O814"/>
  <c r="O815"/>
  <c r="O816"/>
  <c r="O817"/>
  <c r="O818"/>
  <c r="O819"/>
  <c r="O820"/>
  <c r="O821"/>
  <c r="O822"/>
  <c r="O823"/>
  <c r="O824"/>
  <c r="O825"/>
  <c r="O826"/>
  <c r="O827"/>
  <c r="O828"/>
  <c r="O829"/>
  <c r="O830"/>
  <c r="O831"/>
  <c r="O832"/>
  <c r="O833"/>
  <c r="O834"/>
  <c r="O835"/>
  <c r="O836"/>
  <c r="O837"/>
  <c r="O838"/>
  <c r="O839"/>
  <c r="O840"/>
  <c r="O841"/>
  <c r="O842"/>
  <c r="O843"/>
  <c r="O844"/>
  <c r="O845"/>
  <c r="O846"/>
  <c r="O847"/>
  <c r="O848"/>
  <c r="O849"/>
  <c r="O850"/>
  <c r="O851"/>
  <c r="O852"/>
  <c r="O853"/>
  <c r="O854"/>
  <c r="O855"/>
  <c r="O856"/>
  <c r="O857"/>
  <c r="O858"/>
  <c r="O859"/>
  <c r="O860"/>
  <c r="O861"/>
  <c r="O862"/>
  <c r="O863"/>
  <c r="O864"/>
  <c r="O865"/>
  <c r="O866"/>
  <c r="O867"/>
  <c r="O868"/>
  <c r="O869"/>
  <c r="O870"/>
  <c r="O871"/>
  <c r="O872"/>
  <c r="O873"/>
  <c r="O874"/>
  <c r="O875"/>
  <c r="O876"/>
  <c r="O877"/>
  <c r="O878"/>
  <c r="O879"/>
  <c r="O880"/>
  <c r="O881"/>
  <c r="O882"/>
  <c r="O883"/>
  <c r="O884"/>
  <c r="O885"/>
  <c r="O886"/>
  <c r="O887"/>
  <c r="O888"/>
  <c r="O889"/>
  <c r="O890"/>
  <c r="O891"/>
  <c r="O892"/>
  <c r="O893"/>
  <c r="O894"/>
  <c r="O895"/>
  <c r="O896"/>
  <c r="O897"/>
  <c r="O898"/>
  <c r="O899"/>
  <c r="O900"/>
  <c r="O901"/>
  <c r="O902"/>
  <c r="O903"/>
  <c r="O904"/>
  <c r="O905"/>
  <c r="O906"/>
  <c r="O907"/>
  <c r="O908"/>
  <c r="O909"/>
  <c r="O910"/>
  <c r="O911"/>
  <c r="O912"/>
  <c r="O913"/>
  <c r="O914"/>
  <c r="O915"/>
  <c r="O916"/>
  <c r="O917"/>
  <c r="O918"/>
  <c r="O919"/>
  <c r="O920"/>
  <c r="O921"/>
  <c r="O922"/>
  <c r="O923"/>
  <c r="O924"/>
  <c r="O925"/>
  <c r="O926"/>
  <c r="O927"/>
  <c r="O928"/>
  <c r="O929"/>
  <c r="O930"/>
  <c r="O931"/>
  <c r="O932"/>
  <c r="O933"/>
  <c r="O934"/>
  <c r="O935"/>
  <c r="O936"/>
  <c r="O937"/>
  <c r="O938"/>
  <c r="O939"/>
  <c r="O940"/>
  <c r="O941"/>
  <c r="O942"/>
  <c r="O943"/>
  <c r="O944"/>
  <c r="O945"/>
  <c r="O946"/>
  <c r="O947"/>
  <c r="O948"/>
  <c r="O949"/>
  <c r="O950"/>
  <c r="O951"/>
  <c r="O952"/>
  <c r="O953"/>
  <c r="O954"/>
  <c r="O955"/>
  <c r="O956"/>
  <c r="O957"/>
  <c r="O958"/>
  <c r="O959"/>
  <c r="O960"/>
  <c r="O961"/>
  <c r="O962"/>
  <c r="O963"/>
  <c r="O964"/>
  <c r="O965"/>
  <c r="O966"/>
  <c r="O967"/>
  <c r="O968"/>
  <c r="O969"/>
  <c r="O970"/>
  <c r="O971"/>
  <c r="O972"/>
  <c r="O973"/>
  <c r="O974"/>
  <c r="O975"/>
  <c r="O976"/>
  <c r="O977"/>
  <c r="O978"/>
  <c r="O979"/>
  <c r="O980"/>
  <c r="O981"/>
  <c r="O982"/>
  <c r="O983"/>
  <c r="O984"/>
  <c r="O985"/>
  <c r="O986"/>
  <c r="O987"/>
  <c r="O988"/>
  <c r="O989"/>
  <c r="O990"/>
  <c r="O991"/>
  <c r="O992"/>
  <c r="O993"/>
  <c r="O994"/>
  <c r="O995"/>
  <c r="O996"/>
  <c r="O997"/>
  <c r="O998"/>
  <c r="O999"/>
  <c r="O1000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120"/>
  <c r="O121"/>
  <c r="O122"/>
  <c r="O123"/>
  <c r="O124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57"/>
  <c r="O58"/>
  <c r="O59"/>
  <c r="O60"/>
  <c r="O61"/>
  <c r="O62"/>
  <c r="O63"/>
  <c r="O64"/>
  <c r="O65"/>
  <c r="O66"/>
  <c r="O67"/>
  <c r="O68"/>
  <c r="O69"/>
  <c r="O70"/>
  <c r="O44"/>
  <c r="O45"/>
  <c r="O46"/>
  <c r="O47"/>
  <c r="O48"/>
  <c r="O49"/>
  <c r="O50"/>
  <c r="O51"/>
  <c r="O52"/>
  <c r="O53"/>
  <c r="O54"/>
  <c r="O55"/>
  <c r="O56"/>
  <c r="O28"/>
  <c r="O29"/>
  <c r="O30"/>
  <c r="O31"/>
  <c r="O32"/>
  <c r="O33"/>
  <c r="O34"/>
  <c r="O35"/>
  <c r="O36"/>
  <c r="O37"/>
  <c r="O38"/>
  <c r="O39"/>
  <c r="O40"/>
  <c r="O41"/>
  <c r="O42"/>
  <c r="O43"/>
  <c r="O26"/>
  <c r="O27"/>
  <c r="O24"/>
  <c r="O25"/>
  <c r="O6"/>
  <c r="O20"/>
  <c r="O23"/>
  <c r="O11"/>
  <c r="O14"/>
  <c r="O21"/>
  <c r="O12"/>
  <c r="O13"/>
  <c r="O22"/>
  <c r="O15"/>
  <c r="O18"/>
  <c r="O8"/>
  <c r="O4"/>
  <c r="O16"/>
  <c r="O17"/>
  <c r="O3"/>
  <c r="O7"/>
  <c r="O10"/>
  <c r="O9"/>
  <c r="O5"/>
  <c r="O19"/>
  <c r="O19" i="8"/>
  <c r="V19" s="1"/>
  <c r="U107" i="1"/>
  <c r="V107" s="1"/>
  <c r="X107"/>
  <c r="AD107" s="1"/>
  <c r="AC107"/>
  <c r="AG107"/>
  <c r="AH107"/>
  <c r="J107"/>
  <c r="J9"/>
  <c r="J18"/>
  <c r="X18"/>
  <c r="AD18" s="1"/>
  <c r="U18"/>
  <c r="V18" s="1"/>
  <c r="AC18"/>
  <c r="AG18"/>
  <c r="AH18"/>
  <c r="AH6"/>
  <c r="AH7"/>
  <c r="AH8"/>
  <c r="AH9"/>
  <c r="AH10"/>
  <c r="AH12"/>
  <c r="AH13"/>
  <c r="AH14"/>
  <c r="AH15"/>
  <c r="AH16"/>
  <c r="AH19"/>
  <c r="AH20"/>
  <c r="AH21"/>
  <c r="AH23"/>
  <c r="AH25"/>
  <c r="AH26"/>
  <c r="AH28"/>
  <c r="AH29"/>
  <c r="AH30"/>
  <c r="AH31"/>
  <c r="AH32"/>
  <c r="AH33"/>
  <c r="AH34"/>
  <c r="AH35"/>
  <c r="AH36"/>
  <c r="AH37"/>
  <c r="AH38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59"/>
  <c r="AH60"/>
  <c r="AH61"/>
  <c r="AH62"/>
  <c r="AH63"/>
  <c r="AH64"/>
  <c r="AH65"/>
  <c r="AH66"/>
  <c r="AH67"/>
  <c r="AH68"/>
  <c r="AH69"/>
  <c r="AH70"/>
  <c r="AH71"/>
  <c r="AH72"/>
  <c r="AH73"/>
  <c r="AH74"/>
  <c r="AH75"/>
  <c r="AH76"/>
  <c r="AH77"/>
  <c r="AH78"/>
  <c r="AH79"/>
  <c r="AH80"/>
  <c r="AH81"/>
  <c r="AH82"/>
  <c r="AH83"/>
  <c r="AH86"/>
  <c r="AH87"/>
  <c r="AH88"/>
  <c r="AH89"/>
  <c r="AH90"/>
  <c r="AH91"/>
  <c r="AH93"/>
  <c r="AH94"/>
  <c r="AH95"/>
  <c r="AH96"/>
  <c r="AH97"/>
  <c r="AH99"/>
  <c r="AH100"/>
  <c r="AH101"/>
  <c r="AH104"/>
  <c r="AH105"/>
  <c r="AH106"/>
  <c r="AH108"/>
  <c r="AH109"/>
  <c r="AH110"/>
  <c r="AH111"/>
  <c r="AH112"/>
  <c r="AH113"/>
  <c r="AH114"/>
  <c r="AH115"/>
  <c r="AH116"/>
  <c r="AH118"/>
  <c r="AH119"/>
  <c r="AH120"/>
  <c r="U51"/>
  <c r="V51" s="1"/>
  <c r="W51"/>
  <c r="Y51" s="1"/>
  <c r="AC51"/>
  <c r="AG51"/>
  <c r="J51"/>
  <c r="U50"/>
  <c r="V50" s="1"/>
  <c r="AC50"/>
  <c r="AG50"/>
  <c r="J50"/>
  <c r="U114"/>
  <c r="V114" s="1"/>
  <c r="AC114"/>
  <c r="AG114"/>
  <c r="J114"/>
  <c r="U49"/>
  <c r="V49" s="1"/>
  <c r="AC49"/>
  <c r="AG49"/>
  <c r="J49"/>
  <c r="U48"/>
  <c r="V48" s="1"/>
  <c r="W48"/>
  <c r="Y48" s="1"/>
  <c r="AC48"/>
  <c r="AG48"/>
  <c r="J48"/>
  <c r="U111"/>
  <c r="V111" s="1"/>
  <c r="AC111"/>
  <c r="AG111"/>
  <c r="J111"/>
  <c r="U8"/>
  <c r="V8" s="1"/>
  <c r="AC8"/>
  <c r="AG8"/>
  <c r="J8"/>
  <c r="U7"/>
  <c r="V7" s="1"/>
  <c r="AC7"/>
  <c r="AG7"/>
  <c r="J7"/>
  <c r="U119"/>
  <c r="V119" s="1"/>
  <c r="W119"/>
  <c r="Y119" s="1"/>
  <c r="AC119"/>
  <c r="AG119"/>
  <c r="J119"/>
  <c r="U113"/>
  <c r="V113" s="1"/>
  <c r="AC113"/>
  <c r="AG113"/>
  <c r="J113"/>
  <c r="U112"/>
  <c r="V112" s="1"/>
  <c r="AC112"/>
  <c r="AG112"/>
  <c r="J112"/>
  <c r="U109"/>
  <c r="V109" s="1"/>
  <c r="AC109"/>
  <c r="AG109"/>
  <c r="J109"/>
  <c r="U47"/>
  <c r="V47" s="1"/>
  <c r="W47"/>
  <c r="Y47" s="1"/>
  <c r="AC47"/>
  <c r="AG47"/>
  <c r="J47"/>
  <c r="U46"/>
  <c r="V46" s="1"/>
  <c r="AC46"/>
  <c r="AG46"/>
  <c r="J46"/>
  <c r="U45"/>
  <c r="V45" s="1"/>
  <c r="AC45"/>
  <c r="AG45"/>
  <c r="J45"/>
  <c r="U44"/>
  <c r="V44" s="1"/>
  <c r="AC44"/>
  <c r="AG44"/>
  <c r="J44"/>
  <c r="U43"/>
  <c r="V43" s="1"/>
  <c r="W43"/>
  <c r="Y43" s="1"/>
  <c r="AC43"/>
  <c r="AG43"/>
  <c r="J43"/>
  <c r="U91"/>
  <c r="V91" s="1"/>
  <c r="AC91"/>
  <c r="AG91"/>
  <c r="J91"/>
  <c r="U90"/>
  <c r="V90" s="1"/>
  <c r="AC90"/>
  <c r="AG90"/>
  <c r="J90"/>
  <c r="U42"/>
  <c r="V42" s="1"/>
  <c r="W42"/>
  <c r="Y42" s="1"/>
  <c r="AC42"/>
  <c r="AG42"/>
  <c r="J42"/>
  <c r="U89"/>
  <c r="V89" s="1"/>
  <c r="AC89"/>
  <c r="AG89"/>
  <c r="J89"/>
  <c r="U41"/>
  <c r="V41" s="1"/>
  <c r="AC41"/>
  <c r="AG41"/>
  <c r="J41"/>
  <c r="U88"/>
  <c r="V88" s="1"/>
  <c r="AC88"/>
  <c r="AG88"/>
  <c r="J88"/>
  <c r="J6"/>
  <c r="U6"/>
  <c r="V6" s="1"/>
  <c r="AC6"/>
  <c r="AG6"/>
  <c r="U40"/>
  <c r="V40" s="1"/>
  <c r="AC40"/>
  <c r="AG40"/>
  <c r="AI40" s="1"/>
  <c r="J40"/>
  <c r="U116"/>
  <c r="V116" s="1"/>
  <c r="AC116"/>
  <c r="AG116"/>
  <c r="J116"/>
  <c r="U115"/>
  <c r="V115" s="1"/>
  <c r="X115"/>
  <c r="AD115" s="1"/>
  <c r="AC115"/>
  <c r="AG115"/>
  <c r="J115"/>
  <c r="U87"/>
  <c r="V87" s="1"/>
  <c r="AC87"/>
  <c r="AG87"/>
  <c r="J87"/>
  <c r="U86"/>
  <c r="V86" s="1"/>
  <c r="AC86"/>
  <c r="AG86"/>
  <c r="J86"/>
  <c r="U110"/>
  <c r="V110" s="1"/>
  <c r="AC110"/>
  <c r="AG110"/>
  <c r="J110"/>
  <c r="U72"/>
  <c r="V72" s="1"/>
  <c r="W72"/>
  <c r="Y72" s="1"/>
  <c r="AC72"/>
  <c r="AG72"/>
  <c r="J72"/>
  <c r="U59"/>
  <c r="V59" s="1"/>
  <c r="AC59"/>
  <c r="AG59"/>
  <c r="J59"/>
  <c r="U28"/>
  <c r="V28" s="1"/>
  <c r="AC28"/>
  <c r="AG28"/>
  <c r="J28"/>
  <c r="O10" i="8"/>
  <c r="V10" s="1"/>
  <c r="O11"/>
  <c r="V11" s="1"/>
  <c r="O12"/>
  <c r="V12" s="1"/>
  <c r="U711" l="1"/>
  <c r="U729"/>
  <c r="U761"/>
  <c r="U762"/>
  <c r="U771"/>
  <c r="U713"/>
  <c r="U739"/>
  <c r="U737"/>
  <c r="U769"/>
  <c r="U779"/>
  <c r="U733"/>
  <c r="U796"/>
  <c r="U787"/>
  <c r="U765"/>
  <c r="U776"/>
  <c r="U800"/>
  <c r="U759"/>
  <c r="U731"/>
  <c r="U802"/>
  <c r="U749"/>
  <c r="U773"/>
  <c r="U715"/>
  <c r="U727"/>
  <c r="U778"/>
  <c r="U789"/>
  <c r="U726"/>
  <c r="U717"/>
  <c r="U770"/>
  <c r="U795"/>
  <c r="U710"/>
  <c r="U716"/>
  <c r="U741"/>
  <c r="U735"/>
  <c r="U760"/>
  <c r="U764"/>
  <c r="U763"/>
  <c r="U777"/>
  <c r="U781"/>
  <c r="U775"/>
  <c r="U797"/>
  <c r="U791"/>
  <c r="U804"/>
  <c r="U798"/>
  <c r="U766"/>
  <c r="U747"/>
  <c r="U757"/>
  <c r="U811"/>
  <c r="Y745"/>
  <c r="Y720"/>
  <c r="Y770"/>
  <c r="Y804"/>
  <c r="Y797"/>
  <c r="Y792"/>
  <c r="Y760"/>
  <c r="Y740"/>
  <c r="Y715"/>
  <c r="Y716"/>
  <c r="Y713"/>
  <c r="Y813"/>
  <c r="Y743"/>
  <c r="Y725"/>
  <c r="Y766"/>
  <c r="Y757"/>
  <c r="Y801"/>
  <c r="Y799"/>
  <c r="Y798"/>
  <c r="Y795"/>
  <c r="Y779"/>
  <c r="Y775"/>
  <c r="Y781"/>
  <c r="Y763"/>
  <c r="Y764"/>
  <c r="Y762"/>
  <c r="Y741"/>
  <c r="Y735"/>
  <c r="Y734"/>
  <c r="Y732"/>
  <c r="Y730"/>
  <c r="Y728"/>
  <c r="Y726"/>
  <c r="Y717"/>
  <c r="Y773"/>
  <c r="Y771"/>
  <c r="Y749"/>
  <c r="Y756"/>
  <c r="Y800"/>
  <c r="Y794"/>
  <c r="Y765"/>
  <c r="Y739"/>
  <c r="Y738"/>
  <c r="Y711"/>
  <c r="Y714"/>
  <c r="Y710"/>
  <c r="Y719"/>
  <c r="Y746"/>
  <c r="Y769"/>
  <c r="Y803"/>
  <c r="Y802"/>
  <c r="Y805"/>
  <c r="Y796"/>
  <c r="Y790"/>
  <c r="Y780"/>
  <c r="Y778"/>
  <c r="Y776"/>
  <c r="Y774"/>
  <c r="Y761"/>
  <c r="Y758"/>
  <c r="Y737"/>
  <c r="Y736"/>
  <c r="Y731"/>
  <c r="Y729"/>
  <c r="Y733"/>
  <c r="Y712"/>
  <c r="U714"/>
  <c r="U712"/>
  <c r="U730"/>
  <c r="U732"/>
  <c r="U734"/>
  <c r="U738"/>
  <c r="U736"/>
  <c r="U774"/>
  <c r="U780"/>
  <c r="U794"/>
  <c r="U720"/>
  <c r="U745"/>
  <c r="U809"/>
  <c r="X809"/>
  <c r="X789"/>
  <c r="U748"/>
  <c r="X748"/>
  <c r="U744"/>
  <c r="X744"/>
  <c r="X747"/>
  <c r="U768"/>
  <c r="X768"/>
  <c r="U767"/>
  <c r="X767"/>
  <c r="U752"/>
  <c r="X752"/>
  <c r="X793"/>
  <c r="X791"/>
  <c r="X790"/>
  <c r="X777"/>
  <c r="X759"/>
  <c r="X758"/>
  <c r="X727"/>
  <c r="X728"/>
  <c r="U808"/>
  <c r="X808"/>
  <c r="X811"/>
  <c r="U807"/>
  <c r="X807"/>
  <c r="U783"/>
  <c r="X783"/>
  <c r="X787"/>
  <c r="U721"/>
  <c r="X721"/>
  <c r="X756"/>
  <c r="U724"/>
  <c r="X724"/>
  <c r="U755"/>
  <c r="X755"/>
  <c r="U793"/>
  <c r="U801"/>
  <c r="U805"/>
  <c r="U803"/>
  <c r="U799"/>
  <c r="U719"/>
  <c r="U725"/>
  <c r="U743"/>
  <c r="U746"/>
  <c r="U813"/>
  <c r="AI90" i="1"/>
  <c r="AM98"/>
  <c r="AN98" s="1"/>
  <c r="Q38" i="8"/>
  <c r="Q40" s="1"/>
  <c r="Q43" s="1"/>
  <c r="R38"/>
  <c r="Q70"/>
  <c r="Q72" s="1"/>
  <c r="Q75" s="1"/>
  <c r="R70"/>
  <c r="N102"/>
  <c r="L108" s="1"/>
  <c r="R102"/>
  <c r="N134"/>
  <c r="L140" s="1"/>
  <c r="R134"/>
  <c r="N166"/>
  <c r="L166" s="1"/>
  <c r="R166"/>
  <c r="N198"/>
  <c r="L204" s="1"/>
  <c r="R198"/>
  <c r="Q230"/>
  <c r="Q232" s="1"/>
  <c r="Q235" s="1"/>
  <c r="R230"/>
  <c r="Q326"/>
  <c r="Q329" s="1"/>
  <c r="Q332" s="1"/>
  <c r="R326"/>
  <c r="N390"/>
  <c r="L390" s="1"/>
  <c r="R390"/>
  <c r="Q454"/>
  <c r="Q456" s="1"/>
  <c r="Q459" s="1"/>
  <c r="R454"/>
  <c r="N486"/>
  <c r="L492" s="1"/>
  <c r="R486"/>
  <c r="Q518"/>
  <c r="Q520" s="1"/>
  <c r="Q523" s="1"/>
  <c r="R518"/>
  <c r="Q94"/>
  <c r="Q95" s="1"/>
  <c r="Q98" s="1"/>
  <c r="Q101" s="1"/>
  <c r="R94"/>
  <c r="Q158"/>
  <c r="Q161" s="1"/>
  <c r="Q164" s="1"/>
  <c r="R158"/>
  <c r="Q190"/>
  <c r="Q192" s="1"/>
  <c r="Q195" s="1"/>
  <c r="R190"/>
  <c r="Q222"/>
  <c r="Q223" s="1"/>
  <c r="Q226" s="1"/>
  <c r="Q229" s="1"/>
  <c r="R222"/>
  <c r="N254"/>
  <c r="L254" s="1"/>
  <c r="R254"/>
  <c r="Q286"/>
  <c r="Q288" s="1"/>
  <c r="Q291" s="1"/>
  <c r="R286"/>
  <c r="N318"/>
  <c r="L318" s="1"/>
  <c r="R318"/>
  <c r="N350"/>
  <c r="L356" s="1"/>
  <c r="R350"/>
  <c r="N446"/>
  <c r="L452" s="1"/>
  <c r="R446"/>
  <c r="R447" s="1"/>
  <c r="R450" s="1"/>
  <c r="R453" s="1"/>
  <c r="Q478"/>
  <c r="Q480" s="1"/>
  <c r="Q483" s="1"/>
  <c r="R478"/>
  <c r="N278"/>
  <c r="L284" s="1"/>
  <c r="R278"/>
  <c r="N310"/>
  <c r="L310" s="1"/>
  <c r="R310"/>
  <c r="Q342"/>
  <c r="Q344" s="1"/>
  <c r="Q347" s="1"/>
  <c r="R342"/>
  <c r="Q438"/>
  <c r="Q441" s="1"/>
  <c r="Q444" s="1"/>
  <c r="R438"/>
  <c r="Q502"/>
  <c r="Q504" s="1"/>
  <c r="Q507" s="1"/>
  <c r="R502"/>
  <c r="R504" s="1"/>
  <c r="R507" s="1"/>
  <c r="Q46"/>
  <c r="Q48" s="1"/>
  <c r="Q51" s="1"/>
  <c r="R46"/>
  <c r="Q110"/>
  <c r="Q112" s="1"/>
  <c r="Q115" s="1"/>
  <c r="R110"/>
  <c r="Q142"/>
  <c r="Q144" s="1"/>
  <c r="Q147" s="1"/>
  <c r="R142"/>
  <c r="R144" s="1"/>
  <c r="R147" s="1"/>
  <c r="Q206"/>
  <c r="Q208" s="1"/>
  <c r="Q211" s="1"/>
  <c r="R206"/>
  <c r="R209" s="1"/>
  <c r="R212" s="1"/>
  <c r="Q238"/>
  <c r="Q240" s="1"/>
  <c r="Q243" s="1"/>
  <c r="R238"/>
  <c r="N302"/>
  <c r="L308" s="1"/>
  <c r="R302"/>
  <c r="R305" s="1"/>
  <c r="R308" s="1"/>
  <c r="Q334"/>
  <c r="Q335" s="1"/>
  <c r="Q338" s="1"/>
  <c r="Q341" s="1"/>
  <c r="R334"/>
  <c r="R336" s="1"/>
  <c r="R339" s="1"/>
  <c r="Q366"/>
  <c r="Q367" s="1"/>
  <c r="Q370" s="1"/>
  <c r="Q373" s="1"/>
  <c r="R366"/>
  <c r="Q430"/>
  <c r="Q432" s="1"/>
  <c r="Q435" s="1"/>
  <c r="R430"/>
  <c r="N462"/>
  <c r="L468" s="1"/>
  <c r="R462"/>
  <c r="R465" s="1"/>
  <c r="R468" s="1"/>
  <c r="Q494"/>
  <c r="Q496" s="1"/>
  <c r="Q499" s="1"/>
  <c r="R494"/>
  <c r="R496" s="1"/>
  <c r="R499" s="1"/>
  <c r="AI44" i="1"/>
  <c r="AI107"/>
  <c r="AI45"/>
  <c r="R527" i="8"/>
  <c r="R530" s="1"/>
  <c r="R533" s="1"/>
  <c r="R512"/>
  <c r="R515" s="1"/>
  <c r="P363" i="13"/>
  <c r="AI48" i="1"/>
  <c r="P466" i="13"/>
  <c r="AE107" i="1"/>
  <c r="AF107" s="1"/>
  <c r="AK107" s="1"/>
  <c r="P600" i="13"/>
  <c r="P479"/>
  <c r="P467"/>
  <c r="W59" i="1"/>
  <c r="Y59" s="1"/>
  <c r="AB59" s="1"/>
  <c r="AJ59" s="1"/>
  <c r="W87"/>
  <c r="Y87" s="1"/>
  <c r="AB87" s="1"/>
  <c r="AJ87" s="1"/>
  <c r="W40"/>
  <c r="Y40" s="1"/>
  <c r="W6"/>
  <c r="Y6" s="1"/>
  <c r="AB6" s="1"/>
  <c r="AJ6" s="1"/>
  <c r="W89"/>
  <c r="Y89" s="1"/>
  <c r="AB89" s="1"/>
  <c r="AJ89" s="1"/>
  <c r="W91"/>
  <c r="Y91" s="1"/>
  <c r="AB91" s="1"/>
  <c r="AJ91" s="1"/>
  <c r="W46"/>
  <c r="Y46" s="1"/>
  <c r="W113"/>
  <c r="Y113" s="1"/>
  <c r="AB113" s="1"/>
  <c r="AJ113" s="1"/>
  <c r="W111"/>
  <c r="Y111" s="1"/>
  <c r="AB111" s="1"/>
  <c r="AJ111" s="1"/>
  <c r="W50"/>
  <c r="Y50" s="1"/>
  <c r="AB50" s="1"/>
  <c r="AJ50" s="1"/>
  <c r="W28"/>
  <c r="Y28" s="1"/>
  <c r="AB28" s="1"/>
  <c r="AJ28" s="1"/>
  <c r="W86"/>
  <c r="Y86" s="1"/>
  <c r="AA86" s="1"/>
  <c r="W116"/>
  <c r="Y116" s="1"/>
  <c r="AB116" s="1"/>
  <c r="AJ116" s="1"/>
  <c r="W41"/>
  <c r="Y41" s="1"/>
  <c r="AA41" s="1"/>
  <c r="W90"/>
  <c r="Y90" s="1"/>
  <c r="AA90" s="1"/>
  <c r="W45"/>
  <c r="Y45" s="1"/>
  <c r="AB45" s="1"/>
  <c r="AJ45" s="1"/>
  <c r="W112"/>
  <c r="Y112" s="1"/>
  <c r="AB112" s="1"/>
  <c r="AJ112" s="1"/>
  <c r="W8"/>
  <c r="Y8" s="1"/>
  <c r="W114"/>
  <c r="Y114" s="1"/>
  <c r="AA114" s="1"/>
  <c r="W18"/>
  <c r="Y18" s="1"/>
  <c r="AB18" s="1"/>
  <c r="AJ18" s="1"/>
  <c r="W110"/>
  <c r="Y110" s="1"/>
  <c r="AB110" s="1"/>
  <c r="AJ110" s="1"/>
  <c r="W115"/>
  <c r="Y115" s="1"/>
  <c r="AA115" s="1"/>
  <c r="W88"/>
  <c r="Y88" s="1"/>
  <c r="AB88" s="1"/>
  <c r="AJ88" s="1"/>
  <c r="W44"/>
  <c r="Y44" s="1"/>
  <c r="AB44" s="1"/>
  <c r="AJ44" s="1"/>
  <c r="W109"/>
  <c r="Y109" s="1"/>
  <c r="AB109" s="1"/>
  <c r="AJ109" s="1"/>
  <c r="W7"/>
  <c r="Y7" s="1"/>
  <c r="AB7" s="1"/>
  <c r="AJ7" s="1"/>
  <c r="W49"/>
  <c r="Y49" s="1"/>
  <c r="AB49" s="1"/>
  <c r="AJ49" s="1"/>
  <c r="P757" i="13"/>
  <c r="P810"/>
  <c r="P762"/>
  <c r="P259"/>
  <c r="Q486" i="8"/>
  <c r="Q488" s="1"/>
  <c r="Q491" s="1"/>
  <c r="N534"/>
  <c r="L540" s="1"/>
  <c r="Q462"/>
  <c r="Q464" s="1"/>
  <c r="Q467" s="1"/>
  <c r="N478"/>
  <c r="L478" s="1"/>
  <c r="N542"/>
  <c r="L548" s="1"/>
  <c r="R399"/>
  <c r="R402" s="1"/>
  <c r="R405" s="1"/>
  <c r="R425"/>
  <c r="R428" s="1"/>
  <c r="R384"/>
  <c r="R387" s="1"/>
  <c r="R415"/>
  <c r="R418" s="1"/>
  <c r="R421" s="1"/>
  <c r="R471"/>
  <c r="R474" s="1"/>
  <c r="R477" s="1"/>
  <c r="R376"/>
  <c r="R379" s="1"/>
  <c r="R409"/>
  <c r="R412" s="1"/>
  <c r="R455"/>
  <c r="R458" s="1"/>
  <c r="R461" s="1"/>
  <c r="R487"/>
  <c r="R490" s="1"/>
  <c r="R493" s="1"/>
  <c r="Q446"/>
  <c r="Q448" s="1"/>
  <c r="Q451" s="1"/>
  <c r="N470"/>
  <c r="L476" s="1"/>
  <c r="N494"/>
  <c r="L494" s="1"/>
  <c r="N502"/>
  <c r="L502" s="1"/>
  <c r="N510"/>
  <c r="L516" s="1"/>
  <c r="N526"/>
  <c r="L532" s="1"/>
  <c r="Q534"/>
  <c r="Q536" s="1"/>
  <c r="Q539" s="1"/>
  <c r="Q542"/>
  <c r="Q544" s="1"/>
  <c r="Q547" s="1"/>
  <c r="N454"/>
  <c r="L460" s="1"/>
  <c r="Q470"/>
  <c r="Q472" s="1"/>
  <c r="Q475" s="1"/>
  <c r="Q510"/>
  <c r="Q512" s="1"/>
  <c r="Q515" s="1"/>
  <c r="Q526"/>
  <c r="Q528" s="1"/>
  <c r="Q531" s="1"/>
  <c r="R544"/>
  <c r="R547" s="1"/>
  <c r="R545"/>
  <c r="R548" s="1"/>
  <c r="R543"/>
  <c r="R546" s="1"/>
  <c r="R549" s="1"/>
  <c r="R536"/>
  <c r="R539" s="1"/>
  <c r="R537"/>
  <c r="R540" s="1"/>
  <c r="R535"/>
  <c r="R538" s="1"/>
  <c r="R541" s="1"/>
  <c r="R528"/>
  <c r="R531" s="1"/>
  <c r="N518"/>
  <c r="P781" i="13"/>
  <c r="P763"/>
  <c r="P749"/>
  <c r="P470"/>
  <c r="P299"/>
  <c r="P291"/>
  <c r="P606"/>
  <c r="P503"/>
  <c r="P292"/>
  <c r="Q318" i="8"/>
  <c r="Q320" s="1"/>
  <c r="Q323" s="1"/>
  <c r="N342"/>
  <c r="L348" s="1"/>
  <c r="Q278"/>
  <c r="Q280" s="1"/>
  <c r="Q283" s="1"/>
  <c r="N406"/>
  <c r="L412" s="1"/>
  <c r="R127"/>
  <c r="R130" s="1"/>
  <c r="R133" s="1"/>
  <c r="R183"/>
  <c r="R186" s="1"/>
  <c r="R189" s="1"/>
  <c r="R65"/>
  <c r="R68" s="1"/>
  <c r="R88"/>
  <c r="R91" s="1"/>
  <c r="R119"/>
  <c r="R122" s="1"/>
  <c r="R125" s="1"/>
  <c r="R153"/>
  <c r="R156" s="1"/>
  <c r="R55"/>
  <c r="R58" s="1"/>
  <c r="R61" s="1"/>
  <c r="Q166"/>
  <c r="Q168" s="1"/>
  <c r="Q171" s="1"/>
  <c r="N190"/>
  <c r="L190" s="1"/>
  <c r="N206"/>
  <c r="L212" s="1"/>
  <c r="Q310"/>
  <c r="Q312" s="1"/>
  <c r="Q315" s="1"/>
  <c r="Q406"/>
  <c r="Q408" s="1"/>
  <c r="Q411" s="1"/>
  <c r="N142"/>
  <c r="L148" s="1"/>
  <c r="N222"/>
  <c r="L222" s="1"/>
  <c r="R249"/>
  <c r="R252" s="1"/>
  <c r="R272"/>
  <c r="R275" s="1"/>
  <c r="N374"/>
  <c r="L380" s="1"/>
  <c r="N110"/>
  <c r="L116" s="1"/>
  <c r="R175"/>
  <c r="R178" s="1"/>
  <c r="R181" s="1"/>
  <c r="N46"/>
  <c r="L46" s="1"/>
  <c r="N62"/>
  <c r="L68" s="1"/>
  <c r="R79"/>
  <c r="R82" s="1"/>
  <c r="R85" s="1"/>
  <c r="R105"/>
  <c r="R108" s="1"/>
  <c r="R135"/>
  <c r="R138" s="1"/>
  <c r="R141" s="1"/>
  <c r="R167"/>
  <c r="R170" s="1"/>
  <c r="R173" s="1"/>
  <c r="Q174"/>
  <c r="Q176" s="1"/>
  <c r="Q179" s="1"/>
  <c r="R201"/>
  <c r="R204" s="1"/>
  <c r="R233"/>
  <c r="R236" s="1"/>
  <c r="Q246"/>
  <c r="Q248" s="1"/>
  <c r="Q251" s="1"/>
  <c r="N270"/>
  <c r="L276" s="1"/>
  <c r="R288"/>
  <c r="R291" s="1"/>
  <c r="R312"/>
  <c r="R315" s="1"/>
  <c r="R320"/>
  <c r="R323" s="1"/>
  <c r="R343"/>
  <c r="R346" s="1"/>
  <c r="R349" s="1"/>
  <c r="N438"/>
  <c r="L438" s="1"/>
  <c r="R353"/>
  <c r="R356" s="1"/>
  <c r="Q414"/>
  <c r="Q416" s="1"/>
  <c r="Q419" s="1"/>
  <c r="N54"/>
  <c r="L60" s="1"/>
  <c r="R71"/>
  <c r="R74" s="1"/>
  <c r="R77" s="1"/>
  <c r="N86"/>
  <c r="L92" s="1"/>
  <c r="R112"/>
  <c r="R115" s="1"/>
  <c r="Q118"/>
  <c r="Q120" s="1"/>
  <c r="Q123" s="1"/>
  <c r="Q150"/>
  <c r="Q152" s="1"/>
  <c r="Q155" s="1"/>
  <c r="R265"/>
  <c r="R268" s="1"/>
  <c r="R295"/>
  <c r="R298" s="1"/>
  <c r="R301" s="1"/>
  <c r="N326"/>
  <c r="L326" s="1"/>
  <c r="R359"/>
  <c r="R362" s="1"/>
  <c r="R365" s="1"/>
  <c r="Q374"/>
  <c r="Q376" s="1"/>
  <c r="Q379" s="1"/>
  <c r="N414"/>
  <c r="L420" s="1"/>
  <c r="N430"/>
  <c r="L430" s="1"/>
  <c r="Q62"/>
  <c r="Q64" s="1"/>
  <c r="Q67" s="1"/>
  <c r="R217"/>
  <c r="R220" s="1"/>
  <c r="R280"/>
  <c r="R283" s="1"/>
  <c r="Q350"/>
  <c r="Q352" s="1"/>
  <c r="Q355" s="1"/>
  <c r="R256"/>
  <c r="R259" s="1"/>
  <c r="Q358"/>
  <c r="Q360" s="1"/>
  <c r="Q363" s="1"/>
  <c r="Q382"/>
  <c r="Q384" s="1"/>
  <c r="Q387" s="1"/>
  <c r="R392"/>
  <c r="R395" s="1"/>
  <c r="Q422"/>
  <c r="Q424" s="1"/>
  <c r="Q427" s="1"/>
  <c r="R48"/>
  <c r="R51" s="1"/>
  <c r="N70"/>
  <c r="L76" s="1"/>
  <c r="Q78"/>
  <c r="Q80" s="1"/>
  <c r="Q83" s="1"/>
  <c r="N118"/>
  <c r="L124" s="1"/>
  <c r="Q126"/>
  <c r="Q128" s="1"/>
  <c r="Q131" s="1"/>
  <c r="N150"/>
  <c r="L156" s="1"/>
  <c r="N174"/>
  <c r="L180" s="1"/>
  <c r="Q182"/>
  <c r="Q184" s="1"/>
  <c r="Q187" s="1"/>
  <c r="R192"/>
  <c r="R195" s="1"/>
  <c r="Q214"/>
  <c r="Q216" s="1"/>
  <c r="Q219" s="1"/>
  <c r="N230"/>
  <c r="L236" s="1"/>
  <c r="Q254"/>
  <c r="Q256" s="1"/>
  <c r="Q259" s="1"/>
  <c r="Q262"/>
  <c r="Q264" s="1"/>
  <c r="Q267" s="1"/>
  <c r="N286"/>
  <c r="L292" s="1"/>
  <c r="Q294"/>
  <c r="Q296" s="1"/>
  <c r="Q299" s="1"/>
  <c r="N358"/>
  <c r="L364" s="1"/>
  <c r="N382"/>
  <c r="L388" s="1"/>
  <c r="Q390"/>
  <c r="Q392" s="1"/>
  <c r="Q395" s="1"/>
  <c r="Q398"/>
  <c r="Q400" s="1"/>
  <c r="Q403" s="1"/>
  <c r="N422"/>
  <c r="L428" s="1"/>
  <c r="Q54"/>
  <c r="Q56" s="1"/>
  <c r="Q59" s="1"/>
  <c r="N78"/>
  <c r="L84" s="1"/>
  <c r="Q86"/>
  <c r="Q88" s="1"/>
  <c r="Q91" s="1"/>
  <c r="Q102"/>
  <c r="Q104" s="1"/>
  <c r="Q107" s="1"/>
  <c r="N126"/>
  <c r="L132" s="1"/>
  <c r="Q134"/>
  <c r="Q136" s="1"/>
  <c r="Q139" s="1"/>
  <c r="N158"/>
  <c r="L158" s="1"/>
  <c r="N182"/>
  <c r="L188" s="1"/>
  <c r="Q198"/>
  <c r="Q200" s="1"/>
  <c r="Q203" s="1"/>
  <c r="N238"/>
  <c r="L238" s="1"/>
  <c r="N262"/>
  <c r="L268" s="1"/>
  <c r="Q270"/>
  <c r="Q272" s="1"/>
  <c r="Q275" s="1"/>
  <c r="N294"/>
  <c r="L300" s="1"/>
  <c r="Q302"/>
  <c r="Q304" s="1"/>
  <c r="Q307" s="1"/>
  <c r="N334"/>
  <c r="L334" s="1"/>
  <c r="N366"/>
  <c r="L366" s="1"/>
  <c r="N398"/>
  <c r="L404" s="1"/>
  <c r="N246"/>
  <c r="N214"/>
  <c r="N94"/>
  <c r="P926" i="13"/>
  <c r="P902"/>
  <c r="P890"/>
  <c r="P192"/>
  <c r="P180"/>
  <c r="P176"/>
  <c r="P878"/>
  <c r="P613"/>
  <c r="P601"/>
  <c r="P380"/>
  <c r="P378"/>
  <c r="P374"/>
  <c r="P372"/>
  <c r="P370"/>
  <c r="P364"/>
  <c r="P630"/>
  <c r="R41" i="8"/>
  <c r="R44" s="1"/>
  <c r="P181" i="13"/>
  <c r="P324"/>
  <c r="P681"/>
  <c r="P938"/>
  <c r="P710"/>
  <c r="P953"/>
  <c r="P933"/>
  <c r="P554"/>
  <c r="N38" i="8"/>
  <c r="L43" s="1"/>
  <c r="P128" i="13"/>
  <c r="P913"/>
  <c r="P725"/>
  <c r="P395"/>
  <c r="P849"/>
  <c r="P829"/>
  <c r="P197"/>
  <c r="P160"/>
  <c r="P148"/>
  <c r="P144"/>
  <c r="P136"/>
  <c r="P134"/>
  <c r="P862"/>
  <c r="P858"/>
  <c r="P850"/>
  <c r="P826"/>
  <c r="P789"/>
  <c r="P732"/>
  <c r="P730"/>
  <c r="P728"/>
  <c r="P726"/>
  <c r="P653"/>
  <c r="P580"/>
  <c r="P566"/>
  <c r="P399"/>
  <c r="P338"/>
  <c r="P336"/>
  <c r="P215"/>
  <c r="P149"/>
  <c r="P911"/>
  <c r="P865"/>
  <c r="P863"/>
  <c r="P782"/>
  <c r="P664"/>
  <c r="P414"/>
  <c r="P410"/>
  <c r="P398"/>
  <c r="P331"/>
  <c r="P327"/>
  <c r="P325"/>
  <c r="P214"/>
  <c r="P212"/>
  <c r="P210"/>
  <c r="P206"/>
  <c r="P9"/>
  <c r="P17"/>
  <c r="P18"/>
  <c r="P12"/>
  <c r="P23"/>
  <c r="P25"/>
  <c r="P43"/>
  <c r="P39"/>
  <c r="P35"/>
  <c r="P31"/>
  <c r="P56"/>
  <c r="P52"/>
  <c r="P48"/>
  <c r="P44"/>
  <c r="P67"/>
  <c r="P63"/>
  <c r="P59"/>
  <c r="P87"/>
  <c r="P83"/>
  <c r="P79"/>
  <c r="P75"/>
  <c r="P71"/>
  <c r="P116"/>
  <c r="P112"/>
  <c r="P108"/>
  <c r="P104"/>
  <c r="P100"/>
  <c r="P96"/>
  <c r="P92"/>
  <c r="P168"/>
  <c r="P166"/>
  <c r="P127"/>
  <c r="P989"/>
  <c r="P981"/>
  <c r="P977"/>
  <c r="P713"/>
  <c r="P678"/>
  <c r="P535"/>
  <c r="P527"/>
  <c r="P519"/>
  <c r="P505"/>
  <c r="P430"/>
  <c r="P426"/>
  <c r="P420"/>
  <c r="P418"/>
  <c r="P416"/>
  <c r="P217"/>
  <c r="P27"/>
  <c r="P41"/>
  <c r="P37"/>
  <c r="P69"/>
  <c r="P65"/>
  <c r="P61"/>
  <c r="P57"/>
  <c r="P85"/>
  <c r="P81"/>
  <c r="P77"/>
  <c r="P73"/>
  <c r="P118"/>
  <c r="P114"/>
  <c r="P110"/>
  <c r="P106"/>
  <c r="P102"/>
  <c r="P98"/>
  <c r="P94"/>
  <c r="P90"/>
  <c r="P165"/>
  <c r="P974"/>
  <c r="P970"/>
  <c r="P716"/>
  <c r="P669"/>
  <c r="P618"/>
  <c r="P616"/>
  <c r="P589"/>
  <c r="P384"/>
  <c r="P126"/>
  <c r="P946"/>
  <c r="P898"/>
  <c r="P801"/>
  <c r="P799"/>
  <c r="P660"/>
  <c r="P307"/>
  <c r="P305"/>
  <c r="P303"/>
  <c r="P240"/>
  <c r="P496"/>
  <c r="P482"/>
  <c r="P480"/>
  <c r="P268"/>
  <c r="P266"/>
  <c r="P264"/>
  <c r="P209"/>
  <c r="P207"/>
  <c r="P184"/>
  <c r="P182"/>
  <c r="P922"/>
  <c r="P798"/>
  <c r="P794"/>
  <c r="P792"/>
  <c r="P790"/>
  <c r="P773"/>
  <c r="P771"/>
  <c r="P769"/>
  <c r="P756"/>
  <c r="P596"/>
  <c r="P592"/>
  <c r="P590"/>
  <c r="P571"/>
  <c r="P538"/>
  <c r="P530"/>
  <c r="P528"/>
  <c r="P247"/>
  <c r="P243"/>
  <c r="P239"/>
  <c r="P152"/>
  <c r="P150"/>
  <c r="P133"/>
  <c r="P982"/>
  <c r="P961"/>
  <c r="P905"/>
  <c r="P442"/>
  <c r="P122"/>
  <c r="P120"/>
  <c r="P175"/>
  <c r="P173"/>
  <c r="P169"/>
  <c r="P143"/>
  <c r="P141"/>
  <c r="P137"/>
  <c r="P875"/>
  <c r="P752"/>
  <c r="P750"/>
  <c r="P700"/>
  <c r="P698"/>
  <c r="P696"/>
  <c r="P694"/>
  <c r="P686"/>
  <c r="P684"/>
  <c r="P682"/>
  <c r="P677"/>
  <c r="P196"/>
  <c r="P164"/>
  <c r="P132"/>
  <c r="P993"/>
  <c r="P978"/>
  <c r="P973"/>
  <c r="P958"/>
  <c r="P954"/>
  <c r="P950"/>
  <c r="P941"/>
  <c r="P939"/>
  <c r="P917"/>
  <c r="P915"/>
  <c r="P893"/>
  <c r="P891"/>
  <c r="P837"/>
  <c r="P833"/>
  <c r="P760"/>
  <c r="P758"/>
  <c r="P743"/>
  <c r="P741"/>
  <c r="P739"/>
  <c r="P655"/>
  <c r="P560"/>
  <c r="P558"/>
  <c r="P556"/>
  <c r="P446"/>
  <c r="P427"/>
  <c r="P339"/>
  <c r="P335"/>
  <c r="P333"/>
  <c r="P283"/>
  <c r="P279"/>
  <c r="P271"/>
  <c r="P267"/>
  <c r="P263"/>
  <c r="P261"/>
  <c r="P218"/>
  <c r="P203"/>
  <c r="P201"/>
  <c r="P200"/>
  <c r="P198"/>
  <c r="P191"/>
  <c r="P189"/>
  <c r="P185"/>
  <c r="P159"/>
  <c r="P157"/>
  <c r="P153"/>
  <c r="P988"/>
  <c r="P949"/>
  <c r="P934"/>
  <c r="P886"/>
  <c r="P880"/>
  <c r="P814"/>
  <c r="P812"/>
  <c r="P724"/>
  <c r="P720"/>
  <c r="P718"/>
  <c r="P701"/>
  <c r="P672"/>
  <c r="P670"/>
  <c r="P661"/>
  <c r="P644"/>
  <c r="P636"/>
  <c r="P634"/>
  <c r="P632"/>
  <c r="P617"/>
  <c r="P608"/>
  <c r="P435"/>
  <c r="P431"/>
  <c r="P328"/>
  <c r="P10"/>
  <c r="P16"/>
  <c r="P20"/>
  <c r="P24"/>
  <c r="P42"/>
  <c r="P38"/>
  <c r="P34"/>
  <c r="P30"/>
  <c r="P55"/>
  <c r="P51"/>
  <c r="P47"/>
  <c r="P70"/>
  <c r="P66"/>
  <c r="P62"/>
  <c r="P58"/>
  <c r="P86"/>
  <c r="P82"/>
  <c r="P78"/>
  <c r="P74"/>
  <c r="P119"/>
  <c r="P115"/>
  <c r="P111"/>
  <c r="P107"/>
  <c r="P103"/>
  <c r="P99"/>
  <c r="P95"/>
  <c r="P91"/>
  <c r="I122"/>
  <c r="H122" s="1"/>
  <c r="P352"/>
  <c r="P329"/>
  <c r="P322"/>
  <c r="P318"/>
  <c r="P316"/>
  <c r="P308"/>
  <c r="P301"/>
  <c r="P286"/>
  <c r="P284"/>
  <c r="P251"/>
  <c r="P249"/>
  <c r="P232"/>
  <c r="P228"/>
  <c r="P204"/>
  <c r="P3"/>
  <c r="P8"/>
  <c r="P26"/>
  <c r="P40"/>
  <c r="P36"/>
  <c r="P32"/>
  <c r="P28"/>
  <c r="P53"/>
  <c r="P49"/>
  <c r="P45"/>
  <c r="P68"/>
  <c r="P64"/>
  <c r="P60"/>
  <c r="P88"/>
  <c r="P84"/>
  <c r="P80"/>
  <c r="P76"/>
  <c r="P72"/>
  <c r="P117"/>
  <c r="P113"/>
  <c r="P109"/>
  <c r="P105"/>
  <c r="P101"/>
  <c r="P97"/>
  <c r="P93"/>
  <c r="P89"/>
  <c r="P999"/>
  <c r="P930"/>
  <c r="P925"/>
  <c r="P910"/>
  <c r="P906"/>
  <c r="P901"/>
  <c r="P888"/>
  <c r="P873"/>
  <c r="P871"/>
  <c r="P869"/>
  <c r="P867"/>
  <c r="P860"/>
  <c r="P841"/>
  <c r="P805"/>
  <c r="P796"/>
  <c r="P679"/>
  <c r="P652"/>
  <c r="P650"/>
  <c r="P648"/>
  <c r="P646"/>
  <c r="P621"/>
  <c r="P614"/>
  <c r="P605"/>
  <c r="P603"/>
  <c r="P587"/>
  <c r="P585"/>
  <c r="P581"/>
  <c r="P564"/>
  <c r="P562"/>
  <c r="P551"/>
  <c r="P545"/>
  <c r="P539"/>
  <c r="P502"/>
  <c r="P498"/>
  <c r="P477"/>
  <c r="P475"/>
  <c r="P471"/>
  <c r="P460"/>
  <c r="P458"/>
  <c r="P456"/>
  <c r="P450"/>
  <c r="P448"/>
  <c r="P4"/>
  <c r="P22"/>
  <c r="P14"/>
  <c r="P6"/>
  <c r="P33"/>
  <c r="P29"/>
  <c r="P54"/>
  <c r="P50"/>
  <c r="P46"/>
  <c r="P123"/>
  <c r="P121"/>
  <c r="P193"/>
  <c r="P188"/>
  <c r="P177"/>
  <c r="P172"/>
  <c r="P161"/>
  <c r="P156"/>
  <c r="P145"/>
  <c r="P140"/>
  <c r="P129"/>
  <c r="P990"/>
  <c r="P972"/>
  <c r="P957"/>
  <c r="P929"/>
  <c r="P916"/>
  <c r="P903"/>
  <c r="P881"/>
  <c r="P879"/>
  <c r="P864"/>
  <c r="P851"/>
  <c r="P834"/>
  <c r="P832"/>
  <c r="P813"/>
  <c r="P785"/>
  <c r="P764"/>
  <c r="P740"/>
  <c r="P736"/>
  <c r="P734"/>
  <c r="P723"/>
  <c r="P721"/>
  <c r="P719"/>
  <c r="P717"/>
  <c r="P708"/>
  <c r="P704"/>
  <c r="P702"/>
  <c r="P685"/>
  <c r="P676"/>
  <c r="P674"/>
  <c r="P665"/>
  <c r="P656"/>
  <c r="P654"/>
  <c r="P633"/>
  <c r="P607"/>
  <c r="P591"/>
  <c r="P572"/>
  <c r="P570"/>
  <c r="P568"/>
  <c r="P557"/>
  <c r="P536"/>
  <c r="P506"/>
  <c r="P504"/>
  <c r="P481"/>
  <c r="P443"/>
  <c r="P411"/>
  <c r="P396"/>
  <c r="P351"/>
  <c r="P347"/>
  <c r="P343"/>
  <c r="P323"/>
  <c r="P321"/>
  <c r="P319"/>
  <c r="P315"/>
  <c r="P285"/>
  <c r="P248"/>
  <c r="P235"/>
  <c r="P231"/>
  <c r="P227"/>
  <c r="P225"/>
  <c r="P223"/>
  <c r="P219"/>
  <c r="P199"/>
  <c r="P190"/>
  <c r="P183"/>
  <c r="P174"/>
  <c r="P167"/>
  <c r="P158"/>
  <c r="P151"/>
  <c r="P142"/>
  <c r="P135"/>
  <c r="P985"/>
  <c r="P965"/>
  <c r="P963"/>
  <c r="P948"/>
  <c r="P937"/>
  <c r="P924"/>
  <c r="P909"/>
  <c r="P900"/>
  <c r="P889"/>
  <c r="P874"/>
  <c r="P872"/>
  <c r="P870"/>
  <c r="P866"/>
  <c r="P861"/>
  <c r="P838"/>
  <c r="P821"/>
  <c r="P817"/>
  <c r="P815"/>
  <c r="P802"/>
  <c r="P797"/>
  <c r="P793"/>
  <c r="P770"/>
  <c r="P761"/>
  <c r="P759"/>
  <c r="P744"/>
  <c r="P742"/>
  <c r="P729"/>
  <c r="P727"/>
  <c r="P714"/>
  <c r="P712"/>
  <c r="P697"/>
  <c r="P680"/>
  <c r="P651"/>
  <c r="P649"/>
  <c r="P645"/>
  <c r="P622"/>
  <c r="P620"/>
  <c r="P604"/>
  <c r="P602"/>
  <c r="P597"/>
  <c r="P588"/>
  <c r="P586"/>
  <c r="P584"/>
  <c r="P582"/>
  <c r="P563"/>
  <c r="P552"/>
  <c r="P550"/>
  <c r="P548"/>
  <c r="P546"/>
  <c r="P544"/>
  <c r="P542"/>
  <c r="P531"/>
  <c r="P520"/>
  <c r="P501"/>
  <c r="P499"/>
  <c r="P478"/>
  <c r="P474"/>
  <c r="P472"/>
  <c r="P459"/>
  <c r="P455"/>
  <c r="P453"/>
  <c r="P451"/>
  <c r="P447"/>
  <c r="P436"/>
  <c r="P434"/>
  <c r="P432"/>
  <c r="P419"/>
  <c r="P415"/>
  <c r="P383"/>
  <c r="P379"/>
  <c r="P377"/>
  <c r="P375"/>
  <c r="P373"/>
  <c r="P371"/>
  <c r="P365"/>
  <c r="P19"/>
  <c r="P13"/>
  <c r="P11"/>
  <c r="P5"/>
  <c r="I120"/>
  <c r="H120" s="1"/>
  <c r="I196"/>
  <c r="H196" s="1"/>
  <c r="I180"/>
  <c r="H180" s="1"/>
  <c r="I169"/>
  <c r="H169" s="1"/>
  <c r="I157"/>
  <c r="H157" s="1"/>
  <c r="I153"/>
  <c r="H153" s="1"/>
  <c r="I148"/>
  <c r="H148" s="1"/>
  <c r="I141"/>
  <c r="H141" s="1"/>
  <c r="I132"/>
  <c r="H132" s="1"/>
  <c r="I993"/>
  <c r="H993" s="1"/>
  <c r="I865"/>
  <c r="H865" s="1"/>
  <c r="I801"/>
  <c r="H801" s="1"/>
  <c r="I636"/>
  <c r="H636" s="1"/>
  <c r="I601"/>
  <c r="H601" s="1"/>
  <c r="I354"/>
  <c r="H354" s="1"/>
  <c r="I350"/>
  <c r="H350" s="1"/>
  <c r="I314"/>
  <c r="H314" s="1"/>
  <c r="I310"/>
  <c r="H310" s="1"/>
  <c r="I303"/>
  <c r="H303" s="1"/>
  <c r="I238"/>
  <c r="H238" s="1"/>
  <c r="I234"/>
  <c r="H234" s="1"/>
  <c r="I230"/>
  <c r="H230" s="1"/>
  <c r="I222"/>
  <c r="H222" s="1"/>
  <c r="I215"/>
  <c r="H215" s="1"/>
  <c r="P7"/>
  <c r="I200"/>
  <c r="H200" s="1"/>
  <c r="I184"/>
  <c r="H184" s="1"/>
  <c r="I168"/>
  <c r="H168" s="1"/>
  <c r="I136"/>
  <c r="H136" s="1"/>
  <c r="I977"/>
  <c r="H977" s="1"/>
  <c r="I841"/>
  <c r="H841" s="1"/>
  <c r="I547"/>
  <c r="H547" s="1"/>
  <c r="I541"/>
  <c r="H541" s="1"/>
  <c r="I386"/>
  <c r="H386" s="1"/>
  <c r="I370"/>
  <c r="H370" s="1"/>
  <c r="I335"/>
  <c r="H335" s="1"/>
  <c r="I307"/>
  <c r="H307" s="1"/>
  <c r="I283"/>
  <c r="H283" s="1"/>
  <c r="I279"/>
  <c r="H279" s="1"/>
  <c r="I246"/>
  <c r="H246" s="1"/>
  <c r="I242"/>
  <c r="H242" s="1"/>
  <c r="I214"/>
  <c r="H214" s="1"/>
  <c r="P15"/>
  <c r="P21"/>
  <c r="I121"/>
  <c r="H121" s="1"/>
  <c r="I172"/>
  <c r="H172" s="1"/>
  <c r="I165"/>
  <c r="H165" s="1"/>
  <c r="I156"/>
  <c r="H156" s="1"/>
  <c r="I145"/>
  <c r="H145" s="1"/>
  <c r="I133"/>
  <c r="H133" s="1"/>
  <c r="I129"/>
  <c r="H129" s="1"/>
  <c r="I905"/>
  <c r="H905" s="1"/>
  <c r="I853"/>
  <c r="H853" s="1"/>
  <c r="I683"/>
  <c r="H683" s="1"/>
  <c r="I347"/>
  <c r="H347" s="1"/>
  <c r="I343"/>
  <c r="H343" s="1"/>
  <c r="I239"/>
  <c r="H239" s="1"/>
  <c r="I235"/>
  <c r="H235" s="1"/>
  <c r="I231"/>
  <c r="H231" s="1"/>
  <c r="I161"/>
  <c r="H161" s="1"/>
  <c r="I164"/>
  <c r="H164" s="1"/>
  <c r="I188"/>
  <c r="H188" s="1"/>
  <c r="I173"/>
  <c r="H173" s="1"/>
  <c r="I203"/>
  <c r="H203" s="1"/>
  <c r="I206"/>
  <c r="H206" s="1"/>
  <c r="I785"/>
  <c r="H785" s="1"/>
  <c r="I137"/>
  <c r="H137" s="1"/>
  <c r="I140"/>
  <c r="H140" s="1"/>
  <c r="I294"/>
  <c r="H294" s="1"/>
  <c r="I757"/>
  <c r="H757" s="1"/>
  <c r="I149"/>
  <c r="H149" s="1"/>
  <c r="I152"/>
  <c r="H152" s="1"/>
  <c r="I123"/>
  <c r="H123" s="1"/>
  <c r="I192"/>
  <c r="H192" s="1"/>
  <c r="I176"/>
  <c r="H176" s="1"/>
  <c r="I160"/>
  <c r="H160" s="1"/>
  <c r="I144"/>
  <c r="H144" s="1"/>
  <c r="I128"/>
  <c r="H128" s="1"/>
  <c r="I989"/>
  <c r="H989" s="1"/>
  <c r="I937"/>
  <c r="H937" s="1"/>
  <c r="I821"/>
  <c r="H821" s="1"/>
  <c r="I383"/>
  <c r="H383" s="1"/>
  <c r="I367"/>
  <c r="H367" s="1"/>
  <c r="I282"/>
  <c r="H282" s="1"/>
  <c r="I247"/>
  <c r="H247" s="1"/>
  <c r="I243"/>
  <c r="H243" s="1"/>
  <c r="I218"/>
  <c r="H218" s="1"/>
  <c r="I202"/>
  <c r="H202" s="1"/>
  <c r="P124"/>
  <c r="I124"/>
  <c r="H124" s="1"/>
  <c r="P195"/>
  <c r="I195"/>
  <c r="H195" s="1"/>
  <c r="P186"/>
  <c r="I186"/>
  <c r="H186" s="1"/>
  <c r="P179"/>
  <c r="I179"/>
  <c r="H179" s="1"/>
  <c r="P171"/>
  <c r="I171"/>
  <c r="H171" s="1"/>
  <c r="P162"/>
  <c r="I162"/>
  <c r="H162" s="1"/>
  <c r="P155"/>
  <c r="I155"/>
  <c r="H155" s="1"/>
  <c r="P146"/>
  <c r="I146"/>
  <c r="H146" s="1"/>
  <c r="P139"/>
  <c r="I139"/>
  <c r="H139" s="1"/>
  <c r="P130"/>
  <c r="I130"/>
  <c r="H130" s="1"/>
  <c r="P125"/>
  <c r="I125"/>
  <c r="H125" s="1"/>
  <c r="P997"/>
  <c r="I997"/>
  <c r="H997" s="1"/>
  <c r="P995"/>
  <c r="I995"/>
  <c r="H995" s="1"/>
  <c r="P969"/>
  <c r="I969"/>
  <c r="H969" s="1"/>
  <c r="P960"/>
  <c r="I960"/>
  <c r="H960" s="1"/>
  <c r="P951"/>
  <c r="I951"/>
  <c r="H951" s="1"/>
  <c r="P942"/>
  <c r="I936"/>
  <c r="H936" s="1"/>
  <c r="I933"/>
  <c r="H933" s="1"/>
  <c r="P921"/>
  <c r="P919"/>
  <c r="I919"/>
  <c r="H919" s="1"/>
  <c r="P912"/>
  <c r="P897"/>
  <c r="P885"/>
  <c r="I885"/>
  <c r="H885" s="1"/>
  <c r="P883"/>
  <c r="I883"/>
  <c r="H883" s="1"/>
  <c r="P876"/>
  <c r="I876"/>
  <c r="H876" s="1"/>
  <c r="P857"/>
  <c r="P853"/>
  <c r="P848"/>
  <c r="I848"/>
  <c r="H848" s="1"/>
  <c r="P844"/>
  <c r="P839"/>
  <c r="P836"/>
  <c r="I836"/>
  <c r="H836" s="1"/>
  <c r="P827"/>
  <c r="P825"/>
  <c r="I825"/>
  <c r="H825" s="1"/>
  <c r="P818"/>
  <c r="P808"/>
  <c r="P806"/>
  <c r="P787"/>
  <c r="P784"/>
  <c r="I784"/>
  <c r="H784" s="1"/>
  <c r="P777"/>
  <c r="P768"/>
  <c r="I768"/>
  <c r="H768" s="1"/>
  <c r="P766"/>
  <c r="I766"/>
  <c r="H766" s="1"/>
  <c r="P755"/>
  <c r="I755"/>
  <c r="H755" s="1"/>
  <c r="P753"/>
  <c r="I753"/>
  <c r="H753" s="1"/>
  <c r="P745"/>
  <c r="P731"/>
  <c r="I731"/>
  <c r="H731" s="1"/>
  <c r="P692"/>
  <c r="P690"/>
  <c r="P688"/>
  <c r="P667"/>
  <c r="I667"/>
  <c r="H667" s="1"/>
  <c r="P662"/>
  <c r="P659"/>
  <c r="P657"/>
  <c r="P643"/>
  <c r="I643"/>
  <c r="H643" s="1"/>
  <c r="P641"/>
  <c r="P637"/>
  <c r="P629"/>
  <c r="I665"/>
  <c r="H665" s="1"/>
  <c r="P615"/>
  <c r="P612"/>
  <c r="I619"/>
  <c r="H619" s="1"/>
  <c r="P610"/>
  <c r="I610"/>
  <c r="H610" s="1"/>
  <c r="P599"/>
  <c r="P576"/>
  <c r="P574"/>
  <c r="I574"/>
  <c r="H574" s="1"/>
  <c r="P565"/>
  <c r="P553"/>
  <c r="P533"/>
  <c r="P523"/>
  <c r="P521"/>
  <c r="P518"/>
  <c r="P516"/>
  <c r="I516"/>
  <c r="H516" s="1"/>
  <c r="P510"/>
  <c r="I510"/>
  <c r="H510" s="1"/>
  <c r="P508"/>
  <c r="I508"/>
  <c r="H508" s="1"/>
  <c r="P494"/>
  <c r="I494"/>
  <c r="H494" s="1"/>
  <c r="P492"/>
  <c r="I492"/>
  <c r="H492" s="1"/>
  <c r="P486"/>
  <c r="I486"/>
  <c r="H486" s="1"/>
  <c r="P484"/>
  <c r="I484"/>
  <c r="H484" s="1"/>
  <c r="P468"/>
  <c r="P465"/>
  <c r="P463"/>
  <c r="I463"/>
  <c r="H463" s="1"/>
  <c r="P444"/>
  <c r="P441"/>
  <c r="P439"/>
  <c r="I439"/>
  <c r="H439" s="1"/>
  <c r="P428"/>
  <c r="P425"/>
  <c r="P423"/>
  <c r="I423"/>
  <c r="H423" s="1"/>
  <c r="P412"/>
  <c r="P409"/>
  <c r="P407"/>
  <c r="I407"/>
  <c r="H407" s="1"/>
  <c r="P403"/>
  <c r="I403"/>
  <c r="H403" s="1"/>
  <c r="P401"/>
  <c r="P393"/>
  <c r="P391"/>
  <c r="P387"/>
  <c r="P367"/>
  <c r="P362"/>
  <c r="I362"/>
  <c r="H362" s="1"/>
  <c r="P358"/>
  <c r="I358"/>
  <c r="H358" s="1"/>
  <c r="P356"/>
  <c r="I356"/>
  <c r="H356" s="1"/>
  <c r="P341"/>
  <c r="I333"/>
  <c r="H333" s="1"/>
  <c r="P312"/>
  <c r="P295"/>
  <c r="P290"/>
  <c r="I290"/>
  <c r="H290" s="1"/>
  <c r="P280"/>
  <c r="P275"/>
  <c r="I275"/>
  <c r="H275" s="1"/>
  <c r="I271"/>
  <c r="H271" s="1"/>
  <c r="P258"/>
  <c r="I258"/>
  <c r="H258" s="1"/>
  <c r="P256"/>
  <c r="I259"/>
  <c r="H259" s="1"/>
  <c r="P244"/>
  <c r="I244"/>
  <c r="H244" s="1"/>
  <c r="I228"/>
  <c r="H228" s="1"/>
  <c r="P211"/>
  <c r="I211"/>
  <c r="H211" s="1"/>
  <c r="P205"/>
  <c r="I205"/>
  <c r="H205" s="1"/>
  <c r="I198"/>
  <c r="H198" s="1"/>
  <c r="I191"/>
  <c r="H191" s="1"/>
  <c r="I182"/>
  <c r="H182" s="1"/>
  <c r="I175"/>
  <c r="H175" s="1"/>
  <c r="I166"/>
  <c r="H166" s="1"/>
  <c r="I159"/>
  <c r="H159" s="1"/>
  <c r="I150"/>
  <c r="H150" s="1"/>
  <c r="I143"/>
  <c r="H143" s="1"/>
  <c r="I134"/>
  <c r="H134" s="1"/>
  <c r="I127"/>
  <c r="H127" s="1"/>
  <c r="I988"/>
  <c r="H988" s="1"/>
  <c r="I976"/>
  <c r="H976" s="1"/>
  <c r="I973"/>
  <c r="H973" s="1"/>
  <c r="I957"/>
  <c r="H957" s="1"/>
  <c r="I948"/>
  <c r="H948" s="1"/>
  <c r="I939"/>
  <c r="H939" s="1"/>
  <c r="I916"/>
  <c r="H916" s="1"/>
  <c r="I909"/>
  <c r="H909" s="1"/>
  <c r="I907"/>
  <c r="H907" s="1"/>
  <c r="I901"/>
  <c r="H901" s="1"/>
  <c r="I880"/>
  <c r="H880" s="1"/>
  <c r="I873"/>
  <c r="H873" s="1"/>
  <c r="I871"/>
  <c r="H871" s="1"/>
  <c r="I867"/>
  <c r="H867" s="1"/>
  <c r="I812"/>
  <c r="H812" s="1"/>
  <c r="I760"/>
  <c r="H760" s="1"/>
  <c r="I728"/>
  <c r="H728" s="1"/>
  <c r="I725"/>
  <c r="H725" s="1"/>
  <c r="I721"/>
  <c r="H721" s="1"/>
  <c r="I719"/>
  <c r="H719" s="1"/>
  <c r="I651"/>
  <c r="H651" s="1"/>
  <c r="I604"/>
  <c r="H604" s="1"/>
  <c r="I591"/>
  <c r="H591" s="1"/>
  <c r="I571"/>
  <c r="H571" s="1"/>
  <c r="I545"/>
  <c r="H545" s="1"/>
  <c r="I481"/>
  <c r="H481" s="1"/>
  <c r="I474"/>
  <c r="H474" s="1"/>
  <c r="I472"/>
  <c r="H472" s="1"/>
  <c r="I458"/>
  <c r="H458" s="1"/>
  <c r="I456"/>
  <c r="H456" s="1"/>
  <c r="I450"/>
  <c r="H450" s="1"/>
  <c r="I448"/>
  <c r="H448" s="1"/>
  <c r="I434"/>
  <c r="H434" s="1"/>
  <c r="I432"/>
  <c r="H432" s="1"/>
  <c r="I418"/>
  <c r="H418" s="1"/>
  <c r="I416"/>
  <c r="H416" s="1"/>
  <c r="I375"/>
  <c r="H375" s="1"/>
  <c r="I371"/>
  <c r="H371" s="1"/>
  <c r="I351"/>
  <c r="H351" s="1"/>
  <c r="I338"/>
  <c r="H338" s="1"/>
  <c r="I322"/>
  <c r="H322" s="1"/>
  <c r="I318"/>
  <c r="H318" s="1"/>
  <c r="I316"/>
  <c r="H316" s="1"/>
  <c r="I301"/>
  <c r="H301" s="1"/>
  <c r="I285"/>
  <c r="H285" s="1"/>
  <c r="I266"/>
  <c r="H266" s="1"/>
  <c r="I264"/>
  <c r="H264" s="1"/>
  <c r="I249"/>
  <c r="H249" s="1"/>
  <c r="I240"/>
  <c r="H240" s="1"/>
  <c r="I225"/>
  <c r="H225" s="1"/>
  <c r="I217"/>
  <c r="H217" s="1"/>
  <c r="I210"/>
  <c r="H210" s="1"/>
  <c r="I201"/>
  <c r="H201" s="1"/>
  <c r="P194"/>
  <c r="I194"/>
  <c r="H194" s="1"/>
  <c r="P187"/>
  <c r="I187"/>
  <c r="H187" s="1"/>
  <c r="P178"/>
  <c r="I178"/>
  <c r="H178" s="1"/>
  <c r="P170"/>
  <c r="I170"/>
  <c r="H170" s="1"/>
  <c r="P163"/>
  <c r="I163"/>
  <c r="H163" s="1"/>
  <c r="P154"/>
  <c r="I154"/>
  <c r="H154" s="1"/>
  <c r="P147"/>
  <c r="I147"/>
  <c r="H147" s="1"/>
  <c r="P138"/>
  <c r="I138"/>
  <c r="H138" s="1"/>
  <c r="P131"/>
  <c r="I131"/>
  <c r="H131" s="1"/>
  <c r="I126"/>
  <c r="H126" s="1"/>
  <c r="P1000"/>
  <c r="I1000"/>
  <c r="H1000" s="1"/>
  <c r="P994"/>
  <c r="P991"/>
  <c r="I991"/>
  <c r="H991" s="1"/>
  <c r="P979"/>
  <c r="I979"/>
  <c r="H979" s="1"/>
  <c r="P966"/>
  <c r="P962"/>
  <c r="I961"/>
  <c r="H961" s="1"/>
  <c r="P945"/>
  <c r="I945"/>
  <c r="H945" s="1"/>
  <c r="P932"/>
  <c r="P923"/>
  <c r="P918"/>
  <c r="P899"/>
  <c r="P896"/>
  <c r="P887"/>
  <c r="P884"/>
  <c r="P877"/>
  <c r="I877"/>
  <c r="H877" s="1"/>
  <c r="P856"/>
  <c r="P854"/>
  <c r="P847"/>
  <c r="P845"/>
  <c r="I845"/>
  <c r="H845" s="1"/>
  <c r="I843"/>
  <c r="H843" s="1"/>
  <c r="P824"/>
  <c r="P822"/>
  <c r="P819"/>
  <c r="P809"/>
  <c r="I809"/>
  <c r="H809" s="1"/>
  <c r="P807"/>
  <c r="I807"/>
  <c r="H807" s="1"/>
  <c r="P786"/>
  <c r="P783"/>
  <c r="P780"/>
  <c r="P778"/>
  <c r="P776"/>
  <c r="P774"/>
  <c r="I849"/>
  <c r="H849" s="1"/>
  <c r="P767"/>
  <c r="P748"/>
  <c r="P746"/>
  <c r="P709"/>
  <c r="I716"/>
  <c r="H716" s="1"/>
  <c r="P693"/>
  <c r="I700"/>
  <c r="H700" s="1"/>
  <c r="P671"/>
  <c r="P668"/>
  <c r="I668"/>
  <c r="H668" s="1"/>
  <c r="P666"/>
  <c r="P663"/>
  <c r="P640"/>
  <c r="P638"/>
  <c r="P628"/>
  <c r="P626"/>
  <c r="P624"/>
  <c r="P598"/>
  <c r="P595"/>
  <c r="P593"/>
  <c r="P579"/>
  <c r="P577"/>
  <c r="I577"/>
  <c r="H577" s="1"/>
  <c r="P559"/>
  <c r="P537"/>
  <c r="P534"/>
  <c r="I534"/>
  <c r="H534" s="1"/>
  <c r="P529"/>
  <c r="P526"/>
  <c r="P524"/>
  <c r="P515"/>
  <c r="P513"/>
  <c r="P511"/>
  <c r="I511"/>
  <c r="H511" s="1"/>
  <c r="P507"/>
  <c r="P495"/>
  <c r="P491"/>
  <c r="P489"/>
  <c r="P487"/>
  <c r="I487"/>
  <c r="H487" s="1"/>
  <c r="P483"/>
  <c r="P469"/>
  <c r="I469"/>
  <c r="H469" s="1"/>
  <c r="P462"/>
  <c r="P445"/>
  <c r="I445"/>
  <c r="H445" s="1"/>
  <c r="P438"/>
  <c r="P429"/>
  <c r="I429"/>
  <c r="H429" s="1"/>
  <c r="P422"/>
  <c r="P413"/>
  <c r="I413"/>
  <c r="H413" s="1"/>
  <c r="P406"/>
  <c r="I406"/>
  <c r="H406" s="1"/>
  <c r="P404"/>
  <c r="I404"/>
  <c r="H404" s="1"/>
  <c r="P397"/>
  <c r="P394"/>
  <c r="I394"/>
  <c r="H394" s="1"/>
  <c r="P390"/>
  <c r="P388"/>
  <c r="P386"/>
  <c r="P381"/>
  <c r="P368"/>
  <c r="P361"/>
  <c r="P359"/>
  <c r="I359"/>
  <c r="H359" s="1"/>
  <c r="P355"/>
  <c r="I355"/>
  <c r="H355" s="1"/>
  <c r="P348"/>
  <c r="P345"/>
  <c r="P311"/>
  <c r="I311"/>
  <c r="H311" s="1"/>
  <c r="P298"/>
  <c r="P296"/>
  <c r="I296"/>
  <c r="H296" s="1"/>
  <c r="P289"/>
  <c r="P287"/>
  <c r="I287"/>
  <c r="H287" s="1"/>
  <c r="P278"/>
  <c r="I278"/>
  <c r="H278" s="1"/>
  <c r="P276"/>
  <c r="I276"/>
  <c r="H276" s="1"/>
  <c r="P274"/>
  <c r="I274"/>
  <c r="H274" s="1"/>
  <c r="P272"/>
  <c r="I272"/>
  <c r="H272" s="1"/>
  <c r="P270"/>
  <c r="I270"/>
  <c r="H270" s="1"/>
  <c r="P255"/>
  <c r="P253"/>
  <c r="I253"/>
  <c r="H253" s="1"/>
  <c r="P236"/>
  <c r="I236"/>
  <c r="H236" s="1"/>
  <c r="P220"/>
  <c r="I207"/>
  <c r="H207" s="1"/>
  <c r="I204"/>
  <c r="H204" s="1"/>
  <c r="I199"/>
  <c r="H199" s="1"/>
  <c r="I190"/>
  <c r="H190" s="1"/>
  <c r="I183"/>
  <c r="H183" s="1"/>
  <c r="I174"/>
  <c r="H174" s="1"/>
  <c r="I167"/>
  <c r="H167" s="1"/>
  <c r="I158"/>
  <c r="H158" s="1"/>
  <c r="I151"/>
  <c r="H151" s="1"/>
  <c r="I142"/>
  <c r="H142" s="1"/>
  <c r="I135"/>
  <c r="H135" s="1"/>
  <c r="I985"/>
  <c r="H985" s="1"/>
  <c r="I983"/>
  <c r="H983" s="1"/>
  <c r="I972"/>
  <c r="H972" s="1"/>
  <c r="I963"/>
  <c r="H963" s="1"/>
  <c r="I949"/>
  <c r="H949" s="1"/>
  <c r="I924"/>
  <c r="H924" s="1"/>
  <c r="I900"/>
  <c r="H900" s="1"/>
  <c r="I860"/>
  <c r="H860" s="1"/>
  <c r="I851"/>
  <c r="H851" s="1"/>
  <c r="I796"/>
  <c r="H796" s="1"/>
  <c r="I817"/>
  <c r="H817" s="1"/>
  <c r="I773"/>
  <c r="H773" s="1"/>
  <c r="I734"/>
  <c r="H734" s="1"/>
  <c r="I697"/>
  <c r="H697" s="1"/>
  <c r="I684"/>
  <c r="H684" s="1"/>
  <c r="I655"/>
  <c r="H655" s="1"/>
  <c r="I621"/>
  <c r="H621" s="1"/>
  <c r="I603"/>
  <c r="H603" s="1"/>
  <c r="I587"/>
  <c r="H587" s="1"/>
  <c r="I585"/>
  <c r="H585" s="1"/>
  <c r="I563"/>
  <c r="H563" s="1"/>
  <c r="I542"/>
  <c r="H542" s="1"/>
  <c r="I499"/>
  <c r="H499" s="1"/>
  <c r="I475"/>
  <c r="H475" s="1"/>
  <c r="I451"/>
  <c r="H451" s="1"/>
  <c r="I378"/>
  <c r="H378" s="1"/>
  <c r="I374"/>
  <c r="H374" s="1"/>
  <c r="I372"/>
  <c r="H372" s="1"/>
  <c r="P337"/>
  <c r="I319"/>
  <c r="H319" s="1"/>
  <c r="I315"/>
  <c r="H315" s="1"/>
  <c r="I305"/>
  <c r="H305" s="1"/>
  <c r="I267"/>
  <c r="H267" s="1"/>
  <c r="I261"/>
  <c r="H261" s="1"/>
  <c r="I248"/>
  <c r="H248" s="1"/>
  <c r="I232"/>
  <c r="H232" s="1"/>
  <c r="I226"/>
  <c r="H226" s="1"/>
  <c r="I209"/>
  <c r="H209" s="1"/>
  <c r="I981"/>
  <c r="H981" s="1"/>
  <c r="P976"/>
  <c r="P967"/>
  <c r="I967"/>
  <c r="H967" s="1"/>
  <c r="I965"/>
  <c r="H965" s="1"/>
  <c r="P955"/>
  <c r="I955"/>
  <c r="H955" s="1"/>
  <c r="I953"/>
  <c r="H953" s="1"/>
  <c r="P943"/>
  <c r="I943"/>
  <c r="H943" s="1"/>
  <c r="I941"/>
  <c r="H941" s="1"/>
  <c r="P936"/>
  <c r="I929"/>
  <c r="H929" s="1"/>
  <c r="I921"/>
  <c r="H921" s="1"/>
  <c r="I912"/>
  <c r="H912" s="1"/>
  <c r="P907"/>
  <c r="P904"/>
  <c r="I904"/>
  <c r="H904" s="1"/>
  <c r="I888"/>
  <c r="H888" s="1"/>
  <c r="P823"/>
  <c r="I974"/>
  <c r="H974" s="1"/>
  <c r="I862"/>
  <c r="H862" s="1"/>
  <c r="I781"/>
  <c r="H781" s="1"/>
  <c r="P751"/>
  <c r="I751"/>
  <c r="H751" s="1"/>
  <c r="I761"/>
  <c r="H761" s="1"/>
  <c r="I744"/>
  <c r="H744" s="1"/>
  <c r="I732"/>
  <c r="H732" s="1"/>
  <c r="I729"/>
  <c r="H729" s="1"/>
  <c r="P707"/>
  <c r="I707"/>
  <c r="H707" s="1"/>
  <c r="P705"/>
  <c r="I712"/>
  <c r="H712" s="1"/>
  <c r="I617"/>
  <c r="H617" s="1"/>
  <c r="P998"/>
  <c r="P986"/>
  <c r="P983"/>
  <c r="I822"/>
  <c r="H822" s="1"/>
  <c r="I661"/>
  <c r="H661" s="1"/>
  <c r="I652"/>
  <c r="H652" s="1"/>
  <c r="I999"/>
  <c r="H999" s="1"/>
  <c r="P996"/>
  <c r="I996"/>
  <c r="H996" s="1"/>
  <c r="P987"/>
  <c r="I987"/>
  <c r="H987" s="1"/>
  <c r="P984"/>
  <c r="I984"/>
  <c r="H984" s="1"/>
  <c r="P975"/>
  <c r="I975"/>
  <c r="H975" s="1"/>
  <c r="P968"/>
  <c r="I968"/>
  <c r="H968" s="1"/>
  <c r="P956"/>
  <c r="I956"/>
  <c r="H956" s="1"/>
  <c r="P944"/>
  <c r="I944"/>
  <c r="H944" s="1"/>
  <c r="P935"/>
  <c r="I935"/>
  <c r="H935" s="1"/>
  <c r="I917"/>
  <c r="H917" s="1"/>
  <c r="P914"/>
  <c r="I913"/>
  <c r="H913" s="1"/>
  <c r="I911"/>
  <c r="H911" s="1"/>
  <c r="I903"/>
  <c r="H903" s="1"/>
  <c r="I897"/>
  <c r="H897" s="1"/>
  <c r="P895"/>
  <c r="I895"/>
  <c r="H895" s="1"/>
  <c r="P892"/>
  <c r="I892"/>
  <c r="H892" s="1"/>
  <c r="I889"/>
  <c r="H889" s="1"/>
  <c r="I881"/>
  <c r="H881" s="1"/>
  <c r="I869"/>
  <c r="H869" s="1"/>
  <c r="I857"/>
  <c r="H857" s="1"/>
  <c r="P855"/>
  <c r="I855"/>
  <c r="H855" s="1"/>
  <c r="P846"/>
  <c r="I833"/>
  <c r="H833" s="1"/>
  <c r="P831"/>
  <c r="I831"/>
  <c r="H831" s="1"/>
  <c r="P828"/>
  <c r="I828"/>
  <c r="H828" s="1"/>
  <c r="I962"/>
  <c r="H962" s="1"/>
  <c r="P816"/>
  <c r="I816"/>
  <c r="H816" s="1"/>
  <c r="I813"/>
  <c r="H813" s="1"/>
  <c r="I805"/>
  <c r="H805" s="1"/>
  <c r="I793"/>
  <c r="H793" s="1"/>
  <c r="P791"/>
  <c r="I886"/>
  <c r="H886" s="1"/>
  <c r="I780"/>
  <c r="H780" s="1"/>
  <c r="I769"/>
  <c r="H769" s="1"/>
  <c r="I743"/>
  <c r="H743" s="1"/>
  <c r="I713"/>
  <c r="H713" s="1"/>
  <c r="I649"/>
  <c r="H649" s="1"/>
  <c r="I633"/>
  <c r="H633" s="1"/>
  <c r="I620"/>
  <c r="H620" s="1"/>
  <c r="P992"/>
  <c r="I992"/>
  <c r="H992" s="1"/>
  <c r="P980"/>
  <c r="I980"/>
  <c r="H980" s="1"/>
  <c r="P971"/>
  <c r="I971"/>
  <c r="H971" s="1"/>
  <c r="P964"/>
  <c r="I964"/>
  <c r="H964" s="1"/>
  <c r="P959"/>
  <c r="I959"/>
  <c r="H959" s="1"/>
  <c r="P952"/>
  <c r="I952"/>
  <c r="H952" s="1"/>
  <c r="P947"/>
  <c r="I947"/>
  <c r="H947" s="1"/>
  <c r="P940"/>
  <c r="I940"/>
  <c r="H940" s="1"/>
  <c r="P931"/>
  <c r="I931"/>
  <c r="H931" s="1"/>
  <c r="P928"/>
  <c r="I928"/>
  <c r="H928" s="1"/>
  <c r="I925"/>
  <c r="H925" s="1"/>
  <c r="I923"/>
  <c r="H923" s="1"/>
  <c r="I915"/>
  <c r="H915" s="1"/>
  <c r="I893"/>
  <c r="H893" s="1"/>
  <c r="I864"/>
  <c r="H864" s="1"/>
  <c r="I861"/>
  <c r="H861" s="1"/>
  <c r="P843"/>
  <c r="P840"/>
  <c r="I840"/>
  <c r="H840" s="1"/>
  <c r="I837"/>
  <c r="H837" s="1"/>
  <c r="I829"/>
  <c r="H829" s="1"/>
  <c r="I930"/>
  <c r="H930" s="1"/>
  <c r="P800"/>
  <c r="I800"/>
  <c r="H800" s="1"/>
  <c r="I797"/>
  <c r="H797" s="1"/>
  <c r="I789"/>
  <c r="H789" s="1"/>
  <c r="I777"/>
  <c r="H777" s="1"/>
  <c r="P775"/>
  <c r="I826"/>
  <c r="H826" s="1"/>
  <c r="I759"/>
  <c r="H759" s="1"/>
  <c r="I745"/>
  <c r="H745" s="1"/>
  <c r="I741"/>
  <c r="H741" s="1"/>
  <c r="I739"/>
  <c r="H739" s="1"/>
  <c r="P737"/>
  <c r="I737"/>
  <c r="H737" s="1"/>
  <c r="I727"/>
  <c r="H727" s="1"/>
  <c r="I718"/>
  <c r="H718" s="1"/>
  <c r="P715"/>
  <c r="I715"/>
  <c r="H715" s="1"/>
  <c r="I685"/>
  <c r="H685" s="1"/>
  <c r="I674"/>
  <c r="H674" s="1"/>
  <c r="I932"/>
  <c r="H932" s="1"/>
  <c r="P927"/>
  <c r="I927"/>
  <c r="H927" s="1"/>
  <c r="P920"/>
  <c r="I920"/>
  <c r="H920" s="1"/>
  <c r="P908"/>
  <c r="I908"/>
  <c r="H908" s="1"/>
  <c r="I899"/>
  <c r="H899" s="1"/>
  <c r="P894"/>
  <c r="I887"/>
  <c r="H887" s="1"/>
  <c r="P882"/>
  <c r="I875"/>
  <c r="H875" s="1"/>
  <c r="P868"/>
  <c r="I868"/>
  <c r="H868" s="1"/>
  <c r="P859"/>
  <c r="I859"/>
  <c r="H859" s="1"/>
  <c r="P852"/>
  <c r="I852"/>
  <c r="H852" s="1"/>
  <c r="P842"/>
  <c r="P835"/>
  <c r="I835"/>
  <c r="H835" s="1"/>
  <c r="P830"/>
  <c r="P820"/>
  <c r="I820"/>
  <c r="H820" s="1"/>
  <c r="P811"/>
  <c r="I938"/>
  <c r="H938" s="1"/>
  <c r="P804"/>
  <c r="I804"/>
  <c r="H804" s="1"/>
  <c r="P795"/>
  <c r="I898"/>
  <c r="H898" s="1"/>
  <c r="P788"/>
  <c r="I788"/>
  <c r="H788" s="1"/>
  <c r="P779"/>
  <c r="I834"/>
  <c r="H834" s="1"/>
  <c r="P772"/>
  <c r="I772"/>
  <c r="H772" s="1"/>
  <c r="P747"/>
  <c r="P735"/>
  <c r="I747"/>
  <c r="H747" s="1"/>
  <c r="P733"/>
  <c r="I733"/>
  <c r="H733" s="1"/>
  <c r="P722"/>
  <c r="I722"/>
  <c r="H722" s="1"/>
  <c r="P711"/>
  <c r="P703"/>
  <c r="I703"/>
  <c r="H703" s="1"/>
  <c r="P699"/>
  <c r="P691"/>
  <c r="I709"/>
  <c r="H709" s="1"/>
  <c r="P689"/>
  <c r="I695"/>
  <c r="H695" s="1"/>
  <c r="I669"/>
  <c r="H669" s="1"/>
  <c r="P658"/>
  <c r="I658"/>
  <c r="H658" s="1"/>
  <c r="P647"/>
  <c r="P639"/>
  <c r="I639"/>
  <c r="H639" s="1"/>
  <c r="P635"/>
  <c r="P627"/>
  <c r="I627"/>
  <c r="H627" s="1"/>
  <c r="P625"/>
  <c r="I645"/>
  <c r="H645" s="1"/>
  <c r="I605"/>
  <c r="H605" s="1"/>
  <c r="P594"/>
  <c r="I594"/>
  <c r="H594" s="1"/>
  <c r="P583"/>
  <c r="P575"/>
  <c r="I584"/>
  <c r="H584" s="1"/>
  <c r="P569"/>
  <c r="I569"/>
  <c r="H569" s="1"/>
  <c r="I566"/>
  <c r="H566" s="1"/>
  <c r="P555"/>
  <c r="P549"/>
  <c r="P543"/>
  <c r="I549"/>
  <c r="H549" s="1"/>
  <c r="P540"/>
  <c r="I540"/>
  <c r="H540" s="1"/>
  <c r="P532"/>
  <c r="I532"/>
  <c r="H532" s="1"/>
  <c r="P525"/>
  <c r="I525"/>
  <c r="H525" s="1"/>
  <c r="P522"/>
  <c r="P514"/>
  <c r="P512"/>
  <c r="P500"/>
  <c r="P490"/>
  <c r="P488"/>
  <c r="P476"/>
  <c r="P464"/>
  <c r="P454"/>
  <c r="P452"/>
  <c r="P440"/>
  <c r="P424"/>
  <c r="P408"/>
  <c r="P392"/>
  <c r="I392"/>
  <c r="H392" s="1"/>
  <c r="P389"/>
  <c r="I389"/>
  <c r="H389" s="1"/>
  <c r="P385"/>
  <c r="P382"/>
  <c r="P376"/>
  <c r="P369"/>
  <c r="P366"/>
  <c r="P360"/>
  <c r="P353"/>
  <c r="P349"/>
  <c r="P346"/>
  <c r="P342"/>
  <c r="P334"/>
  <c r="P330"/>
  <c r="P326"/>
  <c r="P320"/>
  <c r="P313"/>
  <c r="I313"/>
  <c r="H313" s="1"/>
  <c r="P309"/>
  <c r="P306"/>
  <c r="P302"/>
  <c r="P297"/>
  <c r="I297"/>
  <c r="H297" s="1"/>
  <c r="P293"/>
  <c r="I293"/>
  <c r="H293" s="1"/>
  <c r="P288"/>
  <c r="I291"/>
  <c r="H291" s="1"/>
  <c r="P281"/>
  <c r="I281"/>
  <c r="H281" s="1"/>
  <c r="I268"/>
  <c r="H268" s="1"/>
  <c r="P262"/>
  <c r="P254"/>
  <c r="P250"/>
  <c r="P245"/>
  <c r="I245"/>
  <c r="H245" s="1"/>
  <c r="P241"/>
  <c r="I241"/>
  <c r="H241" s="1"/>
  <c r="P237"/>
  <c r="I237"/>
  <c r="H237" s="1"/>
  <c r="P233"/>
  <c r="I233"/>
  <c r="H233" s="1"/>
  <c r="P229"/>
  <c r="I229"/>
  <c r="H229" s="1"/>
  <c r="P224"/>
  <c r="I227"/>
  <c r="H227" s="1"/>
  <c r="P221"/>
  <c r="I221"/>
  <c r="H221" s="1"/>
  <c r="P213"/>
  <c r="I213"/>
  <c r="H213" s="1"/>
  <c r="P208"/>
  <c r="I208"/>
  <c r="H208" s="1"/>
  <c r="P202"/>
  <c r="I599"/>
  <c r="H599" s="1"/>
  <c r="I565"/>
  <c r="H565" s="1"/>
  <c r="P226"/>
  <c r="I212"/>
  <c r="H212" s="1"/>
  <c r="I701"/>
  <c r="H701" s="1"/>
  <c r="I699"/>
  <c r="H699" s="1"/>
  <c r="I690"/>
  <c r="H690" s="1"/>
  <c r="I681"/>
  <c r="H681" s="1"/>
  <c r="I671"/>
  <c r="H671" s="1"/>
  <c r="I680"/>
  <c r="H680" s="1"/>
  <c r="I677"/>
  <c r="H677" s="1"/>
  <c r="I637"/>
  <c r="H637" s="1"/>
  <c r="I635"/>
  <c r="H635" s="1"/>
  <c r="I626"/>
  <c r="H626" s="1"/>
  <c r="I607"/>
  <c r="H607" s="1"/>
  <c r="I595"/>
  <c r="H595" s="1"/>
  <c r="I600"/>
  <c r="H600" s="1"/>
  <c r="I588"/>
  <c r="H588" s="1"/>
  <c r="I573"/>
  <c r="H573" s="1"/>
  <c r="I555"/>
  <c r="H555" s="1"/>
  <c r="I553"/>
  <c r="H553" s="1"/>
  <c r="I550"/>
  <c r="H550" s="1"/>
  <c r="I539"/>
  <c r="H539" s="1"/>
  <c r="I537"/>
  <c r="H537" s="1"/>
  <c r="I531"/>
  <c r="H531" s="1"/>
  <c r="I529"/>
  <c r="H529" s="1"/>
  <c r="I521"/>
  <c r="H521" s="1"/>
  <c r="I399"/>
  <c r="H399" s="1"/>
  <c r="I382"/>
  <c r="H382" s="1"/>
  <c r="I379"/>
  <c r="H379" s="1"/>
  <c r="I366"/>
  <c r="H366" s="1"/>
  <c r="I363"/>
  <c r="H363" s="1"/>
  <c r="I352"/>
  <c r="H352" s="1"/>
  <c r="I348"/>
  <c r="H348" s="1"/>
  <c r="I346"/>
  <c r="H346" s="1"/>
  <c r="I342"/>
  <c r="H342" s="1"/>
  <c r="I339"/>
  <c r="H339" s="1"/>
  <c r="I337"/>
  <c r="H337" s="1"/>
  <c r="I334"/>
  <c r="H334" s="1"/>
  <c r="I331"/>
  <c r="H331" s="1"/>
  <c r="I329"/>
  <c r="H329" s="1"/>
  <c r="I327"/>
  <c r="H327" s="1"/>
  <c r="I325"/>
  <c r="H325" s="1"/>
  <c r="I312"/>
  <c r="H312" s="1"/>
  <c r="I308"/>
  <c r="H308" s="1"/>
  <c r="I306"/>
  <c r="H306" s="1"/>
  <c r="I302"/>
  <c r="H302" s="1"/>
  <c r="I289"/>
  <c r="H289" s="1"/>
  <c r="I286"/>
  <c r="H286" s="1"/>
  <c r="I284"/>
  <c r="H284" s="1"/>
  <c r="I280"/>
  <c r="H280" s="1"/>
  <c r="I262"/>
  <c r="H262" s="1"/>
  <c r="I254"/>
  <c r="H254" s="1"/>
  <c r="I251"/>
  <c r="H251" s="1"/>
  <c r="I250"/>
  <c r="H250" s="1"/>
  <c r="I223"/>
  <c r="H223" s="1"/>
  <c r="I896"/>
  <c r="H896" s="1"/>
  <c r="I891"/>
  <c r="H891" s="1"/>
  <c r="I884"/>
  <c r="H884" s="1"/>
  <c r="I879"/>
  <c r="H879" s="1"/>
  <c r="I872"/>
  <c r="H872" s="1"/>
  <c r="I863"/>
  <c r="H863" s="1"/>
  <c r="I856"/>
  <c r="H856" s="1"/>
  <c r="I847"/>
  <c r="H847" s="1"/>
  <c r="I844"/>
  <c r="H844" s="1"/>
  <c r="I839"/>
  <c r="H839" s="1"/>
  <c r="I832"/>
  <c r="H832" s="1"/>
  <c r="I998"/>
  <c r="H998" s="1"/>
  <c r="I824"/>
  <c r="H824" s="1"/>
  <c r="I950"/>
  <c r="H950" s="1"/>
  <c r="I808"/>
  <c r="H808" s="1"/>
  <c r="P803"/>
  <c r="I922"/>
  <c r="H922" s="1"/>
  <c r="I792"/>
  <c r="H792" s="1"/>
  <c r="I850"/>
  <c r="H850" s="1"/>
  <c r="I776"/>
  <c r="H776" s="1"/>
  <c r="I767"/>
  <c r="H767" s="1"/>
  <c r="P765"/>
  <c r="I798"/>
  <c r="H798" s="1"/>
  <c r="P754"/>
  <c r="I750"/>
  <c r="H750" s="1"/>
  <c r="P738"/>
  <c r="I717"/>
  <c r="H717" s="1"/>
  <c r="P706"/>
  <c r="I706"/>
  <c r="H706" s="1"/>
  <c r="P695"/>
  <c r="P687"/>
  <c r="I687"/>
  <c r="H687" s="1"/>
  <c r="P683"/>
  <c r="P675"/>
  <c r="I675"/>
  <c r="H675" s="1"/>
  <c r="P673"/>
  <c r="I693"/>
  <c r="H693" s="1"/>
  <c r="I653"/>
  <c r="H653" s="1"/>
  <c r="P642"/>
  <c r="I642"/>
  <c r="H642" s="1"/>
  <c r="P631"/>
  <c r="P623"/>
  <c r="I623"/>
  <c r="H623" s="1"/>
  <c r="P619"/>
  <c r="P611"/>
  <c r="I611"/>
  <c r="H611" s="1"/>
  <c r="P609"/>
  <c r="I629"/>
  <c r="H629" s="1"/>
  <c r="I589"/>
  <c r="H589" s="1"/>
  <c r="P578"/>
  <c r="I578"/>
  <c r="H578" s="1"/>
  <c r="P573"/>
  <c r="P567"/>
  <c r="I583"/>
  <c r="H583" s="1"/>
  <c r="P561"/>
  <c r="I561"/>
  <c r="H561" s="1"/>
  <c r="I558"/>
  <c r="H558" s="1"/>
  <c r="P547"/>
  <c r="P541"/>
  <c r="P517"/>
  <c r="P509"/>
  <c r="P497"/>
  <c r="P493"/>
  <c r="P485"/>
  <c r="P473"/>
  <c r="P461"/>
  <c r="P457"/>
  <c r="P449"/>
  <c r="P437"/>
  <c r="P433"/>
  <c r="P421"/>
  <c r="P417"/>
  <c r="P405"/>
  <c r="P402"/>
  <c r="P400"/>
  <c r="I380"/>
  <c r="H380" s="1"/>
  <c r="I364"/>
  <c r="H364" s="1"/>
  <c r="P357"/>
  <c r="P354"/>
  <c r="P350"/>
  <c r="P344"/>
  <c r="I344"/>
  <c r="H344" s="1"/>
  <c r="P340"/>
  <c r="I340"/>
  <c r="H340" s="1"/>
  <c r="I336"/>
  <c r="H336" s="1"/>
  <c r="P332"/>
  <c r="I332"/>
  <c r="H332" s="1"/>
  <c r="P317"/>
  <c r="P314"/>
  <c r="P310"/>
  <c r="P304"/>
  <c r="I304"/>
  <c r="H304" s="1"/>
  <c r="P300"/>
  <c r="I300"/>
  <c r="H300" s="1"/>
  <c r="P294"/>
  <c r="P282"/>
  <c r="P277"/>
  <c r="I277"/>
  <c r="H277" s="1"/>
  <c r="P273"/>
  <c r="I273"/>
  <c r="H273" s="1"/>
  <c r="P269"/>
  <c r="I269"/>
  <c r="H269" s="1"/>
  <c r="P265"/>
  <c r="I265"/>
  <c r="H265" s="1"/>
  <c r="P260"/>
  <c r="I263"/>
  <c r="H263" s="1"/>
  <c r="P257"/>
  <c r="I257"/>
  <c r="H257" s="1"/>
  <c r="P252"/>
  <c r="I255"/>
  <c r="H255" s="1"/>
  <c r="P246"/>
  <c r="P242"/>
  <c r="P238"/>
  <c r="P234"/>
  <c r="P230"/>
  <c r="P222"/>
  <c r="P216"/>
  <c r="I219"/>
  <c r="H219" s="1"/>
  <c r="I994"/>
  <c r="H994" s="1"/>
  <c r="I982"/>
  <c r="H982" s="1"/>
  <c r="I970"/>
  <c r="H970" s="1"/>
  <c r="I958"/>
  <c r="H958" s="1"/>
  <c r="I946"/>
  <c r="H946" s="1"/>
  <c r="I934"/>
  <c r="H934" s="1"/>
  <c r="I914"/>
  <c r="H914" s="1"/>
  <c r="I902"/>
  <c r="H902" s="1"/>
  <c r="I894"/>
  <c r="H894" s="1"/>
  <c r="I878"/>
  <c r="H878" s="1"/>
  <c r="I866"/>
  <c r="H866" s="1"/>
  <c r="I854"/>
  <c r="H854" s="1"/>
  <c r="I842"/>
  <c r="H842" s="1"/>
  <c r="I830"/>
  <c r="H830" s="1"/>
  <c r="I818"/>
  <c r="H818" s="1"/>
  <c r="I806"/>
  <c r="H806" s="1"/>
  <c r="I794"/>
  <c r="H794" s="1"/>
  <c r="I786"/>
  <c r="H786" s="1"/>
  <c r="I774"/>
  <c r="H774" s="1"/>
  <c r="I754"/>
  <c r="H754" s="1"/>
  <c r="I748"/>
  <c r="H748" s="1"/>
  <c r="I738"/>
  <c r="H738" s="1"/>
  <c r="I827"/>
  <c r="H827" s="1"/>
  <c r="I823"/>
  <c r="H823" s="1"/>
  <c r="I819"/>
  <c r="H819" s="1"/>
  <c r="I815"/>
  <c r="H815" s="1"/>
  <c r="I811"/>
  <c r="H811" s="1"/>
  <c r="I803"/>
  <c r="H803" s="1"/>
  <c r="I799"/>
  <c r="H799" s="1"/>
  <c r="I795"/>
  <c r="H795" s="1"/>
  <c r="I791"/>
  <c r="H791" s="1"/>
  <c r="I787"/>
  <c r="H787" s="1"/>
  <c r="I783"/>
  <c r="H783" s="1"/>
  <c r="I779"/>
  <c r="H779" s="1"/>
  <c r="I775"/>
  <c r="H775" s="1"/>
  <c r="I771"/>
  <c r="H771" s="1"/>
  <c r="I765"/>
  <c r="H765" s="1"/>
  <c r="I758"/>
  <c r="H758" s="1"/>
  <c r="I752"/>
  <c r="H752" s="1"/>
  <c r="I749"/>
  <c r="H749" s="1"/>
  <c r="I742"/>
  <c r="H742" s="1"/>
  <c r="I736"/>
  <c r="H736" s="1"/>
  <c r="I735"/>
  <c r="H735" s="1"/>
  <c r="I726"/>
  <c r="H726" s="1"/>
  <c r="I720"/>
  <c r="H720" s="1"/>
  <c r="I710"/>
  <c r="H710" s="1"/>
  <c r="I704"/>
  <c r="H704" s="1"/>
  <c r="I694"/>
  <c r="H694" s="1"/>
  <c r="I688"/>
  <c r="H688" s="1"/>
  <c r="I678"/>
  <c r="H678" s="1"/>
  <c r="I672"/>
  <c r="H672" s="1"/>
  <c r="I662"/>
  <c r="H662" s="1"/>
  <c r="I656"/>
  <c r="H656" s="1"/>
  <c r="I646"/>
  <c r="H646" s="1"/>
  <c r="I640"/>
  <c r="H640" s="1"/>
  <c r="I630"/>
  <c r="H630" s="1"/>
  <c r="I624"/>
  <c r="H624" s="1"/>
  <c r="I614"/>
  <c r="H614" s="1"/>
  <c r="I608"/>
  <c r="H608" s="1"/>
  <c r="I598"/>
  <c r="H598" s="1"/>
  <c r="I592"/>
  <c r="H592" s="1"/>
  <c r="I582"/>
  <c r="H582" s="1"/>
  <c r="I518"/>
  <c r="H518" s="1"/>
  <c r="I990"/>
  <c r="H990" s="1"/>
  <c r="I978"/>
  <c r="H978" s="1"/>
  <c r="I966"/>
  <c r="H966" s="1"/>
  <c r="I954"/>
  <c r="H954" s="1"/>
  <c r="I942"/>
  <c r="H942" s="1"/>
  <c r="I926"/>
  <c r="H926" s="1"/>
  <c r="I918"/>
  <c r="H918" s="1"/>
  <c r="I906"/>
  <c r="H906" s="1"/>
  <c r="I890"/>
  <c r="H890" s="1"/>
  <c r="I882"/>
  <c r="H882" s="1"/>
  <c r="I870"/>
  <c r="H870" s="1"/>
  <c r="I858"/>
  <c r="H858" s="1"/>
  <c r="I846"/>
  <c r="H846" s="1"/>
  <c r="I838"/>
  <c r="H838" s="1"/>
  <c r="I814"/>
  <c r="H814" s="1"/>
  <c r="I802"/>
  <c r="H802" s="1"/>
  <c r="I790"/>
  <c r="H790" s="1"/>
  <c r="I778"/>
  <c r="H778" s="1"/>
  <c r="I763"/>
  <c r="H763" s="1"/>
  <c r="I762"/>
  <c r="H762" s="1"/>
  <c r="I756"/>
  <c r="H756" s="1"/>
  <c r="I746"/>
  <c r="H746" s="1"/>
  <c r="I740"/>
  <c r="H740" s="1"/>
  <c r="I730"/>
  <c r="H730" s="1"/>
  <c r="I724"/>
  <c r="H724" s="1"/>
  <c r="I723"/>
  <c r="H723" s="1"/>
  <c r="I714"/>
  <c r="H714" s="1"/>
  <c r="I708"/>
  <c r="H708" s="1"/>
  <c r="I705"/>
  <c r="H705" s="1"/>
  <c r="I698"/>
  <c r="H698" s="1"/>
  <c r="I692"/>
  <c r="H692" s="1"/>
  <c r="I691"/>
  <c r="H691" s="1"/>
  <c r="I689"/>
  <c r="H689" s="1"/>
  <c r="I682"/>
  <c r="H682" s="1"/>
  <c r="I676"/>
  <c r="H676" s="1"/>
  <c r="I673"/>
  <c r="H673" s="1"/>
  <c r="I666"/>
  <c r="H666" s="1"/>
  <c r="I660"/>
  <c r="H660" s="1"/>
  <c r="I659"/>
  <c r="H659" s="1"/>
  <c r="I657"/>
  <c r="H657" s="1"/>
  <c r="I650"/>
  <c r="H650" s="1"/>
  <c r="I644"/>
  <c r="H644" s="1"/>
  <c r="I641"/>
  <c r="H641" s="1"/>
  <c r="I634"/>
  <c r="H634" s="1"/>
  <c r="I628"/>
  <c r="H628" s="1"/>
  <c r="I625"/>
  <c r="H625" s="1"/>
  <c r="I618"/>
  <c r="H618" s="1"/>
  <c r="I612"/>
  <c r="H612" s="1"/>
  <c r="I609"/>
  <c r="H609" s="1"/>
  <c r="I602"/>
  <c r="H602" s="1"/>
  <c r="I596"/>
  <c r="H596" s="1"/>
  <c r="I593"/>
  <c r="H593" s="1"/>
  <c r="I586"/>
  <c r="H586" s="1"/>
  <c r="I580"/>
  <c r="H580" s="1"/>
  <c r="I579"/>
  <c r="H579" s="1"/>
  <c r="I575"/>
  <c r="H575" s="1"/>
  <c r="I570"/>
  <c r="H570" s="1"/>
  <c r="I567"/>
  <c r="H567" s="1"/>
  <c r="I562"/>
  <c r="H562" s="1"/>
  <c r="I559"/>
  <c r="H559" s="1"/>
  <c r="I554"/>
  <c r="H554" s="1"/>
  <c r="I551"/>
  <c r="H551" s="1"/>
  <c r="I546"/>
  <c r="H546" s="1"/>
  <c r="I543"/>
  <c r="H543" s="1"/>
  <c r="I711"/>
  <c r="H711" s="1"/>
  <c r="I702"/>
  <c r="H702" s="1"/>
  <c r="I696"/>
  <c r="H696" s="1"/>
  <c r="I686"/>
  <c r="H686" s="1"/>
  <c r="I679"/>
  <c r="H679" s="1"/>
  <c r="I670"/>
  <c r="H670" s="1"/>
  <c r="I664"/>
  <c r="H664" s="1"/>
  <c r="I663"/>
  <c r="H663" s="1"/>
  <c r="I654"/>
  <c r="H654" s="1"/>
  <c r="I648"/>
  <c r="H648" s="1"/>
  <c r="I647"/>
  <c r="H647" s="1"/>
  <c r="I638"/>
  <c r="H638" s="1"/>
  <c r="I632"/>
  <c r="H632" s="1"/>
  <c r="I631"/>
  <c r="H631" s="1"/>
  <c r="I622"/>
  <c r="H622" s="1"/>
  <c r="I616"/>
  <c r="H616" s="1"/>
  <c r="I615"/>
  <c r="H615" s="1"/>
  <c r="I613"/>
  <c r="H613" s="1"/>
  <c r="I606"/>
  <c r="H606" s="1"/>
  <c r="I597"/>
  <c r="H597" s="1"/>
  <c r="I590"/>
  <c r="H590" s="1"/>
  <c r="I581"/>
  <c r="H581" s="1"/>
  <c r="I557"/>
  <c r="H557" s="1"/>
  <c r="I505"/>
  <c r="H505" s="1"/>
  <c r="I568"/>
  <c r="H568" s="1"/>
  <c r="I572"/>
  <c r="H572" s="1"/>
  <c r="I576"/>
  <c r="H576" s="1"/>
  <c r="I514"/>
  <c r="H514" s="1"/>
  <c r="I515"/>
  <c r="H515" s="1"/>
  <c r="I986"/>
  <c r="H986" s="1"/>
  <c r="I910"/>
  <c r="H910" s="1"/>
  <c r="I874"/>
  <c r="H874" s="1"/>
  <c r="I810"/>
  <c r="H810" s="1"/>
  <c r="I782"/>
  <c r="H782" s="1"/>
  <c r="I770"/>
  <c r="H770" s="1"/>
  <c r="I764"/>
  <c r="H764" s="1"/>
  <c r="I512"/>
  <c r="H512" s="1"/>
  <c r="I507"/>
  <c r="H507" s="1"/>
  <c r="I502"/>
  <c r="H502" s="1"/>
  <c r="I500"/>
  <c r="H500" s="1"/>
  <c r="I497"/>
  <c r="H497" s="1"/>
  <c r="I491"/>
  <c r="H491" s="1"/>
  <c r="I490"/>
  <c r="H490" s="1"/>
  <c r="I488"/>
  <c r="H488" s="1"/>
  <c r="I483"/>
  <c r="H483" s="1"/>
  <c r="I478"/>
  <c r="H478" s="1"/>
  <c r="I476"/>
  <c r="H476" s="1"/>
  <c r="I471"/>
  <c r="H471" s="1"/>
  <c r="I466"/>
  <c r="H466" s="1"/>
  <c r="I464"/>
  <c r="H464" s="1"/>
  <c r="I461"/>
  <c r="H461" s="1"/>
  <c r="I455"/>
  <c r="H455" s="1"/>
  <c r="I454"/>
  <c r="H454" s="1"/>
  <c r="I452"/>
  <c r="H452" s="1"/>
  <c r="I447"/>
  <c r="H447" s="1"/>
  <c r="I442"/>
  <c r="H442" s="1"/>
  <c r="I440"/>
  <c r="H440" s="1"/>
  <c r="I437"/>
  <c r="H437" s="1"/>
  <c r="I431"/>
  <c r="H431" s="1"/>
  <c r="I426"/>
  <c r="H426" s="1"/>
  <c r="I424"/>
  <c r="H424" s="1"/>
  <c r="I421"/>
  <c r="H421" s="1"/>
  <c r="I415"/>
  <c r="H415" s="1"/>
  <c r="I410"/>
  <c r="H410" s="1"/>
  <c r="I408"/>
  <c r="H408" s="1"/>
  <c r="I402"/>
  <c r="H402" s="1"/>
  <c r="I400"/>
  <c r="H400" s="1"/>
  <c r="I397"/>
  <c r="H397" s="1"/>
  <c r="I391"/>
  <c r="H391" s="1"/>
  <c r="I384"/>
  <c r="H384" s="1"/>
  <c r="I376"/>
  <c r="H376" s="1"/>
  <c r="I368"/>
  <c r="H368" s="1"/>
  <c r="I360"/>
  <c r="H360" s="1"/>
  <c r="I330"/>
  <c r="H330" s="1"/>
  <c r="I328"/>
  <c r="H328" s="1"/>
  <c r="I323"/>
  <c r="H323" s="1"/>
  <c r="I317"/>
  <c r="H317" s="1"/>
  <c r="I309"/>
  <c r="H309" s="1"/>
  <c r="I535"/>
  <c r="H535" s="1"/>
  <c r="I530"/>
  <c r="H530" s="1"/>
  <c r="I528"/>
  <c r="H528" s="1"/>
  <c r="I523"/>
  <c r="H523" s="1"/>
  <c r="I522"/>
  <c r="H522" s="1"/>
  <c r="I520"/>
  <c r="H520" s="1"/>
  <c r="I517"/>
  <c r="H517" s="1"/>
  <c r="I509"/>
  <c r="H509" s="1"/>
  <c r="I503"/>
  <c r="H503" s="1"/>
  <c r="I498"/>
  <c r="H498" s="1"/>
  <c r="I496"/>
  <c r="H496" s="1"/>
  <c r="I493"/>
  <c r="H493" s="1"/>
  <c r="I485"/>
  <c r="H485" s="1"/>
  <c r="I479"/>
  <c r="H479" s="1"/>
  <c r="I473"/>
  <c r="H473" s="1"/>
  <c r="I467"/>
  <c r="H467" s="1"/>
  <c r="I462"/>
  <c r="H462" s="1"/>
  <c r="I460"/>
  <c r="H460" s="1"/>
  <c r="I457"/>
  <c r="H457" s="1"/>
  <c r="I449"/>
  <c r="H449" s="1"/>
  <c r="I443"/>
  <c r="H443" s="1"/>
  <c r="I438"/>
  <c r="H438" s="1"/>
  <c r="I436"/>
  <c r="H436" s="1"/>
  <c r="I433"/>
  <c r="H433" s="1"/>
  <c r="I427"/>
  <c r="H427" s="1"/>
  <c r="I422"/>
  <c r="H422" s="1"/>
  <c r="I420"/>
  <c r="H420" s="1"/>
  <c r="I417"/>
  <c r="H417" s="1"/>
  <c r="I411"/>
  <c r="H411" s="1"/>
  <c r="I405"/>
  <c r="H405" s="1"/>
  <c r="I398"/>
  <c r="H398" s="1"/>
  <c r="I396"/>
  <c r="H396" s="1"/>
  <c r="I393"/>
  <c r="H393" s="1"/>
  <c r="I387"/>
  <c r="H387" s="1"/>
  <c r="I381"/>
  <c r="H381" s="1"/>
  <c r="I373"/>
  <c r="H373" s="1"/>
  <c r="I365"/>
  <c r="H365" s="1"/>
  <c r="I357"/>
  <c r="H357" s="1"/>
  <c r="I349"/>
  <c r="H349" s="1"/>
  <c r="I341"/>
  <c r="H341" s="1"/>
  <c r="I326"/>
  <c r="H326" s="1"/>
  <c r="I324"/>
  <c r="H324" s="1"/>
  <c r="I321"/>
  <c r="H321" s="1"/>
  <c r="I295"/>
  <c r="H295" s="1"/>
  <c r="I292"/>
  <c r="H292" s="1"/>
  <c r="I564"/>
  <c r="H564" s="1"/>
  <c r="I560"/>
  <c r="H560" s="1"/>
  <c r="I556"/>
  <c r="H556" s="1"/>
  <c r="I552"/>
  <c r="H552" s="1"/>
  <c r="I548"/>
  <c r="H548" s="1"/>
  <c r="I544"/>
  <c r="H544" s="1"/>
  <c r="I538"/>
  <c r="H538" s="1"/>
  <c r="I536"/>
  <c r="H536" s="1"/>
  <c r="I533"/>
  <c r="H533" s="1"/>
  <c r="I527"/>
  <c r="H527" s="1"/>
  <c r="I526"/>
  <c r="H526" s="1"/>
  <c r="I524"/>
  <c r="H524" s="1"/>
  <c r="I519"/>
  <c r="H519" s="1"/>
  <c r="I513"/>
  <c r="H513" s="1"/>
  <c r="I506"/>
  <c r="H506" s="1"/>
  <c r="I504"/>
  <c r="H504" s="1"/>
  <c r="I501"/>
  <c r="H501" s="1"/>
  <c r="I495"/>
  <c r="H495" s="1"/>
  <c r="I489"/>
  <c r="H489" s="1"/>
  <c r="I482"/>
  <c r="H482" s="1"/>
  <c r="I480"/>
  <c r="H480" s="1"/>
  <c r="I477"/>
  <c r="H477" s="1"/>
  <c r="I470"/>
  <c r="H470" s="1"/>
  <c r="I468"/>
  <c r="H468" s="1"/>
  <c r="I465"/>
  <c r="H465" s="1"/>
  <c r="I459"/>
  <c r="H459" s="1"/>
  <c r="I453"/>
  <c r="H453" s="1"/>
  <c r="I446"/>
  <c r="H446" s="1"/>
  <c r="I444"/>
  <c r="H444" s="1"/>
  <c r="I441"/>
  <c r="H441" s="1"/>
  <c r="I435"/>
  <c r="H435" s="1"/>
  <c r="I430"/>
  <c r="H430" s="1"/>
  <c r="I428"/>
  <c r="H428" s="1"/>
  <c r="I425"/>
  <c r="H425" s="1"/>
  <c r="I419"/>
  <c r="H419" s="1"/>
  <c r="I414"/>
  <c r="H414" s="1"/>
  <c r="I412"/>
  <c r="H412" s="1"/>
  <c r="I409"/>
  <c r="H409" s="1"/>
  <c r="I401"/>
  <c r="H401" s="1"/>
  <c r="I395"/>
  <c r="H395" s="1"/>
  <c r="I390"/>
  <c r="H390" s="1"/>
  <c r="I388"/>
  <c r="H388" s="1"/>
  <c r="I385"/>
  <c r="H385" s="1"/>
  <c r="I377"/>
  <c r="H377" s="1"/>
  <c r="I369"/>
  <c r="H369" s="1"/>
  <c r="I361"/>
  <c r="H361" s="1"/>
  <c r="I353"/>
  <c r="H353" s="1"/>
  <c r="I345"/>
  <c r="H345" s="1"/>
  <c r="I320"/>
  <c r="H320" s="1"/>
  <c r="I299"/>
  <c r="H299" s="1"/>
  <c r="I298"/>
  <c r="H298" s="1"/>
  <c r="I288"/>
  <c r="H288" s="1"/>
  <c r="I260"/>
  <c r="H260" s="1"/>
  <c r="I256"/>
  <c r="H256" s="1"/>
  <c r="I252"/>
  <c r="H252" s="1"/>
  <c r="I224"/>
  <c r="H224" s="1"/>
  <c r="I220"/>
  <c r="H220" s="1"/>
  <c r="I216"/>
  <c r="H216" s="1"/>
  <c r="I197"/>
  <c r="H197" s="1"/>
  <c r="I193"/>
  <c r="H193" s="1"/>
  <c r="I189"/>
  <c r="H189" s="1"/>
  <c r="I185"/>
  <c r="H185" s="1"/>
  <c r="I181"/>
  <c r="H181" s="1"/>
  <c r="I177"/>
  <c r="H177" s="1"/>
  <c r="I7"/>
  <c r="H7" s="1"/>
  <c r="I5"/>
  <c r="H5" s="1"/>
  <c r="I9"/>
  <c r="H9" s="1"/>
  <c r="I19"/>
  <c r="H19" s="1"/>
  <c r="I17"/>
  <c r="H17" s="1"/>
  <c r="I16"/>
  <c r="H16" s="1"/>
  <c r="I15"/>
  <c r="H15" s="1"/>
  <c r="I20"/>
  <c r="H20" s="1"/>
  <c r="I54"/>
  <c r="H54" s="1"/>
  <c r="I85"/>
  <c r="H85" s="1"/>
  <c r="I77"/>
  <c r="H77" s="1"/>
  <c r="I18"/>
  <c r="H18" s="1"/>
  <c r="I12"/>
  <c r="H12" s="1"/>
  <c r="I23"/>
  <c r="H23" s="1"/>
  <c r="I42"/>
  <c r="H42" s="1"/>
  <c r="I38"/>
  <c r="H38" s="1"/>
  <c r="I111"/>
  <c r="H111" s="1"/>
  <c r="I95"/>
  <c r="H95" s="1"/>
  <c r="I91"/>
  <c r="H91" s="1"/>
  <c r="I8"/>
  <c r="H8" s="1"/>
  <c r="I11"/>
  <c r="H11" s="1"/>
  <c r="I4"/>
  <c r="H4" s="1"/>
  <c r="I59"/>
  <c r="H59" s="1"/>
  <c r="I87"/>
  <c r="H87" s="1"/>
  <c r="I79"/>
  <c r="H79" s="1"/>
  <c r="I71"/>
  <c r="H71" s="1"/>
  <c r="I13"/>
  <c r="H13" s="1"/>
  <c r="I24"/>
  <c r="H24" s="1"/>
  <c r="I33"/>
  <c r="H33" s="1"/>
  <c r="I30"/>
  <c r="H30" s="1"/>
  <c r="I49"/>
  <c r="H49" s="1"/>
  <c r="I66"/>
  <c r="H66" s="1"/>
  <c r="I80"/>
  <c r="H80" s="1"/>
  <c r="I75"/>
  <c r="H75" s="1"/>
  <c r="I118"/>
  <c r="H118" s="1"/>
  <c r="I105"/>
  <c r="H105" s="1"/>
  <c r="I99"/>
  <c r="H99" s="1"/>
  <c r="I14"/>
  <c r="H14" s="1"/>
  <c r="I43"/>
  <c r="H43" s="1"/>
  <c r="I37"/>
  <c r="H37" s="1"/>
  <c r="I34"/>
  <c r="H34" s="1"/>
  <c r="I56"/>
  <c r="H56" s="1"/>
  <c r="I50"/>
  <c r="H50" s="1"/>
  <c r="I70"/>
  <c r="H70" s="1"/>
  <c r="I67"/>
  <c r="H67" s="1"/>
  <c r="I60"/>
  <c r="H60" s="1"/>
  <c r="I81"/>
  <c r="H81" s="1"/>
  <c r="I36"/>
  <c r="H36" s="1"/>
  <c r="I52"/>
  <c r="H52" s="1"/>
  <c r="I69"/>
  <c r="H69" s="1"/>
  <c r="I63"/>
  <c r="H63" s="1"/>
  <c r="I83"/>
  <c r="H83" s="1"/>
  <c r="I115"/>
  <c r="H115" s="1"/>
  <c r="I108"/>
  <c r="H108" s="1"/>
  <c r="I89"/>
  <c r="H89" s="1"/>
  <c r="I22"/>
  <c r="H22" s="1"/>
  <c r="I10"/>
  <c r="H10" s="1"/>
  <c r="I40"/>
  <c r="H40" s="1"/>
  <c r="I53"/>
  <c r="H53" s="1"/>
  <c r="I57"/>
  <c r="H57" s="1"/>
  <c r="I86"/>
  <c r="H86" s="1"/>
  <c r="I78"/>
  <c r="H78" s="1"/>
  <c r="I73"/>
  <c r="H73" s="1"/>
  <c r="I119"/>
  <c r="H119" s="1"/>
  <c r="I112"/>
  <c r="H112" s="1"/>
  <c r="I109"/>
  <c r="H109" s="1"/>
  <c r="I106"/>
  <c r="H106" s="1"/>
  <c r="I103"/>
  <c r="H103" s="1"/>
  <c r="I96"/>
  <c r="H96" s="1"/>
  <c r="I93"/>
  <c r="H93" s="1"/>
  <c r="I90"/>
  <c r="H90" s="1"/>
  <c r="I26"/>
  <c r="H26" s="1"/>
  <c r="I41"/>
  <c r="H41" s="1"/>
  <c r="I31"/>
  <c r="H31" s="1"/>
  <c r="I28"/>
  <c r="H28" s="1"/>
  <c r="I47"/>
  <c r="H47" s="1"/>
  <c r="I44"/>
  <c r="H44" s="1"/>
  <c r="I64"/>
  <c r="H64" s="1"/>
  <c r="I61"/>
  <c r="H61" s="1"/>
  <c r="I58"/>
  <c r="H58" s="1"/>
  <c r="I84"/>
  <c r="H84" s="1"/>
  <c r="I76"/>
  <c r="H76" s="1"/>
  <c r="I116"/>
  <c r="H116" s="1"/>
  <c r="I113"/>
  <c r="H113" s="1"/>
  <c r="I110"/>
  <c r="H110" s="1"/>
  <c r="I107"/>
  <c r="H107" s="1"/>
  <c r="I100"/>
  <c r="H100" s="1"/>
  <c r="I97"/>
  <c r="H97" s="1"/>
  <c r="I94"/>
  <c r="H94" s="1"/>
  <c r="I21"/>
  <c r="H21" s="1"/>
  <c r="I39"/>
  <c r="H39" s="1"/>
  <c r="I55"/>
  <c r="H55" s="1"/>
  <c r="I46"/>
  <c r="H46" s="1"/>
  <c r="I88"/>
  <c r="H88" s="1"/>
  <c r="I102"/>
  <c r="H102" s="1"/>
  <c r="I92"/>
  <c r="H92" s="1"/>
  <c r="I6"/>
  <c r="H6" s="1"/>
  <c r="I25"/>
  <c r="H25" s="1"/>
  <c r="I3"/>
  <c r="H3" s="1"/>
  <c r="I27"/>
  <c r="H27" s="1"/>
  <c r="I35"/>
  <c r="H35" s="1"/>
  <c r="I32"/>
  <c r="H32" s="1"/>
  <c r="I29"/>
  <c r="H29" s="1"/>
  <c r="I51"/>
  <c r="H51" s="1"/>
  <c r="I48"/>
  <c r="H48" s="1"/>
  <c r="I45"/>
  <c r="H45" s="1"/>
  <c r="I68"/>
  <c r="H68" s="1"/>
  <c r="I65"/>
  <c r="H65" s="1"/>
  <c r="I62"/>
  <c r="H62" s="1"/>
  <c r="I82"/>
  <c r="H82" s="1"/>
  <c r="I74"/>
  <c r="H74" s="1"/>
  <c r="I117"/>
  <c r="H117" s="1"/>
  <c r="I114"/>
  <c r="H114" s="1"/>
  <c r="I104"/>
  <c r="H104" s="1"/>
  <c r="I101"/>
  <c r="H101" s="1"/>
  <c r="I98"/>
  <c r="H98" s="1"/>
  <c r="I72"/>
  <c r="H72" s="1"/>
  <c r="AB107" i="1"/>
  <c r="AJ107" s="1"/>
  <c r="AA107"/>
  <c r="AI18"/>
  <c r="X28"/>
  <c r="AD28" s="1"/>
  <c r="X40"/>
  <c r="AD40" s="1"/>
  <c r="AE40" s="1"/>
  <c r="AF40" s="1"/>
  <c r="AK40" s="1"/>
  <c r="X51"/>
  <c r="AD51" s="1"/>
  <c r="AE51" s="1"/>
  <c r="AF51" s="1"/>
  <c r="X72"/>
  <c r="AD72" s="1"/>
  <c r="AE72" s="1"/>
  <c r="AF72" s="1"/>
  <c r="X86"/>
  <c r="AD86" s="1"/>
  <c r="AE86" s="1"/>
  <c r="AF86" s="1"/>
  <c r="X42"/>
  <c r="AD42" s="1"/>
  <c r="AE42" s="1"/>
  <c r="AF42" s="1"/>
  <c r="X88"/>
  <c r="AD88" s="1"/>
  <c r="X90"/>
  <c r="AD90" s="1"/>
  <c r="X43"/>
  <c r="AD43" s="1"/>
  <c r="AE43" s="1"/>
  <c r="AF43" s="1"/>
  <c r="X45"/>
  <c r="AD45" s="1"/>
  <c r="X47"/>
  <c r="AD47" s="1"/>
  <c r="AE47" s="1"/>
  <c r="AF47" s="1"/>
  <c r="X112"/>
  <c r="AD112" s="1"/>
  <c r="X49"/>
  <c r="AD49" s="1"/>
  <c r="X50"/>
  <c r="AD50" s="1"/>
  <c r="AE50" s="1"/>
  <c r="AF50" s="1"/>
  <c r="X111"/>
  <c r="AD111" s="1"/>
  <c r="X59"/>
  <c r="AD59" s="1"/>
  <c r="X110"/>
  <c r="AD110" s="1"/>
  <c r="X87"/>
  <c r="AD87" s="1"/>
  <c r="AE87" s="1"/>
  <c r="AF87" s="1"/>
  <c r="X116"/>
  <c r="AD116" s="1"/>
  <c r="X119"/>
  <c r="AD119" s="1"/>
  <c r="AE119" s="1"/>
  <c r="AF119" s="1"/>
  <c r="X41"/>
  <c r="AD41" s="1"/>
  <c r="AE41" s="1"/>
  <c r="AF41" s="1"/>
  <c r="X91"/>
  <c r="AD91" s="1"/>
  <c r="AE91" s="1"/>
  <c r="AF91" s="1"/>
  <c r="X44"/>
  <c r="AD44" s="1"/>
  <c r="X46"/>
  <c r="AD46" s="1"/>
  <c r="X109"/>
  <c r="AD109" s="1"/>
  <c r="X8"/>
  <c r="AD8" s="1"/>
  <c r="AE8" s="1"/>
  <c r="AF8" s="1"/>
  <c r="X48"/>
  <c r="AD48" s="1"/>
  <c r="AE48" s="1"/>
  <c r="AF48" s="1"/>
  <c r="X114"/>
  <c r="AD114" s="1"/>
  <c r="X6"/>
  <c r="AD6" s="1"/>
  <c r="X89"/>
  <c r="AD89" s="1"/>
  <c r="X113"/>
  <c r="AD113" s="1"/>
  <c r="X7"/>
  <c r="AD7" s="1"/>
  <c r="AI111"/>
  <c r="AI50"/>
  <c r="AA48"/>
  <c r="AI113"/>
  <c r="AI119"/>
  <c r="AI41"/>
  <c r="AI7"/>
  <c r="AI91"/>
  <c r="AA7"/>
  <c r="AI114"/>
  <c r="AA119"/>
  <c r="AI51"/>
  <c r="AB48"/>
  <c r="AJ48" s="1"/>
  <c r="AB119"/>
  <c r="AJ119" s="1"/>
  <c r="AI8"/>
  <c r="AI72"/>
  <c r="AI6"/>
  <c r="AA51"/>
  <c r="AB51"/>
  <c r="AJ51" s="1"/>
  <c r="AI49"/>
  <c r="AB114"/>
  <c r="AJ114" s="1"/>
  <c r="AI47"/>
  <c r="AA8"/>
  <c r="AB8"/>
  <c r="AJ8" s="1"/>
  <c r="AI112"/>
  <c r="AI109"/>
  <c r="AI46"/>
  <c r="AA47"/>
  <c r="AB47"/>
  <c r="AJ47" s="1"/>
  <c r="AI43"/>
  <c r="AB46"/>
  <c r="AJ46" s="1"/>
  <c r="AI42"/>
  <c r="AA43"/>
  <c r="AB43"/>
  <c r="AJ43" s="1"/>
  <c r="AA91"/>
  <c r="AI89"/>
  <c r="AA42"/>
  <c r="AB42"/>
  <c r="AJ42" s="1"/>
  <c r="AI88"/>
  <c r="AA88"/>
  <c r="AB40"/>
  <c r="AJ40" s="1"/>
  <c r="AI115"/>
  <c r="AI86"/>
  <c r="AI59"/>
  <c r="AI87"/>
  <c r="AI28"/>
  <c r="AI116"/>
  <c r="AI110"/>
  <c r="AB115"/>
  <c r="AJ115" s="1"/>
  <c r="AA87"/>
  <c r="AA72"/>
  <c r="AB72"/>
  <c r="AJ72" s="1"/>
  <c r="AA28"/>
  <c r="Q73" i="8" l="1"/>
  <c r="Q76" s="1"/>
  <c r="Q159"/>
  <c r="Q162" s="1"/>
  <c r="Q165" s="1"/>
  <c r="Q439"/>
  <c r="Q442" s="1"/>
  <c r="Q445" s="1"/>
  <c r="Q71"/>
  <c r="Q74" s="1"/>
  <c r="Q77" s="1"/>
  <c r="Q225"/>
  <c r="Q228" s="1"/>
  <c r="Q455"/>
  <c r="Q458" s="1"/>
  <c r="Q461" s="1"/>
  <c r="L199"/>
  <c r="I199" s="1"/>
  <c r="L313"/>
  <c r="I313" s="1"/>
  <c r="AA46" i="1"/>
  <c r="AB90"/>
  <c r="AJ90" s="1"/>
  <c r="AK48"/>
  <c r="AE88"/>
  <c r="AF88" s="1"/>
  <c r="L203" i="8"/>
  <c r="O203" s="1"/>
  <c r="AA49" i="1"/>
  <c r="L200" i="8"/>
  <c r="P200" s="1"/>
  <c r="L351"/>
  <c r="AA40" i="1"/>
  <c r="AE49"/>
  <c r="AF49" s="1"/>
  <c r="AE28"/>
  <c r="AF28" s="1"/>
  <c r="L202" i="8"/>
  <c r="I202" s="1"/>
  <c r="L352"/>
  <c r="I352" s="1"/>
  <c r="L139"/>
  <c r="I139" s="1"/>
  <c r="L136"/>
  <c r="I136" s="1"/>
  <c r="L201"/>
  <c r="I201" s="1"/>
  <c r="L137"/>
  <c r="I137" s="1"/>
  <c r="L138"/>
  <c r="I138" s="1"/>
  <c r="L135"/>
  <c r="I135" s="1"/>
  <c r="AB41" i="1"/>
  <c r="AJ41" s="1"/>
  <c r="AA50"/>
  <c r="AE115"/>
  <c r="AF115" s="1"/>
  <c r="AE7"/>
  <c r="AF7" s="1"/>
  <c r="AE114"/>
  <c r="AF114" s="1"/>
  <c r="AE46"/>
  <c r="AF46" s="1"/>
  <c r="AE90"/>
  <c r="AF90" s="1"/>
  <c r="AK90" s="1"/>
  <c r="L141" i="8"/>
  <c r="O141" s="1"/>
  <c r="L134"/>
  <c r="I134" s="1"/>
  <c r="L205"/>
  <c r="I205" s="1"/>
  <c r="L198"/>
  <c r="O198" s="1"/>
  <c r="L314"/>
  <c r="I314" s="1"/>
  <c r="Q328"/>
  <c r="Q331" s="1"/>
  <c r="Q49"/>
  <c r="Q52" s="1"/>
  <c r="Q143"/>
  <c r="Q146" s="1"/>
  <c r="Q149" s="1"/>
  <c r="Q160"/>
  <c r="Q163" s="1"/>
  <c r="Q239"/>
  <c r="Q242" s="1"/>
  <c r="Q245" s="1"/>
  <c r="Q287"/>
  <c r="Q290" s="1"/>
  <c r="Q293" s="1"/>
  <c r="L317"/>
  <c r="I317" s="1"/>
  <c r="Q327"/>
  <c r="Q330" s="1"/>
  <c r="Q333" s="1"/>
  <c r="Q336"/>
  <c r="Q339" s="1"/>
  <c r="L355"/>
  <c r="I355" s="1"/>
  <c r="Q431"/>
  <c r="Q434" s="1"/>
  <c r="Q437" s="1"/>
  <c r="Q440"/>
  <c r="Q443" s="1"/>
  <c r="Q481"/>
  <c r="Q484" s="1"/>
  <c r="Q521"/>
  <c r="Q524" s="1"/>
  <c r="Q145"/>
  <c r="Q148" s="1"/>
  <c r="Q224"/>
  <c r="Q227" s="1"/>
  <c r="Q289"/>
  <c r="Q292" s="1"/>
  <c r="L312"/>
  <c r="I312" s="1"/>
  <c r="L311"/>
  <c r="I311" s="1"/>
  <c r="Q337"/>
  <c r="Q340" s="1"/>
  <c r="L357"/>
  <c r="I357" s="1"/>
  <c r="L350"/>
  <c r="I350" s="1"/>
  <c r="Q479"/>
  <c r="Q482" s="1"/>
  <c r="Q485" s="1"/>
  <c r="Q519"/>
  <c r="Q522" s="1"/>
  <c r="Q525" s="1"/>
  <c r="Q47"/>
  <c r="Q50" s="1"/>
  <c r="Q53" s="1"/>
  <c r="Q241"/>
  <c r="Q244" s="1"/>
  <c r="L316"/>
  <c r="I316" s="1"/>
  <c r="L315"/>
  <c r="P315" s="1"/>
  <c r="L354"/>
  <c r="I354" s="1"/>
  <c r="L353"/>
  <c r="I353" s="1"/>
  <c r="Q433"/>
  <c r="Q436" s="1"/>
  <c r="Q457"/>
  <c r="Q460" s="1"/>
  <c r="Q503"/>
  <c r="Q506" s="1"/>
  <c r="Q509" s="1"/>
  <c r="L309"/>
  <c r="I309" s="1"/>
  <c r="L324"/>
  <c r="I324" s="1"/>
  <c r="Q497"/>
  <c r="Q500" s="1"/>
  <c r="L105"/>
  <c r="I105" s="1"/>
  <c r="L107"/>
  <c r="I107" s="1"/>
  <c r="L173"/>
  <c r="I173" s="1"/>
  <c r="Q231"/>
  <c r="Q234" s="1"/>
  <c r="Q237" s="1"/>
  <c r="L256"/>
  <c r="I256" s="1"/>
  <c r="Q41"/>
  <c r="Q44" s="1"/>
  <c r="L106"/>
  <c r="I106" s="1"/>
  <c r="L168"/>
  <c r="I168" s="1"/>
  <c r="L395"/>
  <c r="I395" s="1"/>
  <c r="L102"/>
  <c r="I102" s="1"/>
  <c r="L396"/>
  <c r="I396" s="1"/>
  <c r="L447"/>
  <c r="I447" s="1"/>
  <c r="L465"/>
  <c r="I465" s="1"/>
  <c r="L493"/>
  <c r="I493" s="1"/>
  <c r="L255"/>
  <c r="P255" s="1"/>
  <c r="Q368"/>
  <c r="Q371" s="1"/>
  <c r="L448"/>
  <c r="I448" s="1"/>
  <c r="L466"/>
  <c r="I466" s="1"/>
  <c r="Q39"/>
  <c r="Q42" s="1"/>
  <c r="Q45" s="1"/>
  <c r="Q96"/>
  <c r="Q99" s="1"/>
  <c r="Q111"/>
  <c r="Q114" s="1"/>
  <c r="Q117" s="1"/>
  <c r="L167"/>
  <c r="I167" s="1"/>
  <c r="Q233"/>
  <c r="Q236" s="1"/>
  <c r="L283"/>
  <c r="O283" s="1"/>
  <c r="L323"/>
  <c r="I323" s="1"/>
  <c r="L397"/>
  <c r="I397" s="1"/>
  <c r="Q495"/>
  <c r="Q498" s="1"/>
  <c r="Q501" s="1"/>
  <c r="Q97"/>
  <c r="Q100" s="1"/>
  <c r="L109"/>
  <c r="I109" s="1"/>
  <c r="Q113"/>
  <c r="Q116" s="1"/>
  <c r="L170"/>
  <c r="I170" s="1"/>
  <c r="L169"/>
  <c r="I169" s="1"/>
  <c r="L258"/>
  <c r="I258" s="1"/>
  <c r="L257"/>
  <c r="I257" s="1"/>
  <c r="L285"/>
  <c r="I285" s="1"/>
  <c r="L304"/>
  <c r="I304" s="1"/>
  <c r="L303"/>
  <c r="I303" s="1"/>
  <c r="L302"/>
  <c r="I302" s="1"/>
  <c r="L325"/>
  <c r="I325" s="1"/>
  <c r="Q369"/>
  <c r="Q372" s="1"/>
  <c r="L392"/>
  <c r="I392" s="1"/>
  <c r="L391"/>
  <c r="I391" s="1"/>
  <c r="L450"/>
  <c r="I450" s="1"/>
  <c r="L449"/>
  <c r="I449" s="1"/>
  <c r="L446"/>
  <c r="O446" s="1"/>
  <c r="L467"/>
  <c r="I467" s="1"/>
  <c r="L488"/>
  <c r="I488" s="1"/>
  <c r="L487"/>
  <c r="I487" s="1"/>
  <c r="Q505"/>
  <c r="Q508" s="1"/>
  <c r="L104"/>
  <c r="I104" s="1"/>
  <c r="L103"/>
  <c r="I103" s="1"/>
  <c r="L172"/>
  <c r="I172" s="1"/>
  <c r="L171"/>
  <c r="I171" s="1"/>
  <c r="Q191"/>
  <c r="Q194" s="1"/>
  <c r="Q197" s="1"/>
  <c r="Q207"/>
  <c r="Q210" s="1"/>
  <c r="Q213" s="1"/>
  <c r="L260"/>
  <c r="I260" s="1"/>
  <c r="L259"/>
  <c r="I259" s="1"/>
  <c r="L280"/>
  <c r="I280" s="1"/>
  <c r="L279"/>
  <c r="I279" s="1"/>
  <c r="L306"/>
  <c r="I306" s="1"/>
  <c r="L305"/>
  <c r="I305" s="1"/>
  <c r="L320"/>
  <c r="I320" s="1"/>
  <c r="L319"/>
  <c r="I319" s="1"/>
  <c r="Q343"/>
  <c r="Q346" s="1"/>
  <c r="Q349" s="1"/>
  <c r="L394"/>
  <c r="I394" s="1"/>
  <c r="L393"/>
  <c r="I393" s="1"/>
  <c r="L451"/>
  <c r="P451" s="1"/>
  <c r="L469"/>
  <c r="I469" s="1"/>
  <c r="L462"/>
  <c r="I462" s="1"/>
  <c r="L490"/>
  <c r="I490" s="1"/>
  <c r="L489"/>
  <c r="I489" s="1"/>
  <c r="L486"/>
  <c r="I486" s="1"/>
  <c r="Q193"/>
  <c r="Q196" s="1"/>
  <c r="Q209"/>
  <c r="Q212" s="1"/>
  <c r="L261"/>
  <c r="I261" s="1"/>
  <c r="L282"/>
  <c r="I282" s="1"/>
  <c r="L281"/>
  <c r="I281" s="1"/>
  <c r="L278"/>
  <c r="I278" s="1"/>
  <c r="L307"/>
  <c r="I307" s="1"/>
  <c r="L322"/>
  <c r="I322" s="1"/>
  <c r="L321"/>
  <c r="I321" s="1"/>
  <c r="Q345"/>
  <c r="Q348" s="1"/>
  <c r="L453"/>
  <c r="I453" s="1"/>
  <c r="L464"/>
  <c r="I464" s="1"/>
  <c r="L463"/>
  <c r="I463" s="1"/>
  <c r="L491"/>
  <c r="I491" s="1"/>
  <c r="L538"/>
  <c r="O538" s="1"/>
  <c r="L534"/>
  <c r="O534" s="1"/>
  <c r="AB86" i="1"/>
  <c r="AJ86" s="1"/>
  <c r="AA45"/>
  <c r="AA44"/>
  <c r="AE45"/>
  <c r="AF45" s="1"/>
  <c r="AK45" s="1"/>
  <c r="AA18"/>
  <c r="AE113"/>
  <c r="AF113" s="1"/>
  <c r="AE44"/>
  <c r="AF44" s="1"/>
  <c r="AK44" s="1"/>
  <c r="AM44" s="1"/>
  <c r="AN44" s="1"/>
  <c r="AL107"/>
  <c r="AA113"/>
  <c r="AE18"/>
  <c r="AF18" s="1"/>
  <c r="AA6"/>
  <c r="AE6"/>
  <c r="AF6" s="1"/>
  <c r="R513" i="8"/>
  <c r="R516" s="1"/>
  <c r="R529"/>
  <c r="R532" s="1"/>
  <c r="R448"/>
  <c r="R451" s="1"/>
  <c r="R472"/>
  <c r="R475" s="1"/>
  <c r="R511"/>
  <c r="R514" s="1"/>
  <c r="R517" s="1"/>
  <c r="R449"/>
  <c r="R452" s="1"/>
  <c r="R473"/>
  <c r="R476" s="1"/>
  <c r="R489"/>
  <c r="R492" s="1"/>
  <c r="R671"/>
  <c r="R674" s="1"/>
  <c r="R677" s="1"/>
  <c r="R672"/>
  <c r="R675" s="1"/>
  <c r="R673"/>
  <c r="R676" s="1"/>
  <c r="R656"/>
  <c r="R659" s="1"/>
  <c r="R655"/>
  <c r="R658" s="1"/>
  <c r="R661" s="1"/>
  <c r="R657"/>
  <c r="R660" s="1"/>
  <c r="R689"/>
  <c r="R692" s="1"/>
  <c r="R688"/>
  <c r="R691" s="1"/>
  <c r="R687"/>
  <c r="R690" s="1"/>
  <c r="R693" s="1"/>
  <c r="R552"/>
  <c r="R555" s="1"/>
  <c r="R551"/>
  <c r="R554" s="1"/>
  <c r="R557" s="1"/>
  <c r="R553"/>
  <c r="R556" s="1"/>
  <c r="R623"/>
  <c r="R626" s="1"/>
  <c r="R629" s="1"/>
  <c r="R624"/>
  <c r="R627" s="1"/>
  <c r="R625"/>
  <c r="R628" s="1"/>
  <c r="R648"/>
  <c r="R651" s="1"/>
  <c r="R649"/>
  <c r="R652" s="1"/>
  <c r="R647"/>
  <c r="R650" s="1"/>
  <c r="R653" s="1"/>
  <c r="R591"/>
  <c r="R594" s="1"/>
  <c r="R597" s="1"/>
  <c r="R593"/>
  <c r="R596" s="1"/>
  <c r="R592"/>
  <c r="R595" s="1"/>
  <c r="R663"/>
  <c r="R666" s="1"/>
  <c r="R669" s="1"/>
  <c r="R665"/>
  <c r="R668" s="1"/>
  <c r="R664"/>
  <c r="R667" s="1"/>
  <c r="R568"/>
  <c r="R571" s="1"/>
  <c r="R567"/>
  <c r="R570" s="1"/>
  <c r="R573" s="1"/>
  <c r="R569"/>
  <c r="R572" s="1"/>
  <c r="R560"/>
  <c r="R563" s="1"/>
  <c r="R559"/>
  <c r="R562" s="1"/>
  <c r="R565" s="1"/>
  <c r="R561"/>
  <c r="R564" s="1"/>
  <c r="R608"/>
  <c r="R611" s="1"/>
  <c r="R609"/>
  <c r="R612" s="1"/>
  <c r="R607"/>
  <c r="R610" s="1"/>
  <c r="R613" s="1"/>
  <c r="R575"/>
  <c r="R578" s="1"/>
  <c r="R581" s="1"/>
  <c r="R577"/>
  <c r="R580" s="1"/>
  <c r="R576"/>
  <c r="R579" s="1"/>
  <c r="R641"/>
  <c r="R644" s="1"/>
  <c r="R640"/>
  <c r="R643" s="1"/>
  <c r="R639"/>
  <c r="R642" s="1"/>
  <c r="R645" s="1"/>
  <c r="R601"/>
  <c r="R604" s="1"/>
  <c r="R599"/>
  <c r="R602" s="1"/>
  <c r="R605" s="1"/>
  <c r="R600"/>
  <c r="R603" s="1"/>
  <c r="R631"/>
  <c r="R634" s="1"/>
  <c r="R637" s="1"/>
  <c r="R633"/>
  <c r="R636" s="1"/>
  <c r="R632"/>
  <c r="R635" s="1"/>
  <c r="R680"/>
  <c r="R683" s="1"/>
  <c r="R679"/>
  <c r="R682" s="1"/>
  <c r="R685" s="1"/>
  <c r="R681"/>
  <c r="R684" s="1"/>
  <c r="R696"/>
  <c r="R699" s="1"/>
  <c r="R697"/>
  <c r="R700" s="1"/>
  <c r="R695"/>
  <c r="R698" s="1"/>
  <c r="R701" s="1"/>
  <c r="R616"/>
  <c r="R619" s="1"/>
  <c r="R615"/>
  <c r="R618" s="1"/>
  <c r="R621" s="1"/>
  <c r="R617"/>
  <c r="R620" s="1"/>
  <c r="R703"/>
  <c r="R706" s="1"/>
  <c r="R709" s="1"/>
  <c r="R705"/>
  <c r="R708" s="1"/>
  <c r="R704"/>
  <c r="R707" s="1"/>
  <c r="R583"/>
  <c r="R586" s="1"/>
  <c r="R589" s="1"/>
  <c r="R584"/>
  <c r="R587" s="1"/>
  <c r="R585"/>
  <c r="R588" s="1"/>
  <c r="I678"/>
  <c r="O654"/>
  <c r="I654"/>
  <c r="O709"/>
  <c r="I708"/>
  <c r="P678"/>
  <c r="I709"/>
  <c r="P654"/>
  <c r="P702"/>
  <c r="O678"/>
  <c r="O708"/>
  <c r="P708"/>
  <c r="P709"/>
  <c r="I679"/>
  <c r="I683"/>
  <c r="P658"/>
  <c r="O704"/>
  <c r="I707"/>
  <c r="O706"/>
  <c r="I680"/>
  <c r="O682"/>
  <c r="O707"/>
  <c r="I706"/>
  <c r="P657"/>
  <c r="I656"/>
  <c r="O660"/>
  <c r="O661"/>
  <c r="P655"/>
  <c r="I657"/>
  <c r="I700"/>
  <c r="P697"/>
  <c r="P698"/>
  <c r="I696"/>
  <c r="P701"/>
  <c r="P694"/>
  <c r="P686"/>
  <c r="P687"/>
  <c r="P692"/>
  <c r="I690"/>
  <c r="P689"/>
  <c r="O688"/>
  <c r="I676"/>
  <c r="P674"/>
  <c r="I672"/>
  <c r="P670"/>
  <c r="P669"/>
  <c r="I668"/>
  <c r="I662"/>
  <c r="P651"/>
  <c r="I650"/>
  <c r="O638"/>
  <c r="P644"/>
  <c r="P639"/>
  <c r="I636"/>
  <c r="I632"/>
  <c r="I661"/>
  <c r="O702"/>
  <c r="T702" s="1"/>
  <c r="P660"/>
  <c r="I659"/>
  <c r="I681"/>
  <c r="I684"/>
  <c r="P706"/>
  <c r="O679"/>
  <c r="O685"/>
  <c r="P707"/>
  <c r="I705"/>
  <c r="O656"/>
  <c r="O655"/>
  <c r="O659"/>
  <c r="I699"/>
  <c r="O697"/>
  <c r="O698"/>
  <c r="I695"/>
  <c r="O701"/>
  <c r="I694"/>
  <c r="I693"/>
  <c r="O687"/>
  <c r="O692"/>
  <c r="I691"/>
  <c r="O689"/>
  <c r="P688"/>
  <c r="I675"/>
  <c r="O673"/>
  <c r="O674"/>
  <c r="I671"/>
  <c r="O677"/>
  <c r="I670"/>
  <c r="P664"/>
  <c r="O669"/>
  <c r="P665"/>
  <c r="I663"/>
  <c r="I666"/>
  <c r="O662"/>
  <c r="I649"/>
  <c r="O651"/>
  <c r="P652"/>
  <c r="I647"/>
  <c r="I648"/>
  <c r="O646"/>
  <c r="I645"/>
  <c r="O643"/>
  <c r="O644"/>
  <c r="I641"/>
  <c r="O639"/>
  <c r="O640"/>
  <c r="I635"/>
  <c r="O631"/>
  <c r="O634"/>
  <c r="I633"/>
  <c r="O637"/>
  <c r="O630"/>
  <c r="O665"/>
  <c r="P662"/>
  <c r="I653"/>
  <c r="I652"/>
  <c r="P650"/>
  <c r="P645"/>
  <c r="I644"/>
  <c r="P642"/>
  <c r="P635"/>
  <c r="I634"/>
  <c r="P633"/>
  <c r="P630"/>
  <c r="P634"/>
  <c r="I703"/>
  <c r="O657"/>
  <c r="P656"/>
  <c r="O684"/>
  <c r="P680"/>
  <c r="P684"/>
  <c r="I682"/>
  <c r="O681"/>
  <c r="P685"/>
  <c r="P683"/>
  <c r="I704"/>
  <c r="O703"/>
  <c r="O658"/>
  <c r="I702"/>
  <c r="P699"/>
  <c r="P700"/>
  <c r="I698"/>
  <c r="P695"/>
  <c r="P696"/>
  <c r="O694"/>
  <c r="P693"/>
  <c r="I686"/>
  <c r="I692"/>
  <c r="P691"/>
  <c r="O690"/>
  <c r="I688"/>
  <c r="P675"/>
  <c r="P676"/>
  <c r="I674"/>
  <c r="P671"/>
  <c r="P672"/>
  <c r="O670"/>
  <c r="O664"/>
  <c r="I667"/>
  <c r="P663"/>
  <c r="O668"/>
  <c r="P649"/>
  <c r="P647"/>
  <c r="P646"/>
  <c r="P638"/>
  <c r="P641"/>
  <c r="I640"/>
  <c r="P636"/>
  <c r="O632"/>
  <c r="P637"/>
  <c r="I655"/>
  <c r="P705"/>
  <c r="P679"/>
  <c r="P682"/>
  <c r="I685"/>
  <c r="O680"/>
  <c r="P681"/>
  <c r="O683"/>
  <c r="P704"/>
  <c r="I658"/>
  <c r="O705"/>
  <c r="I660"/>
  <c r="P703"/>
  <c r="P661"/>
  <c r="P659"/>
  <c r="O699"/>
  <c r="O700"/>
  <c r="I697"/>
  <c r="O695"/>
  <c r="O696"/>
  <c r="I701"/>
  <c r="O693"/>
  <c r="O686"/>
  <c r="I687"/>
  <c r="O691"/>
  <c r="P690"/>
  <c r="I689"/>
  <c r="O675"/>
  <c r="O676"/>
  <c r="I673"/>
  <c r="O671"/>
  <c r="O672"/>
  <c r="I677"/>
  <c r="I664"/>
  <c r="P667"/>
  <c r="I669"/>
  <c r="O663"/>
  <c r="P668"/>
  <c r="P666"/>
  <c r="O649"/>
  <c r="P653"/>
  <c r="I651"/>
  <c r="O647"/>
  <c r="O650"/>
  <c r="P648"/>
  <c r="O645"/>
  <c r="I638"/>
  <c r="I643"/>
  <c r="O641"/>
  <c r="O642"/>
  <c r="I639"/>
  <c r="O635"/>
  <c r="O636"/>
  <c r="I631"/>
  <c r="O633"/>
  <c r="P632"/>
  <c r="I637"/>
  <c r="P673"/>
  <c r="P677"/>
  <c r="O667"/>
  <c r="I665"/>
  <c r="O666"/>
  <c r="O653"/>
  <c r="O652"/>
  <c r="O648"/>
  <c r="I646"/>
  <c r="P643"/>
  <c r="I642"/>
  <c r="P640"/>
  <c r="P631"/>
  <c r="I630"/>
  <c r="R488"/>
  <c r="R491" s="1"/>
  <c r="O628"/>
  <c r="P614"/>
  <c r="O606"/>
  <c r="I590"/>
  <c r="O580"/>
  <c r="P566"/>
  <c r="O558"/>
  <c r="P550"/>
  <c r="P628"/>
  <c r="I628"/>
  <c r="I614"/>
  <c r="O590"/>
  <c r="I580"/>
  <c r="I566"/>
  <c r="I550"/>
  <c r="P558"/>
  <c r="P622"/>
  <c r="I606"/>
  <c r="P590"/>
  <c r="P580"/>
  <c r="P574"/>
  <c r="I558"/>
  <c r="O614"/>
  <c r="P606"/>
  <c r="O566"/>
  <c r="O550"/>
  <c r="O629"/>
  <c r="I626"/>
  <c r="P623"/>
  <c r="O625"/>
  <c r="P627"/>
  <c r="P618"/>
  <c r="P620"/>
  <c r="P615"/>
  <c r="P616"/>
  <c r="I610"/>
  <c r="P611"/>
  <c r="I612"/>
  <c r="P613"/>
  <c r="I608"/>
  <c r="P609"/>
  <c r="O595"/>
  <c r="O597"/>
  <c r="P591"/>
  <c r="P596"/>
  <c r="O593"/>
  <c r="O576"/>
  <c r="I581"/>
  <c r="P578"/>
  <c r="I577"/>
  <c r="I570"/>
  <c r="P573"/>
  <c r="I572"/>
  <c r="P569"/>
  <c r="P568"/>
  <c r="O567"/>
  <c r="O562"/>
  <c r="I565"/>
  <c r="O564"/>
  <c r="I561"/>
  <c r="O563"/>
  <c r="P559"/>
  <c r="I554"/>
  <c r="P555"/>
  <c r="P556"/>
  <c r="P551"/>
  <c r="P552"/>
  <c r="O626"/>
  <c r="I627"/>
  <c r="I615"/>
  <c r="I611"/>
  <c r="O607"/>
  <c r="I594"/>
  <c r="O570"/>
  <c r="I569"/>
  <c r="I560"/>
  <c r="O554"/>
  <c r="I622"/>
  <c r="P624"/>
  <c r="O623"/>
  <c r="O627"/>
  <c r="O618"/>
  <c r="I619"/>
  <c r="O620"/>
  <c r="I621"/>
  <c r="O615"/>
  <c r="O616"/>
  <c r="I617"/>
  <c r="O611"/>
  <c r="O613"/>
  <c r="I607"/>
  <c r="O609"/>
  <c r="P592"/>
  <c r="P594"/>
  <c r="O591"/>
  <c r="O596"/>
  <c r="I574"/>
  <c r="I576"/>
  <c r="P581"/>
  <c r="O578"/>
  <c r="I575"/>
  <c r="P577"/>
  <c r="I579"/>
  <c r="O573"/>
  <c r="O569"/>
  <c r="O568"/>
  <c r="I571"/>
  <c r="I562"/>
  <c r="P565"/>
  <c r="I564"/>
  <c r="P561"/>
  <c r="P560"/>
  <c r="O559"/>
  <c r="O555"/>
  <c r="O556"/>
  <c r="I557"/>
  <c r="O551"/>
  <c r="O552"/>
  <c r="I553"/>
  <c r="O622"/>
  <c r="P629"/>
  <c r="I623"/>
  <c r="O619"/>
  <c r="O617"/>
  <c r="I613"/>
  <c r="I609"/>
  <c r="I592"/>
  <c r="P595"/>
  <c r="I591"/>
  <c r="O579"/>
  <c r="O572"/>
  <c r="P567"/>
  <c r="P564"/>
  <c r="I559"/>
  <c r="O557"/>
  <c r="I551"/>
  <c r="O574"/>
  <c r="T574" s="1"/>
  <c r="O624"/>
  <c r="I629"/>
  <c r="P626"/>
  <c r="I625"/>
  <c r="I618"/>
  <c r="P619"/>
  <c r="I620"/>
  <c r="P621"/>
  <c r="I616"/>
  <c r="P617"/>
  <c r="P610"/>
  <c r="P612"/>
  <c r="P607"/>
  <c r="P608"/>
  <c r="O592"/>
  <c r="I595"/>
  <c r="O594"/>
  <c r="I597"/>
  <c r="I596"/>
  <c r="I593"/>
  <c r="O581"/>
  <c r="I578"/>
  <c r="P575"/>
  <c r="O577"/>
  <c r="P579"/>
  <c r="P570"/>
  <c r="P572"/>
  <c r="I568"/>
  <c r="P571"/>
  <c r="I567"/>
  <c r="O565"/>
  <c r="O561"/>
  <c r="O560"/>
  <c r="I563"/>
  <c r="P554"/>
  <c r="I556"/>
  <c r="P557"/>
  <c r="I552"/>
  <c r="P553"/>
  <c r="I624"/>
  <c r="P625"/>
  <c r="O621"/>
  <c r="O610"/>
  <c r="O612"/>
  <c r="O608"/>
  <c r="P597"/>
  <c r="P593"/>
  <c r="P576"/>
  <c r="O575"/>
  <c r="I573"/>
  <c r="O571"/>
  <c r="P562"/>
  <c r="P563"/>
  <c r="I555"/>
  <c r="O553"/>
  <c r="I603"/>
  <c r="O601"/>
  <c r="O602"/>
  <c r="I599"/>
  <c r="O605"/>
  <c r="I598"/>
  <c r="I584"/>
  <c r="P589"/>
  <c r="I585"/>
  <c r="O583"/>
  <c r="O588"/>
  <c r="P586"/>
  <c r="P603"/>
  <c r="I602"/>
  <c r="P600"/>
  <c r="O598"/>
  <c r="O589"/>
  <c r="I587"/>
  <c r="O586"/>
  <c r="P601"/>
  <c r="P584"/>
  <c r="P583"/>
  <c r="P604"/>
  <c r="P599"/>
  <c r="P585"/>
  <c r="I588"/>
  <c r="I582"/>
  <c r="P602"/>
  <c r="P605"/>
  <c r="I589"/>
  <c r="P588"/>
  <c r="O603"/>
  <c r="O604"/>
  <c r="I601"/>
  <c r="O599"/>
  <c r="O600"/>
  <c r="I605"/>
  <c r="O584"/>
  <c r="O585"/>
  <c r="P587"/>
  <c r="I583"/>
  <c r="I586"/>
  <c r="O582"/>
  <c r="I604"/>
  <c r="I600"/>
  <c r="P598"/>
  <c r="O587"/>
  <c r="P582"/>
  <c r="I548"/>
  <c r="I538"/>
  <c r="I534"/>
  <c r="I532"/>
  <c r="I540"/>
  <c r="R128"/>
  <c r="R131" s="1"/>
  <c r="I284"/>
  <c r="I268"/>
  <c r="I276"/>
  <c r="I116"/>
  <c r="I212"/>
  <c r="I494"/>
  <c r="I254"/>
  <c r="I452"/>
  <c r="I141"/>
  <c r="I238"/>
  <c r="I236"/>
  <c r="I430"/>
  <c r="I380"/>
  <c r="I148"/>
  <c r="I468"/>
  <c r="I310"/>
  <c r="I318"/>
  <c r="I366"/>
  <c r="I188"/>
  <c r="I428"/>
  <c r="I364"/>
  <c r="I60"/>
  <c r="I438"/>
  <c r="I502"/>
  <c r="I478"/>
  <c r="I356"/>
  <c r="I390"/>
  <c r="I108"/>
  <c r="I315"/>
  <c r="I334"/>
  <c r="I158"/>
  <c r="I124"/>
  <c r="I222"/>
  <c r="I348"/>
  <c r="I204"/>
  <c r="I351"/>
  <c r="I84"/>
  <c r="I180"/>
  <c r="I326"/>
  <c r="I92"/>
  <c r="I68"/>
  <c r="I190"/>
  <c r="I476"/>
  <c r="I166"/>
  <c r="I43"/>
  <c r="I200"/>
  <c r="I404"/>
  <c r="I300"/>
  <c r="I132"/>
  <c r="I388"/>
  <c r="I292"/>
  <c r="I156"/>
  <c r="I76"/>
  <c r="I420"/>
  <c r="I46"/>
  <c r="I412"/>
  <c r="I460"/>
  <c r="I516"/>
  <c r="I308"/>
  <c r="I492"/>
  <c r="I140"/>
  <c r="O532"/>
  <c r="P540"/>
  <c r="O492"/>
  <c r="O468"/>
  <c r="P494"/>
  <c r="P476"/>
  <c r="P492"/>
  <c r="AA59" i="1"/>
  <c r="AA110"/>
  <c r="AE89"/>
  <c r="AF89" s="1"/>
  <c r="P468" i="8"/>
  <c r="O486"/>
  <c r="P502"/>
  <c r="O478"/>
  <c r="R63"/>
  <c r="R66" s="1"/>
  <c r="R69" s="1"/>
  <c r="Q311"/>
  <c r="Q314" s="1"/>
  <c r="Q317" s="1"/>
  <c r="Q361"/>
  <c r="Q364" s="1"/>
  <c r="Q465"/>
  <c r="Q468" s="1"/>
  <c r="R423"/>
  <c r="R426" s="1"/>
  <c r="R429" s="1"/>
  <c r="R416"/>
  <c r="R419" s="1"/>
  <c r="R417"/>
  <c r="R420" s="1"/>
  <c r="R457"/>
  <c r="R460" s="1"/>
  <c r="Q463"/>
  <c r="Q466" s="1"/>
  <c r="Q469" s="1"/>
  <c r="AA116" i="1"/>
  <c r="AA89"/>
  <c r="AA109"/>
  <c r="AA112"/>
  <c r="AE116"/>
  <c r="AF116" s="1"/>
  <c r="AK116" s="1"/>
  <c r="AL116" s="1"/>
  <c r="AE111"/>
  <c r="AF111" s="1"/>
  <c r="AK111" s="1"/>
  <c r="AM111" s="1"/>
  <c r="AN111" s="1"/>
  <c r="AA111"/>
  <c r="AE59"/>
  <c r="AF59" s="1"/>
  <c r="AK59" s="1"/>
  <c r="AL59" s="1"/>
  <c r="AE112"/>
  <c r="AF112" s="1"/>
  <c r="AE109"/>
  <c r="AF109" s="1"/>
  <c r="AK109" s="1"/>
  <c r="AL109" s="1"/>
  <c r="AE110"/>
  <c r="AF110" s="1"/>
  <c r="AK110" s="1"/>
  <c r="AL110" s="1"/>
  <c r="R56" i="8"/>
  <c r="R59" s="1"/>
  <c r="R199"/>
  <c r="R202" s="1"/>
  <c r="R205" s="1"/>
  <c r="R248"/>
  <c r="R251" s="1"/>
  <c r="R385"/>
  <c r="R388" s="1"/>
  <c r="R407"/>
  <c r="R410" s="1"/>
  <c r="R413" s="1"/>
  <c r="R424"/>
  <c r="R427" s="1"/>
  <c r="P452"/>
  <c r="O460"/>
  <c r="P390"/>
  <c r="O404"/>
  <c r="O412"/>
  <c r="O380"/>
  <c r="O452"/>
  <c r="O390"/>
  <c r="L481"/>
  <c r="I481" s="1"/>
  <c r="L479"/>
  <c r="I479" s="1"/>
  <c r="P478"/>
  <c r="L484"/>
  <c r="I484" s="1"/>
  <c r="L480"/>
  <c r="I480" s="1"/>
  <c r="L485"/>
  <c r="I485" s="1"/>
  <c r="L482"/>
  <c r="I482" s="1"/>
  <c r="L483"/>
  <c r="I483" s="1"/>
  <c r="L506"/>
  <c r="I506" s="1"/>
  <c r="L537"/>
  <c r="I537" s="1"/>
  <c r="O540"/>
  <c r="L541"/>
  <c r="I541" s="1"/>
  <c r="L498"/>
  <c r="I498" s="1"/>
  <c r="L497"/>
  <c r="I497" s="1"/>
  <c r="O494"/>
  <c r="R503"/>
  <c r="R506" s="1"/>
  <c r="R509" s="1"/>
  <c r="Q127"/>
  <c r="Q130" s="1"/>
  <c r="Q133" s="1"/>
  <c r="L59"/>
  <c r="I59" s="1"/>
  <c r="R103"/>
  <c r="R106" s="1"/>
  <c r="R109" s="1"/>
  <c r="Q119"/>
  <c r="Q122" s="1"/>
  <c r="Q125" s="1"/>
  <c r="R289"/>
  <c r="R292" s="1"/>
  <c r="R456"/>
  <c r="R459" s="1"/>
  <c r="L500"/>
  <c r="I500" s="1"/>
  <c r="L501"/>
  <c r="I501" s="1"/>
  <c r="L495"/>
  <c r="I495" s="1"/>
  <c r="L471"/>
  <c r="I471" s="1"/>
  <c r="Q527"/>
  <c r="Q530" s="1"/>
  <c r="Q533" s="1"/>
  <c r="Q535"/>
  <c r="Q538" s="1"/>
  <c r="Q541" s="1"/>
  <c r="L496"/>
  <c r="I496" s="1"/>
  <c r="L499"/>
  <c r="I499" s="1"/>
  <c r="R505"/>
  <c r="R508" s="1"/>
  <c r="R113"/>
  <c r="R116" s="1"/>
  <c r="L159"/>
  <c r="I159" s="1"/>
  <c r="L274"/>
  <c r="I274" s="1"/>
  <c r="R184"/>
  <c r="R187" s="1"/>
  <c r="R80"/>
  <c r="R83" s="1"/>
  <c r="Q175"/>
  <c r="Q178" s="1"/>
  <c r="Q181" s="1"/>
  <c r="L206"/>
  <c r="I206" s="1"/>
  <c r="L270"/>
  <c r="I270" s="1"/>
  <c r="L343"/>
  <c r="I343" s="1"/>
  <c r="L115"/>
  <c r="I115" s="1"/>
  <c r="L110"/>
  <c r="I110" s="1"/>
  <c r="R151"/>
  <c r="R154" s="1"/>
  <c r="R157" s="1"/>
  <c r="R207"/>
  <c r="R210" s="1"/>
  <c r="R213" s="1"/>
  <c r="L223"/>
  <c r="I223" s="1"/>
  <c r="R81"/>
  <c r="R84" s="1"/>
  <c r="R111"/>
  <c r="R114" s="1"/>
  <c r="R117" s="1"/>
  <c r="L119"/>
  <c r="I119" s="1"/>
  <c r="Q177"/>
  <c r="Q180" s="1"/>
  <c r="R185"/>
  <c r="R188" s="1"/>
  <c r="L229"/>
  <c r="I229" s="1"/>
  <c r="Q257"/>
  <c r="Q260" s="1"/>
  <c r="R335"/>
  <c r="R338" s="1"/>
  <c r="R341" s="1"/>
  <c r="L344"/>
  <c r="I344" s="1"/>
  <c r="L345"/>
  <c r="I345" s="1"/>
  <c r="R344"/>
  <c r="R347" s="1"/>
  <c r="R360"/>
  <c r="R363" s="1"/>
  <c r="Q401"/>
  <c r="Q404" s="1"/>
  <c r="L347"/>
  <c r="I347" s="1"/>
  <c r="R345"/>
  <c r="R348" s="1"/>
  <c r="R361"/>
  <c r="R364" s="1"/>
  <c r="Q415"/>
  <c r="Q418" s="1"/>
  <c r="Q421" s="1"/>
  <c r="Q423"/>
  <c r="Q426" s="1"/>
  <c r="Q429" s="1"/>
  <c r="Q63"/>
  <c r="Q66" s="1"/>
  <c r="Q69" s="1"/>
  <c r="R152"/>
  <c r="R155" s="1"/>
  <c r="L208"/>
  <c r="I208" s="1"/>
  <c r="L209"/>
  <c r="I209" s="1"/>
  <c r="R208"/>
  <c r="R211" s="1"/>
  <c r="L342"/>
  <c r="I342" s="1"/>
  <c r="Q65"/>
  <c r="Q68" s="1"/>
  <c r="Q89"/>
  <c r="Q92" s="1"/>
  <c r="L111"/>
  <c r="I111" s="1"/>
  <c r="Q183"/>
  <c r="Q186" s="1"/>
  <c r="Q189" s="1"/>
  <c r="L211"/>
  <c r="I211" s="1"/>
  <c r="L224"/>
  <c r="I224" s="1"/>
  <c r="L272"/>
  <c r="I272" s="1"/>
  <c r="Q417"/>
  <c r="Q420" s="1"/>
  <c r="R168"/>
  <c r="R171" s="1"/>
  <c r="Q321"/>
  <c r="Q324" s="1"/>
  <c r="R120"/>
  <c r="R123" s="1"/>
  <c r="Q247"/>
  <c r="Q250" s="1"/>
  <c r="Q253" s="1"/>
  <c r="R321"/>
  <c r="R324" s="1"/>
  <c r="R352"/>
  <c r="R355" s="1"/>
  <c r="L461"/>
  <c r="I461" s="1"/>
  <c r="R377"/>
  <c r="R380" s="1"/>
  <c r="R57"/>
  <c r="R60" s="1"/>
  <c r="L54"/>
  <c r="I54" s="1"/>
  <c r="R176"/>
  <c r="R179" s="1"/>
  <c r="L58"/>
  <c r="I58" s="1"/>
  <c r="R64"/>
  <c r="R67" s="1"/>
  <c r="R177"/>
  <c r="R180" s="1"/>
  <c r="R200"/>
  <c r="R203" s="1"/>
  <c r="R247"/>
  <c r="R250" s="1"/>
  <c r="R253" s="1"/>
  <c r="Q279"/>
  <c r="Q282" s="1"/>
  <c r="Q285" s="1"/>
  <c r="Q375"/>
  <c r="Q378" s="1"/>
  <c r="Q381" s="1"/>
  <c r="L439"/>
  <c r="I439" s="1"/>
  <c r="P438"/>
  <c r="Q449"/>
  <c r="Q452" s="1"/>
  <c r="R463"/>
  <c r="R466" s="1"/>
  <c r="R469" s="1"/>
  <c r="L517"/>
  <c r="I517" s="1"/>
  <c r="O516"/>
  <c r="O548"/>
  <c r="L61"/>
  <c r="I61" s="1"/>
  <c r="Q121"/>
  <c r="Q124" s="1"/>
  <c r="R287"/>
  <c r="R290" s="1"/>
  <c r="R293" s="1"/>
  <c r="Q313"/>
  <c r="Q316" s="1"/>
  <c r="R375"/>
  <c r="R378" s="1"/>
  <c r="R381" s="1"/>
  <c r="L440"/>
  <c r="I440" s="1"/>
  <c r="R104"/>
  <c r="R107" s="1"/>
  <c r="R215"/>
  <c r="R218" s="1"/>
  <c r="R221" s="1"/>
  <c r="L57"/>
  <c r="I57" s="1"/>
  <c r="Q281"/>
  <c r="Q284" s="1"/>
  <c r="L361"/>
  <c r="I361" s="1"/>
  <c r="L441"/>
  <c r="I441" s="1"/>
  <c r="L458"/>
  <c r="I458" s="1"/>
  <c r="P460"/>
  <c r="L510"/>
  <c r="I510" s="1"/>
  <c r="L547"/>
  <c r="I547" s="1"/>
  <c r="Q79"/>
  <c r="Q82" s="1"/>
  <c r="Q85" s="1"/>
  <c r="R121"/>
  <c r="R124" s="1"/>
  <c r="R129"/>
  <c r="R132" s="1"/>
  <c r="Q151"/>
  <c r="Q154" s="1"/>
  <c r="Q157" s="1"/>
  <c r="R169"/>
  <c r="R172" s="1"/>
  <c r="Q249"/>
  <c r="Q252" s="1"/>
  <c r="R351"/>
  <c r="R354" s="1"/>
  <c r="R357" s="1"/>
  <c r="L455"/>
  <c r="I455" s="1"/>
  <c r="L454"/>
  <c r="I454" s="1"/>
  <c r="Q471"/>
  <c r="Q474" s="1"/>
  <c r="Q477" s="1"/>
  <c r="Q487"/>
  <c r="Q490" s="1"/>
  <c r="Q493" s="1"/>
  <c r="L512"/>
  <c r="I512" s="1"/>
  <c r="L511"/>
  <c r="I511" s="1"/>
  <c r="P516"/>
  <c r="L549"/>
  <c r="I549" s="1"/>
  <c r="P548"/>
  <c r="Q81"/>
  <c r="Q84" s="1"/>
  <c r="Q153"/>
  <c r="Q156" s="1"/>
  <c r="L457"/>
  <c r="I457" s="1"/>
  <c r="R464"/>
  <c r="R467" s="1"/>
  <c r="Q473"/>
  <c r="Q476" s="1"/>
  <c r="Q489"/>
  <c r="Q492" s="1"/>
  <c r="L514"/>
  <c r="I514" s="1"/>
  <c r="L513"/>
  <c r="I513" s="1"/>
  <c r="L544"/>
  <c r="I544" s="1"/>
  <c r="L543"/>
  <c r="I543" s="1"/>
  <c r="Q319"/>
  <c r="Q322" s="1"/>
  <c r="Q325" s="1"/>
  <c r="Q447"/>
  <c r="Q450" s="1"/>
  <c r="Q453" s="1"/>
  <c r="L456"/>
  <c r="I456" s="1"/>
  <c r="L459"/>
  <c r="I459" s="1"/>
  <c r="L515"/>
  <c r="I515" s="1"/>
  <c r="Q537"/>
  <c r="Q540" s="1"/>
  <c r="L546"/>
  <c r="I546" s="1"/>
  <c r="L545"/>
  <c r="I545" s="1"/>
  <c r="L542"/>
  <c r="I542" s="1"/>
  <c r="L505"/>
  <c r="I505" s="1"/>
  <c r="O502"/>
  <c r="L536"/>
  <c r="I536" s="1"/>
  <c r="L539"/>
  <c r="I539" s="1"/>
  <c r="L508"/>
  <c r="I508" s="1"/>
  <c r="L509"/>
  <c r="I509" s="1"/>
  <c r="L535"/>
  <c r="I535" s="1"/>
  <c r="L182"/>
  <c r="I182" s="1"/>
  <c r="Q529"/>
  <c r="Q532" s="1"/>
  <c r="Q545"/>
  <c r="Q548" s="1"/>
  <c r="L504"/>
  <c r="I504" s="1"/>
  <c r="L507"/>
  <c r="I507" s="1"/>
  <c r="L503"/>
  <c r="I503" s="1"/>
  <c r="R495"/>
  <c r="R498" s="1"/>
  <c r="R501" s="1"/>
  <c r="L530"/>
  <c r="I530" s="1"/>
  <c r="L527"/>
  <c r="I527" s="1"/>
  <c r="P532"/>
  <c r="Q511"/>
  <c r="Q514" s="1"/>
  <c r="Q517" s="1"/>
  <c r="Q513"/>
  <c r="Q516" s="1"/>
  <c r="Q543"/>
  <c r="Q546" s="1"/>
  <c r="Q549" s="1"/>
  <c r="R383"/>
  <c r="R386" s="1"/>
  <c r="R389" s="1"/>
  <c r="R400"/>
  <c r="R403" s="1"/>
  <c r="L473"/>
  <c r="I473" s="1"/>
  <c r="O476"/>
  <c r="L529"/>
  <c r="I529" s="1"/>
  <c r="L526"/>
  <c r="I526" s="1"/>
  <c r="R401"/>
  <c r="R404" s="1"/>
  <c r="R408"/>
  <c r="R411" s="1"/>
  <c r="L472"/>
  <c r="I472" s="1"/>
  <c r="L475"/>
  <c r="I475" s="1"/>
  <c r="R497"/>
  <c r="R500" s="1"/>
  <c r="L531"/>
  <c r="I531" s="1"/>
  <c r="L474"/>
  <c r="I474" s="1"/>
  <c r="L477"/>
  <c r="I477" s="1"/>
  <c r="L470"/>
  <c r="I470" s="1"/>
  <c r="L528"/>
  <c r="I528" s="1"/>
  <c r="L533"/>
  <c r="I533" s="1"/>
  <c r="L273"/>
  <c r="I273" s="1"/>
  <c r="R519"/>
  <c r="R522" s="1"/>
  <c r="R525" s="1"/>
  <c r="R520"/>
  <c r="R523" s="1"/>
  <c r="R521"/>
  <c r="R524" s="1"/>
  <c r="L112"/>
  <c r="I112" s="1"/>
  <c r="L113"/>
  <c r="I113" s="1"/>
  <c r="L125"/>
  <c r="I125" s="1"/>
  <c r="L207"/>
  <c r="I207" s="1"/>
  <c r="L228"/>
  <c r="I228" s="1"/>
  <c r="L225"/>
  <c r="I225" s="1"/>
  <c r="L271"/>
  <c r="I271" s="1"/>
  <c r="L518"/>
  <c r="I518" s="1"/>
  <c r="L523"/>
  <c r="I523" s="1"/>
  <c r="L521"/>
  <c r="I521" s="1"/>
  <c r="L524"/>
  <c r="I524" s="1"/>
  <c r="L522"/>
  <c r="I522" s="1"/>
  <c r="L520"/>
  <c r="I520" s="1"/>
  <c r="L525"/>
  <c r="I525" s="1"/>
  <c r="L519"/>
  <c r="I519" s="1"/>
  <c r="L114"/>
  <c r="I114" s="1"/>
  <c r="L117"/>
  <c r="I117" s="1"/>
  <c r="L122"/>
  <c r="I122" s="1"/>
  <c r="L121"/>
  <c r="I121" s="1"/>
  <c r="L160"/>
  <c r="I160" s="1"/>
  <c r="L210"/>
  <c r="I210" s="1"/>
  <c r="L213"/>
  <c r="I213" s="1"/>
  <c r="L226"/>
  <c r="I226" s="1"/>
  <c r="L227"/>
  <c r="I227" s="1"/>
  <c r="L275"/>
  <c r="I275" s="1"/>
  <c r="L346"/>
  <c r="I346" s="1"/>
  <c r="L349"/>
  <c r="I349" s="1"/>
  <c r="L183"/>
  <c r="I183" s="1"/>
  <c r="L442"/>
  <c r="I442" s="1"/>
  <c r="L443"/>
  <c r="I443" s="1"/>
  <c r="O438"/>
  <c r="L56"/>
  <c r="I56" s="1"/>
  <c r="L55"/>
  <c r="I55" s="1"/>
  <c r="L444"/>
  <c r="I444" s="1"/>
  <c r="L445"/>
  <c r="I445" s="1"/>
  <c r="O487"/>
  <c r="R480"/>
  <c r="R483" s="1"/>
  <c r="R481"/>
  <c r="R484" s="1"/>
  <c r="R479"/>
  <c r="R482" s="1"/>
  <c r="R485" s="1"/>
  <c r="O464"/>
  <c r="O469"/>
  <c r="P447"/>
  <c r="P449"/>
  <c r="Q353"/>
  <c r="Q356" s="1"/>
  <c r="R257"/>
  <c r="R260" s="1"/>
  <c r="R255"/>
  <c r="R258" s="1"/>
  <c r="R261" s="1"/>
  <c r="Q87"/>
  <c r="Q90" s="1"/>
  <c r="Q93" s="1"/>
  <c r="L120"/>
  <c r="I120" s="1"/>
  <c r="L123"/>
  <c r="I123" s="1"/>
  <c r="L118"/>
  <c r="I118" s="1"/>
  <c r="L165"/>
  <c r="I165" s="1"/>
  <c r="Q185"/>
  <c r="Q188" s="1"/>
  <c r="Q255"/>
  <c r="Q258" s="1"/>
  <c r="Q261" s="1"/>
  <c r="R319"/>
  <c r="R322" s="1"/>
  <c r="R325" s="1"/>
  <c r="Q399"/>
  <c r="Q402" s="1"/>
  <c r="Q405" s="1"/>
  <c r="Q425"/>
  <c r="Q428" s="1"/>
  <c r="Q135"/>
  <c r="Q138" s="1"/>
  <c r="Q141" s="1"/>
  <c r="L425"/>
  <c r="I425" s="1"/>
  <c r="R391"/>
  <c r="R394" s="1"/>
  <c r="R397" s="1"/>
  <c r="Q169"/>
  <c r="Q172" s="1"/>
  <c r="Q351"/>
  <c r="Q354" s="1"/>
  <c r="Q357" s="1"/>
  <c r="R393"/>
  <c r="R396" s="1"/>
  <c r="Q137"/>
  <c r="Q140" s="1"/>
  <c r="Q297"/>
  <c r="Q300" s="1"/>
  <c r="Q393"/>
  <c r="Q396" s="1"/>
  <c r="R297"/>
  <c r="R300" s="1"/>
  <c r="Q409"/>
  <c r="Q412" s="1"/>
  <c r="R89"/>
  <c r="R92" s="1"/>
  <c r="Q199"/>
  <c r="Q202" s="1"/>
  <c r="Q205" s="1"/>
  <c r="R231"/>
  <c r="R234" s="1"/>
  <c r="R237" s="1"/>
  <c r="Q295"/>
  <c r="Q298" s="1"/>
  <c r="Q301" s="1"/>
  <c r="Q305"/>
  <c r="Q308" s="1"/>
  <c r="Q167"/>
  <c r="Q170" s="1"/>
  <c r="Q173" s="1"/>
  <c r="Q201"/>
  <c r="Q204" s="1"/>
  <c r="R273"/>
  <c r="R276" s="1"/>
  <c r="Q385"/>
  <c r="Q388" s="1"/>
  <c r="R72"/>
  <c r="R75" s="1"/>
  <c r="R87"/>
  <c r="R90" s="1"/>
  <c r="R93" s="1"/>
  <c r="R271"/>
  <c r="R274" s="1"/>
  <c r="R277" s="1"/>
  <c r="R281"/>
  <c r="R284" s="1"/>
  <c r="R73"/>
  <c r="R76" s="1"/>
  <c r="R145"/>
  <c r="R148" s="1"/>
  <c r="R279"/>
  <c r="R282" s="1"/>
  <c r="R285" s="1"/>
  <c r="R311"/>
  <c r="R314" s="1"/>
  <c r="R317" s="1"/>
  <c r="R136"/>
  <c r="R139" s="1"/>
  <c r="R143"/>
  <c r="R146" s="1"/>
  <c r="R149" s="1"/>
  <c r="R296"/>
  <c r="R299" s="1"/>
  <c r="R303"/>
  <c r="R306" s="1"/>
  <c r="R309" s="1"/>
  <c r="L269"/>
  <c r="I269" s="1"/>
  <c r="L340"/>
  <c r="I340" s="1"/>
  <c r="Q391"/>
  <c r="Q394" s="1"/>
  <c r="Q397" s="1"/>
  <c r="L277"/>
  <c r="I277" s="1"/>
  <c r="L164"/>
  <c r="I164" s="1"/>
  <c r="L161"/>
  <c r="I161" s="1"/>
  <c r="L266"/>
  <c r="I266" s="1"/>
  <c r="Q129"/>
  <c r="Q132" s="1"/>
  <c r="R191"/>
  <c r="R194" s="1"/>
  <c r="R197" s="1"/>
  <c r="L360"/>
  <c r="I360" s="1"/>
  <c r="L363"/>
  <c r="I363" s="1"/>
  <c r="L358"/>
  <c r="I358" s="1"/>
  <c r="Q377"/>
  <c r="Q380" s="1"/>
  <c r="L424"/>
  <c r="I424" s="1"/>
  <c r="L427"/>
  <c r="I427" s="1"/>
  <c r="R47"/>
  <c r="R50" s="1"/>
  <c r="R53" s="1"/>
  <c r="Q55"/>
  <c r="Q58" s="1"/>
  <c r="Q61" s="1"/>
  <c r="Q105"/>
  <c r="Q108" s="1"/>
  <c r="R137"/>
  <c r="R140" s="1"/>
  <c r="L184"/>
  <c r="I184" s="1"/>
  <c r="L187"/>
  <c r="I187" s="1"/>
  <c r="R193"/>
  <c r="R196" s="1"/>
  <c r="Q215"/>
  <c r="Q218" s="1"/>
  <c r="Q221" s="1"/>
  <c r="R216"/>
  <c r="R219" s="1"/>
  <c r="R232"/>
  <c r="R235" s="1"/>
  <c r="Q263"/>
  <c r="Q266" s="1"/>
  <c r="Q269" s="1"/>
  <c r="R264"/>
  <c r="R267" s="1"/>
  <c r="Q271"/>
  <c r="Q274" s="1"/>
  <c r="Q277" s="1"/>
  <c r="R304"/>
  <c r="R307" s="1"/>
  <c r="R313"/>
  <c r="R316" s="1"/>
  <c r="L362"/>
  <c r="I362" s="1"/>
  <c r="L365"/>
  <c r="I365" s="1"/>
  <c r="L426"/>
  <c r="I426" s="1"/>
  <c r="L429"/>
  <c r="I429" s="1"/>
  <c r="R263"/>
  <c r="R266" s="1"/>
  <c r="R269" s="1"/>
  <c r="R49"/>
  <c r="R52" s="1"/>
  <c r="Q57"/>
  <c r="Q60" s="1"/>
  <c r="L186"/>
  <c r="I186" s="1"/>
  <c r="L189"/>
  <c r="I189" s="1"/>
  <c r="Q217"/>
  <c r="Q220" s="1"/>
  <c r="Q265"/>
  <c r="Q268" s="1"/>
  <c r="Q273"/>
  <c r="Q276" s="1"/>
  <c r="Q359"/>
  <c r="Q362" s="1"/>
  <c r="Q365" s="1"/>
  <c r="L359"/>
  <c r="I359" s="1"/>
  <c r="Q383"/>
  <c r="Q386" s="1"/>
  <c r="Q389" s="1"/>
  <c r="Q407"/>
  <c r="Q410" s="1"/>
  <c r="Q413" s="1"/>
  <c r="L422"/>
  <c r="I422" s="1"/>
  <c r="Q103"/>
  <c r="Q106" s="1"/>
  <c r="Q109" s="1"/>
  <c r="L185"/>
  <c r="I185" s="1"/>
  <c r="L335"/>
  <c r="I335" s="1"/>
  <c r="L265"/>
  <c r="I265" s="1"/>
  <c r="L162"/>
  <c r="I162" s="1"/>
  <c r="L163"/>
  <c r="I163" s="1"/>
  <c r="L327"/>
  <c r="I327" s="1"/>
  <c r="L64"/>
  <c r="I64" s="1"/>
  <c r="L67"/>
  <c r="I67" s="1"/>
  <c r="L85"/>
  <c r="I85" s="1"/>
  <c r="L90"/>
  <c r="I90" s="1"/>
  <c r="L436"/>
  <c r="I436" s="1"/>
  <c r="L93"/>
  <c r="I93" s="1"/>
  <c r="L196"/>
  <c r="I196" s="1"/>
  <c r="L193"/>
  <c r="I193" s="1"/>
  <c r="L337"/>
  <c r="I337" s="1"/>
  <c r="L375"/>
  <c r="I375" s="1"/>
  <c r="P380"/>
  <c r="P430"/>
  <c r="L143"/>
  <c r="I143" s="1"/>
  <c r="L336"/>
  <c r="I336" s="1"/>
  <c r="L437"/>
  <c r="I437" s="1"/>
  <c r="L66"/>
  <c r="I66" s="1"/>
  <c r="L69"/>
  <c r="I69" s="1"/>
  <c r="L87"/>
  <c r="I87" s="1"/>
  <c r="L145"/>
  <c r="I145" s="1"/>
  <c r="L142"/>
  <c r="I142" s="1"/>
  <c r="L231"/>
  <c r="I231" s="1"/>
  <c r="L242"/>
  <c r="I242" s="1"/>
  <c r="L328"/>
  <c r="I328" s="1"/>
  <c r="L329"/>
  <c r="I329" s="1"/>
  <c r="L377"/>
  <c r="I377" s="1"/>
  <c r="L431"/>
  <c r="I431" s="1"/>
  <c r="L63"/>
  <c r="I63" s="1"/>
  <c r="L89"/>
  <c r="I89" s="1"/>
  <c r="L144"/>
  <c r="I144" s="1"/>
  <c r="L147"/>
  <c r="I147" s="1"/>
  <c r="L176"/>
  <c r="I176" s="1"/>
  <c r="L192"/>
  <c r="I192" s="1"/>
  <c r="L195"/>
  <c r="I195" s="1"/>
  <c r="L191"/>
  <c r="I191" s="1"/>
  <c r="L330"/>
  <c r="I330" s="1"/>
  <c r="L331"/>
  <c r="I331" s="1"/>
  <c r="L339"/>
  <c r="I339" s="1"/>
  <c r="L376"/>
  <c r="I376" s="1"/>
  <c r="L379"/>
  <c r="I379" s="1"/>
  <c r="L432"/>
  <c r="I432" s="1"/>
  <c r="L433"/>
  <c r="I433" s="1"/>
  <c r="O430"/>
  <c r="L65"/>
  <c r="I65" s="1"/>
  <c r="L62"/>
  <c r="I62" s="1"/>
  <c r="L82"/>
  <c r="I82" s="1"/>
  <c r="L88"/>
  <c r="I88" s="1"/>
  <c r="L91"/>
  <c r="I91" s="1"/>
  <c r="L86"/>
  <c r="I86" s="1"/>
  <c r="L146"/>
  <c r="I146" s="1"/>
  <c r="L149"/>
  <c r="I149" s="1"/>
  <c r="L179"/>
  <c r="I179" s="1"/>
  <c r="L194"/>
  <c r="I194" s="1"/>
  <c r="L197"/>
  <c r="I197" s="1"/>
  <c r="L243"/>
  <c r="I243" s="1"/>
  <c r="L332"/>
  <c r="I332" s="1"/>
  <c r="L333"/>
  <c r="I333" s="1"/>
  <c r="L378"/>
  <c r="I378" s="1"/>
  <c r="L381"/>
  <c r="I381" s="1"/>
  <c r="L374"/>
  <c r="I374" s="1"/>
  <c r="L434"/>
  <c r="I434" s="1"/>
  <c r="L435"/>
  <c r="I435" s="1"/>
  <c r="L264"/>
  <c r="I264" s="1"/>
  <c r="L267"/>
  <c r="I267" s="1"/>
  <c r="L341"/>
  <c r="I341" s="1"/>
  <c r="L263"/>
  <c r="I263" s="1"/>
  <c r="L262"/>
  <c r="I262" s="1"/>
  <c r="L338"/>
  <c r="I338" s="1"/>
  <c r="R337"/>
  <c r="R340" s="1"/>
  <c r="L407"/>
  <c r="I407" s="1"/>
  <c r="P412"/>
  <c r="L409"/>
  <c r="I409" s="1"/>
  <c r="L408"/>
  <c r="I408" s="1"/>
  <c r="L411"/>
  <c r="I411" s="1"/>
  <c r="L410"/>
  <c r="I410" s="1"/>
  <c r="L413"/>
  <c r="I413" s="1"/>
  <c r="L406"/>
  <c r="I406" s="1"/>
  <c r="R40"/>
  <c r="R43" s="1"/>
  <c r="L286"/>
  <c r="I286" s="1"/>
  <c r="L423"/>
  <c r="I423" s="1"/>
  <c r="P428"/>
  <c r="L290"/>
  <c r="I290" s="1"/>
  <c r="L298"/>
  <c r="I298" s="1"/>
  <c r="L127"/>
  <c r="I127" s="1"/>
  <c r="L293"/>
  <c r="I293" s="1"/>
  <c r="L301"/>
  <c r="I301" s="1"/>
  <c r="L405"/>
  <c r="I405" s="1"/>
  <c r="L50"/>
  <c r="I50" s="1"/>
  <c r="L384"/>
  <c r="I384" s="1"/>
  <c r="O388"/>
  <c r="L416"/>
  <c r="I416" s="1"/>
  <c r="O420"/>
  <c r="L53"/>
  <c r="I53" s="1"/>
  <c r="L71"/>
  <c r="I71" s="1"/>
  <c r="L151"/>
  <c r="I151" s="1"/>
  <c r="L387"/>
  <c r="I387" s="1"/>
  <c r="L419"/>
  <c r="I419" s="1"/>
  <c r="L52"/>
  <c r="I52" s="1"/>
  <c r="L49"/>
  <c r="I49" s="1"/>
  <c r="L73"/>
  <c r="I73" s="1"/>
  <c r="L129"/>
  <c r="I129" s="1"/>
  <c r="L153"/>
  <c r="I153" s="1"/>
  <c r="L287"/>
  <c r="I287" s="1"/>
  <c r="L295"/>
  <c r="I295" s="1"/>
  <c r="L294"/>
  <c r="I294" s="1"/>
  <c r="L386"/>
  <c r="I386" s="1"/>
  <c r="L389"/>
  <c r="I389" s="1"/>
  <c r="P388"/>
  <c r="L418"/>
  <c r="I418" s="1"/>
  <c r="L421"/>
  <c r="I421" s="1"/>
  <c r="P420"/>
  <c r="L72"/>
  <c r="I72" s="1"/>
  <c r="L75"/>
  <c r="I75" s="1"/>
  <c r="L128"/>
  <c r="I128" s="1"/>
  <c r="L131"/>
  <c r="I131" s="1"/>
  <c r="L152"/>
  <c r="I152" s="1"/>
  <c r="L155"/>
  <c r="I155" s="1"/>
  <c r="L289"/>
  <c r="I289" s="1"/>
  <c r="L297"/>
  <c r="I297" s="1"/>
  <c r="L383"/>
  <c r="I383" s="1"/>
  <c r="L415"/>
  <c r="I415" s="1"/>
  <c r="L414"/>
  <c r="I414" s="1"/>
  <c r="L48"/>
  <c r="I48" s="1"/>
  <c r="L51"/>
  <c r="I51" s="1"/>
  <c r="L47"/>
  <c r="I47" s="1"/>
  <c r="L74"/>
  <c r="I74" s="1"/>
  <c r="L77"/>
  <c r="I77" s="1"/>
  <c r="L70"/>
  <c r="I70" s="1"/>
  <c r="L130"/>
  <c r="I130" s="1"/>
  <c r="L133"/>
  <c r="I133" s="1"/>
  <c r="L126"/>
  <c r="I126" s="1"/>
  <c r="L154"/>
  <c r="I154" s="1"/>
  <c r="L157"/>
  <c r="I157" s="1"/>
  <c r="L150"/>
  <c r="I150" s="1"/>
  <c r="L288"/>
  <c r="I288" s="1"/>
  <c r="L291"/>
  <c r="I291" s="1"/>
  <c r="L296"/>
  <c r="I296" s="1"/>
  <c r="L299"/>
  <c r="I299" s="1"/>
  <c r="L385"/>
  <c r="I385" s="1"/>
  <c r="L382"/>
  <c r="I382" s="1"/>
  <c r="L402"/>
  <c r="I402" s="1"/>
  <c r="L417"/>
  <c r="I417" s="1"/>
  <c r="R39"/>
  <c r="R42" s="1"/>
  <c r="R45" s="1"/>
  <c r="Q303"/>
  <c r="Q306" s="1"/>
  <c r="Q309" s="1"/>
  <c r="L371"/>
  <c r="I371" s="1"/>
  <c r="L370"/>
  <c r="I370" s="1"/>
  <c r="L399"/>
  <c r="I399" s="1"/>
  <c r="P404"/>
  <c r="L400"/>
  <c r="I400" s="1"/>
  <c r="L403"/>
  <c r="I403" s="1"/>
  <c r="O366"/>
  <c r="O238"/>
  <c r="O236"/>
  <c r="P180"/>
  <c r="P46"/>
  <c r="L79"/>
  <c r="I79" s="1"/>
  <c r="P84"/>
  <c r="O92"/>
  <c r="O108"/>
  <c r="P140"/>
  <c r="O148"/>
  <c r="O156"/>
  <c r="O158"/>
  <c r="L178"/>
  <c r="I178" s="1"/>
  <c r="L181"/>
  <c r="I181" s="1"/>
  <c r="O180"/>
  <c r="O204"/>
  <c r="L233"/>
  <c r="I233" s="1"/>
  <c r="L244"/>
  <c r="I244" s="1"/>
  <c r="L245"/>
  <c r="I245" s="1"/>
  <c r="L230"/>
  <c r="I230" s="1"/>
  <c r="P238"/>
  <c r="P254"/>
  <c r="P284"/>
  <c r="O292"/>
  <c r="P334"/>
  <c r="L372"/>
  <c r="I372" s="1"/>
  <c r="L373"/>
  <c r="I373" s="1"/>
  <c r="L401"/>
  <c r="I401" s="1"/>
  <c r="L398"/>
  <c r="I398" s="1"/>
  <c r="O428"/>
  <c r="O60"/>
  <c r="L81"/>
  <c r="I81" s="1"/>
  <c r="L78"/>
  <c r="I78" s="1"/>
  <c r="P92"/>
  <c r="P108"/>
  <c r="O116"/>
  <c r="O134"/>
  <c r="P148"/>
  <c r="P156"/>
  <c r="O166"/>
  <c r="L175"/>
  <c r="I175" s="1"/>
  <c r="O188"/>
  <c r="O190"/>
  <c r="P204"/>
  <c r="O212"/>
  <c r="P222"/>
  <c r="L232"/>
  <c r="I232" s="1"/>
  <c r="L235"/>
  <c r="I235" s="1"/>
  <c r="L239"/>
  <c r="I239" s="1"/>
  <c r="O268"/>
  <c r="P292"/>
  <c r="O300"/>
  <c r="O308"/>
  <c r="O310"/>
  <c r="P318"/>
  <c r="O326"/>
  <c r="O348"/>
  <c r="P366"/>
  <c r="O46"/>
  <c r="P60"/>
  <c r="O68"/>
  <c r="O76"/>
  <c r="L80"/>
  <c r="I80" s="1"/>
  <c r="L83"/>
  <c r="I83" s="1"/>
  <c r="P116"/>
  <c r="O124"/>
  <c r="O132"/>
  <c r="P158"/>
  <c r="L177"/>
  <c r="I177" s="1"/>
  <c r="L174"/>
  <c r="I174" s="1"/>
  <c r="P188"/>
  <c r="P212"/>
  <c r="L234"/>
  <c r="I234" s="1"/>
  <c r="L237"/>
  <c r="I237" s="1"/>
  <c r="L240"/>
  <c r="I240" s="1"/>
  <c r="L241"/>
  <c r="I241" s="1"/>
  <c r="O254"/>
  <c r="P268"/>
  <c r="O276"/>
  <c r="P300"/>
  <c r="P308"/>
  <c r="O334"/>
  <c r="P348"/>
  <c r="O356"/>
  <c r="O364"/>
  <c r="L368"/>
  <c r="I368" s="1"/>
  <c r="L369"/>
  <c r="I369" s="1"/>
  <c r="P68"/>
  <c r="P76"/>
  <c r="O84"/>
  <c r="P124"/>
  <c r="P132"/>
  <c r="O140"/>
  <c r="P166"/>
  <c r="P190"/>
  <c r="O222"/>
  <c r="P236"/>
  <c r="P276"/>
  <c r="O284"/>
  <c r="P310"/>
  <c r="O318"/>
  <c r="P326"/>
  <c r="P356"/>
  <c r="P364"/>
  <c r="L367"/>
  <c r="I367" s="1"/>
  <c r="R440"/>
  <c r="R443" s="1"/>
  <c r="R441"/>
  <c r="R444" s="1"/>
  <c r="R439"/>
  <c r="R442" s="1"/>
  <c r="R445" s="1"/>
  <c r="R432"/>
  <c r="R435" s="1"/>
  <c r="R433"/>
  <c r="R436" s="1"/>
  <c r="R431"/>
  <c r="R434" s="1"/>
  <c r="R437" s="1"/>
  <c r="R368"/>
  <c r="R371" s="1"/>
  <c r="R369"/>
  <c r="R372" s="1"/>
  <c r="R367"/>
  <c r="R370" s="1"/>
  <c r="R373" s="1"/>
  <c r="P354"/>
  <c r="O351"/>
  <c r="P351"/>
  <c r="R328"/>
  <c r="R331" s="1"/>
  <c r="R329"/>
  <c r="R332" s="1"/>
  <c r="R327"/>
  <c r="R330" s="1"/>
  <c r="R333" s="1"/>
  <c r="O322"/>
  <c r="O315"/>
  <c r="O314"/>
  <c r="O313"/>
  <c r="P313"/>
  <c r="O304"/>
  <c r="O306"/>
  <c r="O305"/>
  <c r="P283"/>
  <c r="P282"/>
  <c r="P258"/>
  <c r="O260"/>
  <c r="L246"/>
  <c r="I246" s="1"/>
  <c r="L252"/>
  <c r="I252" s="1"/>
  <c r="L250"/>
  <c r="I250" s="1"/>
  <c r="L248"/>
  <c r="I248" s="1"/>
  <c r="L253"/>
  <c r="I253" s="1"/>
  <c r="L251"/>
  <c r="I251" s="1"/>
  <c r="L249"/>
  <c r="I249" s="1"/>
  <c r="L247"/>
  <c r="I247" s="1"/>
  <c r="R240"/>
  <c r="R243" s="1"/>
  <c r="R241"/>
  <c r="R244" s="1"/>
  <c r="R239"/>
  <c r="R242" s="1"/>
  <c r="R245" s="1"/>
  <c r="R224"/>
  <c r="R227" s="1"/>
  <c r="R225"/>
  <c r="R228" s="1"/>
  <c r="R223"/>
  <c r="R226" s="1"/>
  <c r="R229" s="1"/>
  <c r="L214"/>
  <c r="I214" s="1"/>
  <c r="L220"/>
  <c r="I220" s="1"/>
  <c r="L218"/>
  <c r="I218" s="1"/>
  <c r="L216"/>
  <c r="I216" s="1"/>
  <c r="L221"/>
  <c r="I221" s="1"/>
  <c r="L219"/>
  <c r="I219" s="1"/>
  <c r="L217"/>
  <c r="I217" s="1"/>
  <c r="L215"/>
  <c r="I215" s="1"/>
  <c r="O200"/>
  <c r="O202"/>
  <c r="P202"/>
  <c r="P199"/>
  <c r="O201"/>
  <c r="P201"/>
  <c r="P168"/>
  <c r="P172"/>
  <c r="P169"/>
  <c r="R160"/>
  <c r="R163" s="1"/>
  <c r="R161"/>
  <c r="R164" s="1"/>
  <c r="R159"/>
  <c r="R162" s="1"/>
  <c r="R165" s="1"/>
  <c r="P134"/>
  <c r="P136"/>
  <c r="P141"/>
  <c r="P135"/>
  <c r="L94"/>
  <c r="I94" s="1"/>
  <c r="L100"/>
  <c r="I100" s="1"/>
  <c r="L98"/>
  <c r="I98" s="1"/>
  <c r="L96"/>
  <c r="I96" s="1"/>
  <c r="L101"/>
  <c r="I101" s="1"/>
  <c r="L99"/>
  <c r="I99" s="1"/>
  <c r="L97"/>
  <c r="I97" s="1"/>
  <c r="L95"/>
  <c r="I95" s="1"/>
  <c r="R96"/>
  <c r="R99" s="1"/>
  <c r="R97"/>
  <c r="R100" s="1"/>
  <c r="R95"/>
  <c r="R98" s="1"/>
  <c r="R101" s="1"/>
  <c r="L39"/>
  <c r="I39" s="1"/>
  <c r="L42"/>
  <c r="I42" s="1"/>
  <c r="L41"/>
  <c r="I41" s="1"/>
  <c r="L44"/>
  <c r="I44" s="1"/>
  <c r="L38"/>
  <c r="I38" s="1"/>
  <c r="L40"/>
  <c r="I40" s="1"/>
  <c r="L45"/>
  <c r="I45" s="1"/>
  <c r="O43"/>
  <c r="P43"/>
  <c r="AM107" i="1"/>
  <c r="AN107" s="1"/>
  <c r="AK41"/>
  <c r="AK72"/>
  <c r="AL72" s="1"/>
  <c r="AK28"/>
  <c r="AM28" s="1"/>
  <c r="AN28" s="1"/>
  <c r="AK91"/>
  <c r="AM91" s="1"/>
  <c r="AN91" s="1"/>
  <c r="AK18"/>
  <c r="AM18" s="1"/>
  <c r="AN18" s="1"/>
  <c r="AK6"/>
  <c r="AM6" s="1"/>
  <c r="AN6" s="1"/>
  <c r="AK7"/>
  <c r="AM7" s="1"/>
  <c r="AN7" s="1"/>
  <c r="AK50"/>
  <c r="AL50" s="1"/>
  <c r="AK119"/>
  <c r="AL119" s="1"/>
  <c r="AK113"/>
  <c r="AL113" s="1"/>
  <c r="AK114"/>
  <c r="AL114" s="1"/>
  <c r="AK51"/>
  <c r="AM51" s="1"/>
  <c r="AN51" s="1"/>
  <c r="AK49"/>
  <c r="AM49" s="1"/>
  <c r="AN49" s="1"/>
  <c r="AK8"/>
  <c r="AL8" s="1"/>
  <c r="AK47"/>
  <c r="AL47" s="1"/>
  <c r="AL48"/>
  <c r="AM48"/>
  <c r="AN48" s="1"/>
  <c r="AK112"/>
  <c r="AL112" s="1"/>
  <c r="AK46"/>
  <c r="AL46" s="1"/>
  <c r="AK43"/>
  <c r="AL43" s="1"/>
  <c r="AL45"/>
  <c r="AM45"/>
  <c r="AN45" s="1"/>
  <c r="AK88"/>
  <c r="AL88" s="1"/>
  <c r="AK42"/>
  <c r="AL42" s="1"/>
  <c r="AL44"/>
  <c r="AK89"/>
  <c r="AL89" s="1"/>
  <c r="AL90"/>
  <c r="AM90"/>
  <c r="AN90" s="1"/>
  <c r="AK115"/>
  <c r="AL115" s="1"/>
  <c r="AK87"/>
  <c r="AL87" s="1"/>
  <c r="AK86"/>
  <c r="AL40"/>
  <c r="AM40"/>
  <c r="AN40" s="1"/>
  <c r="U62"/>
  <c r="V62" s="1"/>
  <c r="W62"/>
  <c r="Y62" s="1"/>
  <c r="X62"/>
  <c r="AD62" s="1"/>
  <c r="AC62"/>
  <c r="AG62"/>
  <c r="U93"/>
  <c r="V93" s="1"/>
  <c r="W93"/>
  <c r="Y93" s="1"/>
  <c r="X93"/>
  <c r="AD93" s="1"/>
  <c r="AC93"/>
  <c r="AG93"/>
  <c r="J93"/>
  <c r="J62"/>
  <c r="I7" i="8"/>
  <c r="F41"/>
  <c r="B3" i="3"/>
  <c r="I28"/>
  <c r="M28"/>
  <c r="Y28"/>
  <c r="AC28"/>
  <c r="C35"/>
  <c r="D35"/>
  <c r="E35"/>
  <c r="F35"/>
  <c r="F36" s="1"/>
  <c r="G35"/>
  <c r="H35"/>
  <c r="I35"/>
  <c r="I36" s="1"/>
  <c r="J35"/>
  <c r="J36" s="1"/>
  <c r="K35"/>
  <c r="L35"/>
  <c r="M35"/>
  <c r="N35"/>
  <c r="N36" s="1"/>
  <c r="O35"/>
  <c r="P35"/>
  <c r="Q35"/>
  <c r="R35"/>
  <c r="R36" s="1"/>
  <c r="S35"/>
  <c r="T35"/>
  <c r="U35"/>
  <c r="V35"/>
  <c r="V36" s="1"/>
  <c r="W35"/>
  <c r="X35"/>
  <c r="Y35"/>
  <c r="Y36" s="1"/>
  <c r="Z35"/>
  <c r="Z36" s="1"/>
  <c r="AA35"/>
  <c r="AB35"/>
  <c r="AC35"/>
  <c r="AD35"/>
  <c r="AD36" s="1"/>
  <c r="AE35"/>
  <c r="B35"/>
  <c r="B31"/>
  <c r="C31" s="1"/>
  <c r="D31" s="1"/>
  <c r="E31" s="1"/>
  <c r="F31" s="1"/>
  <c r="G31" s="1"/>
  <c r="H31" s="1"/>
  <c r="I31" s="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X31" s="1"/>
  <c r="Y31" s="1"/>
  <c r="Z31" s="1"/>
  <c r="AA31" s="1"/>
  <c r="AB31" s="1"/>
  <c r="AC31" s="1"/>
  <c r="AD31" s="1"/>
  <c r="AE31" s="1"/>
  <c r="C27"/>
  <c r="C28" s="1"/>
  <c r="D27"/>
  <c r="D28" s="1"/>
  <c r="E27"/>
  <c r="E28" s="1"/>
  <c r="F27"/>
  <c r="F28" s="1"/>
  <c r="G27"/>
  <c r="G28" s="1"/>
  <c r="H27"/>
  <c r="H28" s="1"/>
  <c r="I27"/>
  <c r="J27"/>
  <c r="J28" s="1"/>
  <c r="K27"/>
  <c r="K28" s="1"/>
  <c r="L27"/>
  <c r="L28" s="1"/>
  <c r="M27"/>
  <c r="N27"/>
  <c r="N28" s="1"/>
  <c r="O27"/>
  <c r="O28" s="1"/>
  <c r="P27"/>
  <c r="P28" s="1"/>
  <c r="Q27"/>
  <c r="Q28" s="1"/>
  <c r="R27"/>
  <c r="R28" s="1"/>
  <c r="S27"/>
  <c r="S28" s="1"/>
  <c r="T27"/>
  <c r="T28" s="1"/>
  <c r="U27"/>
  <c r="U28" s="1"/>
  <c r="V27"/>
  <c r="V28" s="1"/>
  <c r="W27"/>
  <c r="W28" s="1"/>
  <c r="X27"/>
  <c r="X28" s="1"/>
  <c r="Y27"/>
  <c r="Z27"/>
  <c r="Z28" s="1"/>
  <c r="AA27"/>
  <c r="AA28" s="1"/>
  <c r="AB27"/>
  <c r="AB28" s="1"/>
  <c r="AC27"/>
  <c r="AD27"/>
  <c r="AD28" s="1"/>
  <c r="AE27"/>
  <c r="AE28" s="1"/>
  <c r="C6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  <c r="AB6" s="1"/>
  <c r="AC6" s="1"/>
  <c r="AD6" s="1"/>
  <c r="AE6" s="1"/>
  <c r="C5"/>
  <c r="D5" s="1"/>
  <c r="E5" s="1"/>
  <c r="F5" s="1"/>
  <c r="G5" s="1"/>
  <c r="H5" s="1"/>
  <c r="I5" s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Z5" s="1"/>
  <c r="AA5" s="1"/>
  <c r="AB5" s="1"/>
  <c r="AC5" s="1"/>
  <c r="AD5" s="1"/>
  <c r="AE5" s="1"/>
  <c r="C4"/>
  <c r="D4" s="1"/>
  <c r="E4" s="1"/>
  <c r="F4" s="1"/>
  <c r="G4" s="1"/>
  <c r="H4" s="1"/>
  <c r="I4" s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Z4" s="1"/>
  <c r="AA4" s="1"/>
  <c r="AB4" s="1"/>
  <c r="AC4" s="1"/>
  <c r="AD4" s="1"/>
  <c r="AE4" s="1"/>
  <c r="B27"/>
  <c r="B28" s="1"/>
  <c r="B29"/>
  <c r="X120" i="1"/>
  <c r="AD120" s="1"/>
  <c r="X73"/>
  <c r="AD73" s="1"/>
  <c r="X74"/>
  <c r="AD74" s="1"/>
  <c r="X75"/>
  <c r="AD75" s="1"/>
  <c r="X76"/>
  <c r="AD76" s="1"/>
  <c r="X77"/>
  <c r="AD77" s="1"/>
  <c r="X78"/>
  <c r="AD78" s="1"/>
  <c r="X79"/>
  <c r="AD79" s="1"/>
  <c r="X80"/>
  <c r="AD80" s="1"/>
  <c r="X81"/>
  <c r="AD81" s="1"/>
  <c r="X82"/>
  <c r="AD82" s="1"/>
  <c r="X83"/>
  <c r="AD83" s="1"/>
  <c r="X94"/>
  <c r="AD94" s="1"/>
  <c r="X95"/>
  <c r="AD95" s="1"/>
  <c r="X96"/>
  <c r="AD96" s="1"/>
  <c r="X97"/>
  <c r="AD97" s="1"/>
  <c r="X99"/>
  <c r="AD99" s="1"/>
  <c r="X100"/>
  <c r="AD100" s="1"/>
  <c r="X101"/>
  <c r="AD101" s="1"/>
  <c r="X104"/>
  <c r="AD104" s="1"/>
  <c r="X105"/>
  <c r="AD105" s="1"/>
  <c r="X106"/>
  <c r="AD106" s="1"/>
  <c r="X108"/>
  <c r="AD108" s="1"/>
  <c r="X118"/>
  <c r="AD118" s="1"/>
  <c r="X71"/>
  <c r="AD71" s="1"/>
  <c r="X70"/>
  <c r="AD70" s="1"/>
  <c r="X69"/>
  <c r="AD69" s="1"/>
  <c r="X68"/>
  <c r="AD68" s="1"/>
  <c r="X67"/>
  <c r="AD67" s="1"/>
  <c r="X66"/>
  <c r="AD66" s="1"/>
  <c r="X65"/>
  <c r="AD65" s="1"/>
  <c r="X64"/>
  <c r="AD64" s="1"/>
  <c r="X63"/>
  <c r="AD63" s="1"/>
  <c r="X61"/>
  <c r="AD61" s="1"/>
  <c r="X60"/>
  <c r="AD60" s="1"/>
  <c r="X54"/>
  <c r="AD54" s="1"/>
  <c r="X55"/>
  <c r="AD55" s="1"/>
  <c r="X56"/>
  <c r="AD56" s="1"/>
  <c r="X57"/>
  <c r="AD57" s="1"/>
  <c r="X53"/>
  <c r="AD53" s="1"/>
  <c r="X35"/>
  <c r="AD35" s="1"/>
  <c r="X36"/>
  <c r="AD36" s="1"/>
  <c r="X37"/>
  <c r="AD37" s="1"/>
  <c r="X38"/>
  <c r="AD38" s="1"/>
  <c r="X52"/>
  <c r="AD52" s="1"/>
  <c r="X34"/>
  <c r="AD34" s="1"/>
  <c r="X29"/>
  <c r="AD29" s="1"/>
  <c r="X30"/>
  <c r="AD30" s="1"/>
  <c r="X31"/>
  <c r="AD31" s="1"/>
  <c r="X32"/>
  <c r="AD32" s="1"/>
  <c r="X33"/>
  <c r="AD33" s="1"/>
  <c r="X26"/>
  <c r="AD26" s="1"/>
  <c r="X25"/>
  <c r="AD25" s="1"/>
  <c r="X23"/>
  <c r="AD23" s="1"/>
  <c r="X21"/>
  <c r="AD21" s="1"/>
  <c r="X20"/>
  <c r="AD20" s="1"/>
  <c r="X19"/>
  <c r="AD19" s="1"/>
  <c r="X12"/>
  <c r="AD12" s="1"/>
  <c r="X13"/>
  <c r="AD13" s="1"/>
  <c r="X14"/>
  <c r="AD14" s="1"/>
  <c r="X15"/>
  <c r="AD15" s="1"/>
  <c r="X16"/>
  <c r="AD16" s="1"/>
  <c r="X10"/>
  <c r="AD10" s="1"/>
  <c r="X9"/>
  <c r="AD9" s="1"/>
  <c r="AC10"/>
  <c r="AC12"/>
  <c r="AC13"/>
  <c r="AC14"/>
  <c r="AC15"/>
  <c r="AC16"/>
  <c r="AC19"/>
  <c r="AC20"/>
  <c r="AC21"/>
  <c r="AC23"/>
  <c r="AC25"/>
  <c r="AC26"/>
  <c r="AC29"/>
  <c r="AC30"/>
  <c r="AC31"/>
  <c r="AC32"/>
  <c r="AC33"/>
  <c r="AC34"/>
  <c r="AC35"/>
  <c r="AC36"/>
  <c r="AC37"/>
  <c r="AC38"/>
  <c r="AC52"/>
  <c r="AC53"/>
  <c r="AC54"/>
  <c r="AC55"/>
  <c r="AC56"/>
  <c r="AC57"/>
  <c r="AC60"/>
  <c r="AC61"/>
  <c r="AC63"/>
  <c r="AC64"/>
  <c r="AC65"/>
  <c r="AC66"/>
  <c r="AC67"/>
  <c r="AC68"/>
  <c r="AC69"/>
  <c r="AC70"/>
  <c r="AC71"/>
  <c r="AC73"/>
  <c r="AC74"/>
  <c r="AC75"/>
  <c r="AC76"/>
  <c r="AC77"/>
  <c r="AC78"/>
  <c r="AC79"/>
  <c r="AC80"/>
  <c r="AC81"/>
  <c r="AC82"/>
  <c r="AC83"/>
  <c r="AC94"/>
  <c r="AC95"/>
  <c r="AC96"/>
  <c r="AC97"/>
  <c r="AC99"/>
  <c r="AC100"/>
  <c r="AC101"/>
  <c r="AC104"/>
  <c r="AC105"/>
  <c r="AC106"/>
  <c r="AC108"/>
  <c r="AC118"/>
  <c r="AC120"/>
  <c r="AC9"/>
  <c r="P7" i="8"/>
  <c r="R7"/>
  <c r="Q7"/>
  <c r="S6"/>
  <c r="S7"/>
  <c r="S5"/>
  <c r="O14"/>
  <c r="V14" s="1"/>
  <c r="O15"/>
  <c r="V15" s="1"/>
  <c r="O16"/>
  <c r="V16" s="1"/>
  <c r="O17"/>
  <c r="V17" s="1"/>
  <c r="O18"/>
  <c r="V18" s="1"/>
  <c r="O13"/>
  <c r="V13" s="1"/>
  <c r="J10" i="1"/>
  <c r="J12"/>
  <c r="J13"/>
  <c r="J14"/>
  <c r="J15"/>
  <c r="J16"/>
  <c r="J19"/>
  <c r="J20"/>
  <c r="J21"/>
  <c r="J23"/>
  <c r="J25"/>
  <c r="J26"/>
  <c r="J29"/>
  <c r="J30"/>
  <c r="J31"/>
  <c r="J32"/>
  <c r="J33"/>
  <c r="J34"/>
  <c r="J35"/>
  <c r="J36"/>
  <c r="J37"/>
  <c r="J38"/>
  <c r="J52"/>
  <c r="J53"/>
  <c r="J54"/>
  <c r="J55"/>
  <c r="J56"/>
  <c r="J57"/>
  <c r="J60"/>
  <c r="J61"/>
  <c r="J63"/>
  <c r="J64"/>
  <c r="J65"/>
  <c r="J66"/>
  <c r="J67"/>
  <c r="J68"/>
  <c r="J69"/>
  <c r="J70"/>
  <c r="J71"/>
  <c r="J73"/>
  <c r="J74"/>
  <c r="J75"/>
  <c r="J76"/>
  <c r="J77"/>
  <c r="J78"/>
  <c r="J79"/>
  <c r="J80"/>
  <c r="J81"/>
  <c r="J82"/>
  <c r="J83"/>
  <c r="J94"/>
  <c r="J95"/>
  <c r="J96"/>
  <c r="J97"/>
  <c r="J99"/>
  <c r="J100"/>
  <c r="J101"/>
  <c r="J104"/>
  <c r="J105"/>
  <c r="J106"/>
  <c r="J108"/>
  <c r="J118"/>
  <c r="J120"/>
  <c r="AG66"/>
  <c r="AI66" s="1"/>
  <c r="AG67"/>
  <c r="AG68"/>
  <c r="AG69"/>
  <c r="AG70"/>
  <c r="AG71"/>
  <c r="AG73"/>
  <c r="AI73" s="1"/>
  <c r="AG74"/>
  <c r="W66"/>
  <c r="Y66" s="1"/>
  <c r="W67"/>
  <c r="Y67" s="1"/>
  <c r="W68"/>
  <c r="Y68" s="1"/>
  <c r="W69"/>
  <c r="Y69" s="1"/>
  <c r="W70"/>
  <c r="Y70" s="1"/>
  <c r="W71"/>
  <c r="Y71" s="1"/>
  <c r="W73"/>
  <c r="Y73" s="1"/>
  <c r="W74"/>
  <c r="Y74" s="1"/>
  <c r="U66"/>
  <c r="V66" s="1"/>
  <c r="U67"/>
  <c r="V67" s="1"/>
  <c r="U68"/>
  <c r="V68" s="1"/>
  <c r="U69"/>
  <c r="V69" s="1"/>
  <c r="U70"/>
  <c r="V70" s="1"/>
  <c r="U71"/>
  <c r="V71" s="1"/>
  <c r="U73"/>
  <c r="V73" s="1"/>
  <c r="U74"/>
  <c r="V74" s="1"/>
  <c r="U10"/>
  <c r="V10" s="1"/>
  <c r="U12"/>
  <c r="V12" s="1"/>
  <c r="U13"/>
  <c r="V13" s="1"/>
  <c r="U14"/>
  <c r="V14" s="1"/>
  <c r="U15"/>
  <c r="V15" s="1"/>
  <c r="U16"/>
  <c r="V16" s="1"/>
  <c r="U19"/>
  <c r="V19" s="1"/>
  <c r="U20"/>
  <c r="V20" s="1"/>
  <c r="U21"/>
  <c r="V21" s="1"/>
  <c r="U23"/>
  <c r="V23" s="1"/>
  <c r="U25"/>
  <c r="V25" s="1"/>
  <c r="U26"/>
  <c r="V26" s="1"/>
  <c r="U29"/>
  <c r="V29" s="1"/>
  <c r="U30"/>
  <c r="V30" s="1"/>
  <c r="U31"/>
  <c r="V31" s="1"/>
  <c r="U32"/>
  <c r="V32" s="1"/>
  <c r="U33"/>
  <c r="V33" s="1"/>
  <c r="U34"/>
  <c r="V34" s="1"/>
  <c r="U35"/>
  <c r="V35" s="1"/>
  <c r="U36"/>
  <c r="V36" s="1"/>
  <c r="U37"/>
  <c r="V37" s="1"/>
  <c r="U38"/>
  <c r="V38" s="1"/>
  <c r="U52"/>
  <c r="V52" s="1"/>
  <c r="U53"/>
  <c r="V53" s="1"/>
  <c r="U54"/>
  <c r="V54" s="1"/>
  <c r="U55"/>
  <c r="V55" s="1"/>
  <c r="U56"/>
  <c r="V56" s="1"/>
  <c r="U57"/>
  <c r="V57" s="1"/>
  <c r="U60"/>
  <c r="V60" s="1"/>
  <c r="U61"/>
  <c r="V61" s="1"/>
  <c r="U63"/>
  <c r="V63" s="1"/>
  <c r="U64"/>
  <c r="V64" s="1"/>
  <c r="U65"/>
  <c r="V65" s="1"/>
  <c r="AI70"/>
  <c r="AI68"/>
  <c r="AG120"/>
  <c r="AG37"/>
  <c r="AG36"/>
  <c r="AG35"/>
  <c r="AG118"/>
  <c r="AG38"/>
  <c r="AI38" s="1"/>
  <c r="AG31"/>
  <c r="AI31" s="1"/>
  <c r="AG105"/>
  <c r="AG30"/>
  <c r="AG33"/>
  <c r="AG77"/>
  <c r="AG97"/>
  <c r="AG32"/>
  <c r="AG34"/>
  <c r="AI34" s="1"/>
  <c r="AG76"/>
  <c r="AI76" s="1"/>
  <c r="AG106"/>
  <c r="AG100"/>
  <c r="AG81"/>
  <c r="AG61"/>
  <c r="AG96"/>
  <c r="AG101"/>
  <c r="AG95"/>
  <c r="AG94"/>
  <c r="AI94" s="1"/>
  <c r="AG80"/>
  <c r="AG78"/>
  <c r="AI78" s="1"/>
  <c r="AG83"/>
  <c r="AI83" s="1"/>
  <c r="AG56"/>
  <c r="AI56" s="1"/>
  <c r="AG52"/>
  <c r="AG99"/>
  <c r="AG15"/>
  <c r="AG82"/>
  <c r="AG75"/>
  <c r="AG55"/>
  <c r="AG9"/>
  <c r="AG13"/>
  <c r="AI13" s="1"/>
  <c r="AG54"/>
  <c r="AG60"/>
  <c r="AI60" s="1"/>
  <c r="AG10"/>
  <c r="AG16"/>
  <c r="AG57"/>
  <c r="AG14"/>
  <c r="AG53"/>
  <c r="AG64"/>
  <c r="AG65"/>
  <c r="AG20"/>
  <c r="AG23"/>
  <c r="AI23" s="1"/>
  <c r="AG12"/>
  <c r="AG26"/>
  <c r="AG19"/>
  <c r="AG79"/>
  <c r="AI79" s="1"/>
  <c r="AG108"/>
  <c r="AG21"/>
  <c r="AG29"/>
  <c r="AI29" s="1"/>
  <c r="AG63"/>
  <c r="AG25"/>
  <c r="AI25" s="1"/>
  <c r="AG104"/>
  <c r="W9"/>
  <c r="U9"/>
  <c r="V9" s="1"/>
  <c r="W10"/>
  <c r="Y10" s="1"/>
  <c r="W12"/>
  <c r="Y12" s="1"/>
  <c r="W13"/>
  <c r="Y13" s="1"/>
  <c r="W14"/>
  <c r="Y14" s="1"/>
  <c r="W15"/>
  <c r="Y15" s="1"/>
  <c r="W16"/>
  <c r="Y16" s="1"/>
  <c r="W19"/>
  <c r="Y19" s="1"/>
  <c r="W20"/>
  <c r="Y20" s="1"/>
  <c r="W21"/>
  <c r="Y21" s="1"/>
  <c r="W23"/>
  <c r="Y23" s="1"/>
  <c r="W25"/>
  <c r="Y25" s="1"/>
  <c r="W26"/>
  <c r="Y26" s="1"/>
  <c r="W29"/>
  <c r="Y29" s="1"/>
  <c r="W30"/>
  <c r="Y30" s="1"/>
  <c r="W31"/>
  <c r="Y31" s="1"/>
  <c r="W32"/>
  <c r="Y32" s="1"/>
  <c r="W33"/>
  <c r="Y33" s="1"/>
  <c r="W34"/>
  <c r="Y34" s="1"/>
  <c r="W35"/>
  <c r="Y35" s="1"/>
  <c r="W36"/>
  <c r="Y36" s="1"/>
  <c r="W37"/>
  <c r="Y37" s="1"/>
  <c r="W38"/>
  <c r="Y38" s="1"/>
  <c r="W52"/>
  <c r="Y52" s="1"/>
  <c r="W53"/>
  <c r="Y53" s="1"/>
  <c r="W54"/>
  <c r="Y54" s="1"/>
  <c r="W55"/>
  <c r="Y55" s="1"/>
  <c r="W56"/>
  <c r="Y56" s="1"/>
  <c r="W57"/>
  <c r="Y57" s="1"/>
  <c r="W60"/>
  <c r="Y60" s="1"/>
  <c r="W61"/>
  <c r="Y61" s="1"/>
  <c r="W63"/>
  <c r="Y63" s="1"/>
  <c r="W64"/>
  <c r="Y64" s="1"/>
  <c r="W65"/>
  <c r="Y65" s="1"/>
  <c r="W75"/>
  <c r="Y75" s="1"/>
  <c r="W76"/>
  <c r="Y76" s="1"/>
  <c r="W77"/>
  <c r="Y77" s="1"/>
  <c r="W78"/>
  <c r="Y78" s="1"/>
  <c r="W79"/>
  <c r="Y79" s="1"/>
  <c r="W80"/>
  <c r="Y80" s="1"/>
  <c r="W81"/>
  <c r="Y81" s="1"/>
  <c r="W82"/>
  <c r="Y82" s="1"/>
  <c r="W83"/>
  <c r="Y83" s="1"/>
  <c r="W94"/>
  <c r="Y94" s="1"/>
  <c r="W95"/>
  <c r="Y95" s="1"/>
  <c r="W96"/>
  <c r="Y96" s="1"/>
  <c r="W97"/>
  <c r="Y97" s="1"/>
  <c r="W99"/>
  <c r="Y99" s="1"/>
  <c r="W100"/>
  <c r="Y100" s="1"/>
  <c r="W101"/>
  <c r="Y101" s="1"/>
  <c r="W104"/>
  <c r="Y104" s="1"/>
  <c r="W105"/>
  <c r="Y105" s="1"/>
  <c r="W106"/>
  <c r="Y106" s="1"/>
  <c r="W108"/>
  <c r="Y108" s="1"/>
  <c r="W118"/>
  <c r="Y118" s="1"/>
  <c r="W120"/>
  <c r="Y120" s="1"/>
  <c r="U75"/>
  <c r="V75" s="1"/>
  <c r="U76"/>
  <c r="V76" s="1"/>
  <c r="U77"/>
  <c r="V77" s="1"/>
  <c r="U78"/>
  <c r="V78" s="1"/>
  <c r="U79"/>
  <c r="V79" s="1"/>
  <c r="U80"/>
  <c r="V80" s="1"/>
  <c r="U81"/>
  <c r="V81" s="1"/>
  <c r="U82"/>
  <c r="V82" s="1"/>
  <c r="U83"/>
  <c r="V83" s="1"/>
  <c r="U94"/>
  <c r="V94" s="1"/>
  <c r="U95"/>
  <c r="V95" s="1"/>
  <c r="U96"/>
  <c r="V96" s="1"/>
  <c r="U97"/>
  <c r="V97" s="1"/>
  <c r="U99"/>
  <c r="V99" s="1"/>
  <c r="U100"/>
  <c r="V100" s="1"/>
  <c r="U101"/>
  <c r="V101" s="1"/>
  <c r="U104"/>
  <c r="V104" s="1"/>
  <c r="U105"/>
  <c r="V105" s="1"/>
  <c r="U106"/>
  <c r="V106" s="1"/>
  <c r="U108"/>
  <c r="V108" s="1"/>
  <c r="U118"/>
  <c r="V118" s="1"/>
  <c r="U120"/>
  <c r="V120" s="1"/>
  <c r="AI101"/>
  <c r="I283" i="8" l="1"/>
  <c r="P137"/>
  <c r="V137" s="1"/>
  <c r="X137" s="1"/>
  <c r="O312"/>
  <c r="P203"/>
  <c r="V203" s="1"/>
  <c r="P466"/>
  <c r="V466" s="1"/>
  <c r="X466" s="1"/>
  <c r="P205"/>
  <c r="V205" s="1"/>
  <c r="P353"/>
  <c r="P355"/>
  <c r="V355" s="1"/>
  <c r="X355" s="1"/>
  <c r="O491"/>
  <c r="I203"/>
  <c r="I255"/>
  <c r="O106"/>
  <c r="O137"/>
  <c r="O135"/>
  <c r="O136"/>
  <c r="O169"/>
  <c r="O172"/>
  <c r="T172" s="1"/>
  <c r="O168"/>
  <c r="O199"/>
  <c r="P260"/>
  <c r="V260" s="1"/>
  <c r="O282"/>
  <c r="T282" s="1"/>
  <c r="P306"/>
  <c r="V306" s="1"/>
  <c r="P304"/>
  <c r="V304" s="1"/>
  <c r="P314"/>
  <c r="V314" s="1"/>
  <c r="X314" s="1"/>
  <c r="P312"/>
  <c r="V312" s="1"/>
  <c r="P322"/>
  <c r="V322" s="1"/>
  <c r="O355"/>
  <c r="O350"/>
  <c r="O449"/>
  <c r="T449" s="1"/>
  <c r="O447"/>
  <c r="P469"/>
  <c r="V469" s="1"/>
  <c r="P464"/>
  <c r="V464" s="1"/>
  <c r="P487"/>
  <c r="V487" s="1"/>
  <c r="P486"/>
  <c r="V486" s="1"/>
  <c r="X486" s="1"/>
  <c r="P534"/>
  <c r="V534" s="1"/>
  <c r="V135"/>
  <c r="X135" s="1"/>
  <c r="V141"/>
  <c r="X141" s="1"/>
  <c r="V136"/>
  <c r="X136" s="1"/>
  <c r="V134"/>
  <c r="X134" s="1"/>
  <c r="V169"/>
  <c r="X169" s="1"/>
  <c r="V172"/>
  <c r="X172" s="1"/>
  <c r="V168"/>
  <c r="X168" s="1"/>
  <c r="V201"/>
  <c r="X201" s="1"/>
  <c r="V199"/>
  <c r="X199" s="1"/>
  <c r="V202"/>
  <c r="X202" s="1"/>
  <c r="V282"/>
  <c r="X282" s="1"/>
  <c r="V283"/>
  <c r="X283" s="1"/>
  <c r="V353"/>
  <c r="X353" s="1"/>
  <c r="V364"/>
  <c r="X364" s="1"/>
  <c r="V356"/>
  <c r="X356" s="1"/>
  <c r="V236"/>
  <c r="X236" s="1"/>
  <c r="V190"/>
  <c r="X190" s="1"/>
  <c r="V124"/>
  <c r="X124" s="1"/>
  <c r="V76"/>
  <c r="X76" s="1"/>
  <c r="V348"/>
  <c r="X348" s="1"/>
  <c r="V308"/>
  <c r="X308" s="1"/>
  <c r="V188"/>
  <c r="X188" s="1"/>
  <c r="V116"/>
  <c r="X116" s="1"/>
  <c r="V318"/>
  <c r="X318" s="1"/>
  <c r="V292"/>
  <c r="X292" s="1"/>
  <c r="V156"/>
  <c r="X156" s="1"/>
  <c r="V108"/>
  <c r="X108" s="1"/>
  <c r="V334"/>
  <c r="X334" s="1"/>
  <c r="V284"/>
  <c r="X284" s="1"/>
  <c r="V238"/>
  <c r="X238" s="1"/>
  <c r="V140"/>
  <c r="X140" s="1"/>
  <c r="V180"/>
  <c r="X180" s="1"/>
  <c r="V404"/>
  <c r="X404" s="1"/>
  <c r="V388"/>
  <c r="X388" s="1"/>
  <c r="V380"/>
  <c r="X380" s="1"/>
  <c r="V449"/>
  <c r="X449" s="1"/>
  <c r="V447"/>
  <c r="X447" s="1"/>
  <c r="V532"/>
  <c r="X532" s="1"/>
  <c r="V548"/>
  <c r="X548" s="1"/>
  <c r="V516"/>
  <c r="X516" s="1"/>
  <c r="V460"/>
  <c r="X460" s="1"/>
  <c r="V476"/>
  <c r="X476" s="1"/>
  <c r="V540"/>
  <c r="X540" s="1"/>
  <c r="V588"/>
  <c r="X588" s="1"/>
  <c r="V605"/>
  <c r="X605" s="1"/>
  <c r="V585"/>
  <c r="X585" s="1"/>
  <c r="V604"/>
  <c r="X604" s="1"/>
  <c r="V584"/>
  <c r="X584" s="1"/>
  <c r="V600"/>
  <c r="X600" s="1"/>
  <c r="V603"/>
  <c r="X603" s="1"/>
  <c r="V562"/>
  <c r="X562" s="1"/>
  <c r="V576"/>
  <c r="X576" s="1"/>
  <c r="V597"/>
  <c r="X597" s="1"/>
  <c r="V570"/>
  <c r="X570" s="1"/>
  <c r="V608"/>
  <c r="X608" s="1"/>
  <c r="V612"/>
  <c r="X612" s="1"/>
  <c r="V617"/>
  <c r="X617" s="1"/>
  <c r="V621"/>
  <c r="X621" s="1"/>
  <c r="V619"/>
  <c r="X619" s="1"/>
  <c r="V564"/>
  <c r="X564" s="1"/>
  <c r="V629"/>
  <c r="X629" s="1"/>
  <c r="V561"/>
  <c r="X561" s="1"/>
  <c r="V565"/>
  <c r="X565" s="1"/>
  <c r="V581"/>
  <c r="X581" s="1"/>
  <c r="V592"/>
  <c r="X592" s="1"/>
  <c r="V624"/>
  <c r="X624" s="1"/>
  <c r="V552"/>
  <c r="X552" s="1"/>
  <c r="V556"/>
  <c r="X556" s="1"/>
  <c r="V568"/>
  <c r="X568" s="1"/>
  <c r="V578"/>
  <c r="X578" s="1"/>
  <c r="V596"/>
  <c r="X596" s="1"/>
  <c r="V609"/>
  <c r="X609" s="1"/>
  <c r="V613"/>
  <c r="X613" s="1"/>
  <c r="V611"/>
  <c r="X611" s="1"/>
  <c r="V616"/>
  <c r="X616" s="1"/>
  <c r="V620"/>
  <c r="X620" s="1"/>
  <c r="V627"/>
  <c r="X627" s="1"/>
  <c r="V623"/>
  <c r="X623" s="1"/>
  <c r="V574"/>
  <c r="X574" s="1"/>
  <c r="V590"/>
  <c r="X590" s="1"/>
  <c r="V622"/>
  <c r="X622" s="1"/>
  <c r="V628"/>
  <c r="X628" s="1"/>
  <c r="V640"/>
  <c r="X640" s="1"/>
  <c r="V643"/>
  <c r="X643" s="1"/>
  <c r="V677"/>
  <c r="X677" s="1"/>
  <c r="V648"/>
  <c r="X648" s="1"/>
  <c r="V653"/>
  <c r="X653" s="1"/>
  <c r="V666"/>
  <c r="X666" s="1"/>
  <c r="V667"/>
  <c r="X667" s="1"/>
  <c r="V659"/>
  <c r="X659" s="1"/>
  <c r="V703"/>
  <c r="X703" s="1"/>
  <c r="V704"/>
  <c r="X704" s="1"/>
  <c r="V681"/>
  <c r="X681" s="1"/>
  <c r="V679"/>
  <c r="X679" s="1"/>
  <c r="V638"/>
  <c r="X638" s="1"/>
  <c r="V647"/>
  <c r="X647" s="1"/>
  <c r="V671"/>
  <c r="X671" s="1"/>
  <c r="V676"/>
  <c r="X676" s="1"/>
  <c r="V691"/>
  <c r="X691" s="1"/>
  <c r="V695"/>
  <c r="X695" s="1"/>
  <c r="V700"/>
  <c r="X700" s="1"/>
  <c r="V683"/>
  <c r="X683" s="1"/>
  <c r="V684"/>
  <c r="X684" s="1"/>
  <c r="V634"/>
  <c r="X634" s="1"/>
  <c r="V633"/>
  <c r="X633" s="1"/>
  <c r="V635"/>
  <c r="X635" s="1"/>
  <c r="V650"/>
  <c r="X650" s="1"/>
  <c r="V652"/>
  <c r="X652" s="1"/>
  <c r="V665"/>
  <c r="X665" s="1"/>
  <c r="V664"/>
  <c r="X664" s="1"/>
  <c r="V706"/>
  <c r="X706" s="1"/>
  <c r="V660"/>
  <c r="X660" s="1"/>
  <c r="V644"/>
  <c r="X644" s="1"/>
  <c r="V669"/>
  <c r="X669" s="1"/>
  <c r="V689"/>
  <c r="X689" s="1"/>
  <c r="V692"/>
  <c r="X692" s="1"/>
  <c r="V686"/>
  <c r="X686" s="1"/>
  <c r="V701"/>
  <c r="X701" s="1"/>
  <c r="V698"/>
  <c r="X698" s="1"/>
  <c r="V655"/>
  <c r="X655" s="1"/>
  <c r="V657"/>
  <c r="X657" s="1"/>
  <c r="V658"/>
  <c r="X658" s="1"/>
  <c r="V708"/>
  <c r="X708" s="1"/>
  <c r="V654"/>
  <c r="X654" s="1"/>
  <c r="V678"/>
  <c r="X678" s="1"/>
  <c r="V43"/>
  <c r="X43" s="1"/>
  <c r="V200"/>
  <c r="X200" s="1"/>
  <c r="V258"/>
  <c r="X258" s="1"/>
  <c r="V313"/>
  <c r="X313" s="1"/>
  <c r="V315"/>
  <c r="X315" s="1"/>
  <c r="V351"/>
  <c r="X351" s="1"/>
  <c r="V354"/>
  <c r="X354" s="1"/>
  <c r="V326"/>
  <c r="X326" s="1"/>
  <c r="V310"/>
  <c r="X310" s="1"/>
  <c r="V276"/>
  <c r="X276" s="1"/>
  <c r="V166"/>
  <c r="X166" s="1"/>
  <c r="V132"/>
  <c r="X132" s="1"/>
  <c r="V68"/>
  <c r="X68" s="1"/>
  <c r="V300"/>
  <c r="X300" s="1"/>
  <c r="V268"/>
  <c r="X268" s="1"/>
  <c r="V212"/>
  <c r="X212" s="1"/>
  <c r="V158"/>
  <c r="X158" s="1"/>
  <c r="V60"/>
  <c r="X60" s="1"/>
  <c r="V366"/>
  <c r="X366" s="1"/>
  <c r="V222"/>
  <c r="X222" s="1"/>
  <c r="V204"/>
  <c r="X204" s="1"/>
  <c r="V148"/>
  <c r="X148" s="1"/>
  <c r="V92"/>
  <c r="X92" s="1"/>
  <c r="V254"/>
  <c r="X254" s="1"/>
  <c r="V84"/>
  <c r="X84" s="1"/>
  <c r="V46"/>
  <c r="X46" s="1"/>
  <c r="V420"/>
  <c r="X420" s="1"/>
  <c r="V428"/>
  <c r="X428" s="1"/>
  <c r="V412"/>
  <c r="X412" s="1"/>
  <c r="V430"/>
  <c r="X430" s="1"/>
  <c r="V438"/>
  <c r="X438" s="1"/>
  <c r="V478"/>
  <c r="X478" s="1"/>
  <c r="V390"/>
  <c r="X390" s="1"/>
  <c r="V452"/>
  <c r="X452" s="1"/>
  <c r="V502"/>
  <c r="X502" s="1"/>
  <c r="V468"/>
  <c r="X468" s="1"/>
  <c r="V492"/>
  <c r="X492" s="1"/>
  <c r="V494"/>
  <c r="X494" s="1"/>
  <c r="V582"/>
  <c r="X582" s="1"/>
  <c r="V598"/>
  <c r="X598" s="1"/>
  <c r="V587"/>
  <c r="X587" s="1"/>
  <c r="V602"/>
  <c r="X602" s="1"/>
  <c r="V599"/>
  <c r="X599" s="1"/>
  <c r="V583"/>
  <c r="X583" s="1"/>
  <c r="V601"/>
  <c r="X601" s="1"/>
  <c r="V586"/>
  <c r="X586" s="1"/>
  <c r="V589"/>
  <c r="X589" s="1"/>
  <c r="V563"/>
  <c r="X563" s="1"/>
  <c r="V593"/>
  <c r="X593" s="1"/>
  <c r="V625"/>
  <c r="X625" s="1"/>
  <c r="V553"/>
  <c r="X553" s="1"/>
  <c r="V557"/>
  <c r="X557" s="1"/>
  <c r="V554"/>
  <c r="X554" s="1"/>
  <c r="V571"/>
  <c r="X571" s="1"/>
  <c r="V572"/>
  <c r="X572" s="1"/>
  <c r="V579"/>
  <c r="X579" s="1"/>
  <c r="V575"/>
  <c r="X575" s="1"/>
  <c r="V607"/>
  <c r="X607" s="1"/>
  <c r="V610"/>
  <c r="X610" s="1"/>
  <c r="V626"/>
  <c r="X626" s="1"/>
  <c r="V567"/>
  <c r="X567" s="1"/>
  <c r="V595"/>
  <c r="X595" s="1"/>
  <c r="V560"/>
  <c r="X560" s="1"/>
  <c r="V577"/>
  <c r="X577" s="1"/>
  <c r="V594"/>
  <c r="X594" s="1"/>
  <c r="V551"/>
  <c r="X551" s="1"/>
  <c r="V555"/>
  <c r="X555" s="1"/>
  <c r="V559"/>
  <c r="X559" s="1"/>
  <c r="V569"/>
  <c r="X569" s="1"/>
  <c r="V573"/>
  <c r="X573" s="1"/>
  <c r="V591"/>
  <c r="X591" s="1"/>
  <c r="V615"/>
  <c r="X615" s="1"/>
  <c r="V618"/>
  <c r="X618" s="1"/>
  <c r="V606"/>
  <c r="X606" s="1"/>
  <c r="V580"/>
  <c r="X580" s="1"/>
  <c r="V558"/>
  <c r="X558" s="1"/>
  <c r="V550"/>
  <c r="X550" s="1"/>
  <c r="V566"/>
  <c r="X566" s="1"/>
  <c r="V614"/>
  <c r="X614" s="1"/>
  <c r="V631"/>
  <c r="X631" s="1"/>
  <c r="V673"/>
  <c r="X673" s="1"/>
  <c r="V632"/>
  <c r="X632" s="1"/>
  <c r="V668"/>
  <c r="X668" s="1"/>
  <c r="V690"/>
  <c r="X690" s="1"/>
  <c r="V661"/>
  <c r="X661" s="1"/>
  <c r="V682"/>
  <c r="X682" s="1"/>
  <c r="V705"/>
  <c r="X705" s="1"/>
  <c r="V637"/>
  <c r="X637" s="1"/>
  <c r="V636"/>
  <c r="X636" s="1"/>
  <c r="V641"/>
  <c r="X641" s="1"/>
  <c r="V646"/>
  <c r="X646" s="1"/>
  <c r="V649"/>
  <c r="X649" s="1"/>
  <c r="V663"/>
  <c r="X663" s="1"/>
  <c r="V672"/>
  <c r="X672" s="1"/>
  <c r="V675"/>
  <c r="X675" s="1"/>
  <c r="V693"/>
  <c r="X693" s="1"/>
  <c r="V696"/>
  <c r="X696" s="1"/>
  <c r="V699"/>
  <c r="X699" s="1"/>
  <c r="V685"/>
  <c r="X685" s="1"/>
  <c r="V680"/>
  <c r="X680" s="1"/>
  <c r="V656"/>
  <c r="X656" s="1"/>
  <c r="V630"/>
  <c r="X630" s="1"/>
  <c r="V642"/>
  <c r="X642" s="1"/>
  <c r="V645"/>
  <c r="X645" s="1"/>
  <c r="V662"/>
  <c r="X662" s="1"/>
  <c r="V688"/>
  <c r="X688" s="1"/>
  <c r="V707"/>
  <c r="X707" s="1"/>
  <c r="V639"/>
  <c r="X639" s="1"/>
  <c r="V651"/>
  <c r="X651" s="1"/>
  <c r="V670"/>
  <c r="X670" s="1"/>
  <c r="V674"/>
  <c r="X674" s="1"/>
  <c r="V687"/>
  <c r="X687" s="1"/>
  <c r="V694"/>
  <c r="X694" s="1"/>
  <c r="V697"/>
  <c r="X697" s="1"/>
  <c r="V709"/>
  <c r="X709" s="1"/>
  <c r="V702"/>
  <c r="X702" s="1"/>
  <c r="V451"/>
  <c r="X451" s="1"/>
  <c r="V255"/>
  <c r="X255" s="1"/>
  <c r="O102"/>
  <c r="O107"/>
  <c r="O167"/>
  <c r="O397"/>
  <c r="O490"/>
  <c r="P397"/>
  <c r="O467"/>
  <c r="P491"/>
  <c r="P490"/>
  <c r="T678"/>
  <c r="O278"/>
  <c r="P107"/>
  <c r="O104"/>
  <c r="P167"/>
  <c r="P257"/>
  <c r="O280"/>
  <c r="O309"/>
  <c r="O320"/>
  <c r="O352"/>
  <c r="O393"/>
  <c r="O391"/>
  <c r="O302"/>
  <c r="P467"/>
  <c r="O493"/>
  <c r="O257"/>
  <c r="P104"/>
  <c r="P102"/>
  <c r="T102" s="1"/>
  <c r="O205"/>
  <c r="P280"/>
  <c r="P278"/>
  <c r="P309"/>
  <c r="P320"/>
  <c r="O353"/>
  <c r="P352"/>
  <c r="P350"/>
  <c r="P393"/>
  <c r="P391"/>
  <c r="P302"/>
  <c r="O466"/>
  <c r="P493"/>
  <c r="O138"/>
  <c r="P170"/>
  <c r="P198"/>
  <c r="P106"/>
  <c r="O173"/>
  <c r="O255"/>
  <c r="T255" s="1"/>
  <c r="O103"/>
  <c r="P173"/>
  <c r="P138"/>
  <c r="O139"/>
  <c r="P103"/>
  <c r="P139"/>
  <c r="O170"/>
  <c r="O317"/>
  <c r="P285"/>
  <c r="P324"/>
  <c r="P279"/>
  <c r="O261"/>
  <c r="O316"/>
  <c r="O311"/>
  <c r="O325"/>
  <c r="P307"/>
  <c r="P261"/>
  <c r="O279"/>
  <c r="O285"/>
  <c r="P316"/>
  <c r="P319"/>
  <c r="P325"/>
  <c r="P317"/>
  <c r="P311"/>
  <c r="P396"/>
  <c r="O307"/>
  <c r="O319"/>
  <c r="O324"/>
  <c r="O396"/>
  <c r="T396" s="1"/>
  <c r="P489"/>
  <c r="P488"/>
  <c r="O450"/>
  <c r="I198"/>
  <c r="P450"/>
  <c r="O451"/>
  <c r="O453"/>
  <c r="I451"/>
  <c r="P453"/>
  <c r="O489"/>
  <c r="O488"/>
  <c r="AM41" i="1"/>
  <c r="AN41" s="1"/>
  <c r="O357" i="8"/>
  <c r="P357"/>
  <c r="O105"/>
  <c r="O354"/>
  <c r="T354" s="1"/>
  <c r="O321"/>
  <c r="P394"/>
  <c r="O465"/>
  <c r="P105"/>
  <c r="P395"/>
  <c r="P256"/>
  <c r="O323"/>
  <c r="O109"/>
  <c r="O259"/>
  <c r="O281"/>
  <c r="P305"/>
  <c r="T305" s="1"/>
  <c r="P323"/>
  <c r="P321"/>
  <c r="O392"/>
  <c r="P109"/>
  <c r="O171"/>
  <c r="P259"/>
  <c r="P281"/>
  <c r="O303"/>
  <c r="P392"/>
  <c r="P171"/>
  <c r="O256"/>
  <c r="T256" s="1"/>
  <c r="O258"/>
  <c r="T258" s="1"/>
  <c r="P303"/>
  <c r="O394"/>
  <c r="O395"/>
  <c r="P465"/>
  <c r="P446"/>
  <c r="O448"/>
  <c r="O463"/>
  <c r="P462"/>
  <c r="P448"/>
  <c r="P463"/>
  <c r="O462"/>
  <c r="I446"/>
  <c r="P538"/>
  <c r="AL86" i="1"/>
  <c r="AL41"/>
  <c r="T657" i="8"/>
  <c r="U706"/>
  <c r="T652"/>
  <c r="T667"/>
  <c r="T635"/>
  <c r="T650"/>
  <c r="T649"/>
  <c r="T672"/>
  <c r="T675"/>
  <c r="U696"/>
  <c r="T696"/>
  <c r="T699"/>
  <c r="T683"/>
  <c r="T664"/>
  <c r="T690"/>
  <c r="T658"/>
  <c r="T640"/>
  <c r="U640"/>
  <c r="T643"/>
  <c r="T662"/>
  <c r="T669"/>
  <c r="T687"/>
  <c r="T659"/>
  <c r="T688"/>
  <c r="T682"/>
  <c r="T704"/>
  <c r="T648"/>
  <c r="T636"/>
  <c r="T641"/>
  <c r="T663"/>
  <c r="T676"/>
  <c r="T691"/>
  <c r="T700"/>
  <c r="T637"/>
  <c r="T644"/>
  <c r="T677"/>
  <c r="T692"/>
  <c r="T701"/>
  <c r="T660"/>
  <c r="T707"/>
  <c r="T654"/>
  <c r="T666"/>
  <c r="T642"/>
  <c r="T645"/>
  <c r="T693"/>
  <c r="T680"/>
  <c r="T630"/>
  <c r="T631"/>
  <c r="T646"/>
  <c r="T651"/>
  <c r="T673"/>
  <c r="T697"/>
  <c r="T656"/>
  <c r="T679"/>
  <c r="T638"/>
  <c r="T661"/>
  <c r="T706"/>
  <c r="T708"/>
  <c r="T653"/>
  <c r="T633"/>
  <c r="T647"/>
  <c r="T671"/>
  <c r="T686"/>
  <c r="T695"/>
  <c r="T705"/>
  <c r="T632"/>
  <c r="T668"/>
  <c r="T670"/>
  <c r="T694"/>
  <c r="T703"/>
  <c r="T681"/>
  <c r="T665"/>
  <c r="T634"/>
  <c r="T639"/>
  <c r="T674"/>
  <c r="T689"/>
  <c r="T698"/>
  <c r="T655"/>
  <c r="T685"/>
  <c r="T709"/>
  <c r="T684"/>
  <c r="T622"/>
  <c r="T604"/>
  <c r="T589"/>
  <c r="T605"/>
  <c r="T612"/>
  <c r="T561"/>
  <c r="T577"/>
  <c r="T551"/>
  <c r="T559"/>
  <c r="T569"/>
  <c r="T611"/>
  <c r="T627"/>
  <c r="T554"/>
  <c r="T563"/>
  <c r="U562"/>
  <c r="T562"/>
  <c r="T566"/>
  <c r="U580"/>
  <c r="T580"/>
  <c r="T628"/>
  <c r="T584"/>
  <c r="T583"/>
  <c r="T601"/>
  <c r="T575"/>
  <c r="T608"/>
  <c r="T560"/>
  <c r="T581"/>
  <c r="T594"/>
  <c r="T624"/>
  <c r="T579"/>
  <c r="T552"/>
  <c r="T555"/>
  <c r="T568"/>
  <c r="T613"/>
  <c r="T615"/>
  <c r="T618"/>
  <c r="T570"/>
  <c r="T593"/>
  <c r="T595"/>
  <c r="T625"/>
  <c r="T550"/>
  <c r="T587"/>
  <c r="T582"/>
  <c r="T585"/>
  <c r="T599"/>
  <c r="T586"/>
  <c r="T588"/>
  <c r="T602"/>
  <c r="T621"/>
  <c r="T557"/>
  <c r="T572"/>
  <c r="T619"/>
  <c r="T556"/>
  <c r="T591"/>
  <c r="T616"/>
  <c r="T564"/>
  <c r="T576"/>
  <c r="T597"/>
  <c r="T629"/>
  <c r="T614"/>
  <c r="T558"/>
  <c r="T606"/>
  <c r="T600"/>
  <c r="T603"/>
  <c r="T598"/>
  <c r="T553"/>
  <c r="T571"/>
  <c r="T610"/>
  <c r="T565"/>
  <c r="T592"/>
  <c r="T617"/>
  <c r="T573"/>
  <c r="T578"/>
  <c r="T596"/>
  <c r="T609"/>
  <c r="T620"/>
  <c r="T623"/>
  <c r="T607"/>
  <c r="T626"/>
  <c r="T567"/>
  <c r="T590"/>
  <c r="T476"/>
  <c r="T502"/>
  <c r="T540"/>
  <c r="O367"/>
  <c r="O237"/>
  <c r="O83"/>
  <c r="O78"/>
  <c r="O398"/>
  <c r="P194"/>
  <c r="O86"/>
  <c r="O62"/>
  <c r="O432"/>
  <c r="P331"/>
  <c r="O192"/>
  <c r="O142"/>
  <c r="P66"/>
  <c r="P429"/>
  <c r="P55"/>
  <c r="O271"/>
  <c r="O125"/>
  <c r="O531"/>
  <c r="O549"/>
  <c r="O510"/>
  <c r="O361"/>
  <c r="O496"/>
  <c r="P41"/>
  <c r="O40"/>
  <c r="P42"/>
  <c r="P369"/>
  <c r="P240"/>
  <c r="P372"/>
  <c r="O245"/>
  <c r="P370"/>
  <c r="P417"/>
  <c r="P299"/>
  <c r="O150"/>
  <c r="P74"/>
  <c r="O414"/>
  <c r="O128"/>
  <c r="O421"/>
  <c r="P386"/>
  <c r="P52"/>
  <c r="O71"/>
  <c r="P290"/>
  <c r="O407"/>
  <c r="O435"/>
  <c r="P378"/>
  <c r="O197"/>
  <c r="O146"/>
  <c r="O82"/>
  <c r="O433"/>
  <c r="P339"/>
  <c r="O231"/>
  <c r="O69"/>
  <c r="P143"/>
  <c r="P436"/>
  <c r="P64"/>
  <c r="P265"/>
  <c r="O422"/>
  <c r="P362"/>
  <c r="O363"/>
  <c r="P349"/>
  <c r="P226"/>
  <c r="P121"/>
  <c r="P273"/>
  <c r="P533"/>
  <c r="P474"/>
  <c r="P472"/>
  <c r="O529"/>
  <c r="O503"/>
  <c r="O508"/>
  <c r="P513"/>
  <c r="O547"/>
  <c r="P441"/>
  <c r="O211"/>
  <c r="O208"/>
  <c r="O344"/>
  <c r="O110"/>
  <c r="O206"/>
  <c r="O274"/>
  <c r="O497"/>
  <c r="O479"/>
  <c r="O175"/>
  <c r="O402"/>
  <c r="P296"/>
  <c r="O157"/>
  <c r="P130"/>
  <c r="O47"/>
  <c r="O415"/>
  <c r="O155"/>
  <c r="P75"/>
  <c r="P418"/>
  <c r="P294"/>
  <c r="P129"/>
  <c r="P419"/>
  <c r="O53"/>
  <c r="O384"/>
  <c r="P434"/>
  <c r="O90"/>
  <c r="O335"/>
  <c r="O182"/>
  <c r="P539"/>
  <c r="O542"/>
  <c r="P515"/>
  <c r="P457"/>
  <c r="O481"/>
  <c r="P234"/>
  <c r="O174"/>
  <c r="P80"/>
  <c r="O401"/>
  <c r="P79"/>
  <c r="O382"/>
  <c r="P291"/>
  <c r="O70"/>
  <c r="P295"/>
  <c r="P73"/>
  <c r="P387"/>
  <c r="O50"/>
  <c r="O127"/>
  <c r="O423"/>
  <c r="P413"/>
  <c r="O409"/>
  <c r="P338"/>
  <c r="O267"/>
  <c r="O374"/>
  <c r="P332"/>
  <c r="P65"/>
  <c r="O379"/>
  <c r="O330"/>
  <c r="O176"/>
  <c r="O63"/>
  <c r="O328"/>
  <c r="P437"/>
  <c r="P85"/>
  <c r="O163"/>
  <c r="O185"/>
  <c r="O426"/>
  <c r="P187"/>
  <c r="O164"/>
  <c r="O269"/>
  <c r="P123"/>
  <c r="O56"/>
  <c r="P442"/>
  <c r="O275"/>
  <c r="P210"/>
  <c r="P117"/>
  <c r="P225"/>
  <c r="O113"/>
  <c r="O473"/>
  <c r="O530"/>
  <c r="P504"/>
  <c r="O536"/>
  <c r="P545"/>
  <c r="P543"/>
  <c r="O517"/>
  <c r="O272"/>
  <c r="O111"/>
  <c r="O501"/>
  <c r="P368"/>
  <c r="P400"/>
  <c r="O406"/>
  <c r="P360"/>
  <c r="P161"/>
  <c r="P340"/>
  <c r="O425"/>
  <c r="P58"/>
  <c r="O342"/>
  <c r="O223"/>
  <c r="P241"/>
  <c r="P177"/>
  <c r="P232"/>
  <c r="P373"/>
  <c r="O230"/>
  <c r="P399"/>
  <c r="O288"/>
  <c r="O126"/>
  <c r="O48"/>
  <c r="O297"/>
  <c r="O131"/>
  <c r="O49"/>
  <c r="P405"/>
  <c r="P298"/>
  <c r="O286"/>
  <c r="P410"/>
  <c r="P264"/>
  <c r="P243"/>
  <c r="O149"/>
  <c r="O376"/>
  <c r="O147"/>
  <c r="O431"/>
  <c r="O375"/>
  <c r="P93"/>
  <c r="P162"/>
  <c r="P365"/>
  <c r="P120"/>
  <c r="P445"/>
  <c r="P160"/>
  <c r="O228"/>
  <c r="P475"/>
  <c r="O526"/>
  <c r="O509"/>
  <c r="P546"/>
  <c r="O456"/>
  <c r="P544"/>
  <c r="O454"/>
  <c r="P458"/>
  <c r="P57"/>
  <c r="O61"/>
  <c r="O54"/>
  <c r="O209"/>
  <c r="P347"/>
  <c r="O345"/>
  <c r="P229"/>
  <c r="P270"/>
  <c r="T492"/>
  <c r="T494"/>
  <c r="AC36" i="3"/>
  <c r="U36"/>
  <c r="Q36"/>
  <c r="M36"/>
  <c r="E36"/>
  <c r="T468" i="8"/>
  <c r="P211"/>
  <c r="T390"/>
  <c r="P147"/>
  <c r="AM72" i="1"/>
  <c r="AN72" s="1"/>
  <c r="P56" i="8"/>
  <c r="T478"/>
  <c r="O498"/>
  <c r="P479"/>
  <c r="O506"/>
  <c r="P506"/>
  <c r="T452"/>
  <c r="P50"/>
  <c r="O73"/>
  <c r="O120"/>
  <c r="P51"/>
  <c r="P67"/>
  <c r="P87"/>
  <c r="P146"/>
  <c r="P82"/>
  <c r="O93"/>
  <c r="O72"/>
  <c r="O51"/>
  <c r="O67"/>
  <c r="P72"/>
  <c r="O87"/>
  <c r="O162"/>
  <c r="O227"/>
  <c r="O483"/>
  <c r="P481"/>
  <c r="O500"/>
  <c r="O541"/>
  <c r="P208"/>
  <c r="P274"/>
  <c r="O480"/>
  <c r="P271"/>
  <c r="O484"/>
  <c r="P59"/>
  <c r="P125"/>
  <c r="O115"/>
  <c r="P484"/>
  <c r="O482"/>
  <c r="U540"/>
  <c r="O59"/>
  <c r="P223"/>
  <c r="O58"/>
  <c r="O207"/>
  <c r="O471"/>
  <c r="P483"/>
  <c r="P480"/>
  <c r="P500"/>
  <c r="O499"/>
  <c r="P541"/>
  <c r="P549"/>
  <c r="P110"/>
  <c r="P206"/>
  <c r="P344"/>
  <c r="P471"/>
  <c r="P499"/>
  <c r="P361"/>
  <c r="P113"/>
  <c r="O122"/>
  <c r="P61"/>
  <c r="O213"/>
  <c r="P272"/>
  <c r="O346"/>
  <c r="P122"/>
  <c r="P111"/>
  <c r="O119"/>
  <c r="P213"/>
  <c r="O225"/>
  <c r="P47"/>
  <c r="P119"/>
  <c r="O485"/>
  <c r="P498"/>
  <c r="O537"/>
  <c r="O57"/>
  <c r="O88"/>
  <c r="P182"/>
  <c r="P485"/>
  <c r="P537"/>
  <c r="P54"/>
  <c r="O85"/>
  <c r="O121"/>
  <c r="O114"/>
  <c r="O495"/>
  <c r="P496"/>
  <c r="P497"/>
  <c r="P88"/>
  <c r="O159"/>
  <c r="P164"/>
  <c r="O226"/>
  <c r="P456"/>
  <c r="P482"/>
  <c r="P495"/>
  <c r="P53"/>
  <c r="O75"/>
  <c r="P115"/>
  <c r="O123"/>
  <c r="P159"/>
  <c r="O273"/>
  <c r="O349"/>
  <c r="O55"/>
  <c r="P63"/>
  <c r="O145"/>
  <c r="P48"/>
  <c r="P77"/>
  <c r="P86"/>
  <c r="P49"/>
  <c r="O64"/>
  <c r="P69"/>
  <c r="P62"/>
  <c r="O112"/>
  <c r="P127"/>
  <c r="O165"/>
  <c r="O224"/>
  <c r="O77"/>
  <c r="P165"/>
  <c r="O183"/>
  <c r="P228"/>
  <c r="P209"/>
  <c r="P112"/>
  <c r="O210"/>
  <c r="P89"/>
  <c r="O117"/>
  <c r="P118"/>
  <c r="P345"/>
  <c r="P501"/>
  <c r="O444"/>
  <c r="O52"/>
  <c r="P114"/>
  <c r="P183"/>
  <c r="P207"/>
  <c r="P224"/>
  <c r="P227"/>
  <c r="O270"/>
  <c r="O65"/>
  <c r="O66"/>
  <c r="P71"/>
  <c r="O160"/>
  <c r="O229"/>
  <c r="O347"/>
  <c r="O89"/>
  <c r="P90"/>
  <c r="P542"/>
  <c r="O79"/>
  <c r="P144"/>
  <c r="P275"/>
  <c r="O343"/>
  <c r="P342"/>
  <c r="O439"/>
  <c r="P517"/>
  <c r="O440"/>
  <c r="P508"/>
  <c r="O505"/>
  <c r="P536"/>
  <c r="P343"/>
  <c r="O443"/>
  <c r="O477"/>
  <c r="P473"/>
  <c r="P509"/>
  <c r="O459"/>
  <c r="P510"/>
  <c r="O457"/>
  <c r="P459"/>
  <c r="O545"/>
  <c r="O543"/>
  <c r="T438"/>
  <c r="U516"/>
  <c r="U548"/>
  <c r="O455"/>
  <c r="P346"/>
  <c r="P547"/>
  <c r="O512"/>
  <c r="O442"/>
  <c r="O474"/>
  <c r="P507"/>
  <c r="P530"/>
  <c r="T140"/>
  <c r="O458"/>
  <c r="O475"/>
  <c r="P503"/>
  <c r="U502"/>
  <c r="P440"/>
  <c r="P439"/>
  <c r="P443"/>
  <c r="T460"/>
  <c r="O461"/>
  <c r="P477"/>
  <c r="O527"/>
  <c r="O546"/>
  <c r="O337"/>
  <c r="P461"/>
  <c r="P527"/>
  <c r="O544"/>
  <c r="T548"/>
  <c r="T516"/>
  <c r="P455"/>
  <c r="O514"/>
  <c r="P512"/>
  <c r="O441"/>
  <c r="O445"/>
  <c r="P514"/>
  <c r="O533"/>
  <c r="O535"/>
  <c r="T534"/>
  <c r="O118"/>
  <c r="P444"/>
  <c r="P505"/>
  <c r="O515"/>
  <c r="O511"/>
  <c r="P535"/>
  <c r="O539"/>
  <c r="T539" s="1"/>
  <c r="U438"/>
  <c r="P454"/>
  <c r="O513"/>
  <c r="P511"/>
  <c r="O507"/>
  <c r="P529"/>
  <c r="O528"/>
  <c r="P526"/>
  <c r="P528"/>
  <c r="T532"/>
  <c r="O504"/>
  <c r="P531"/>
  <c r="T486"/>
  <c r="O470"/>
  <c r="P470"/>
  <c r="O472"/>
  <c r="O520"/>
  <c r="P520"/>
  <c r="O523"/>
  <c r="P523"/>
  <c r="O525"/>
  <c r="P525"/>
  <c r="O521"/>
  <c r="P521"/>
  <c r="O519"/>
  <c r="P519"/>
  <c r="O524"/>
  <c r="P524"/>
  <c r="P522"/>
  <c r="O522"/>
  <c r="P518"/>
  <c r="O518"/>
  <c r="U76"/>
  <c r="T464"/>
  <c r="T469"/>
  <c r="T447"/>
  <c r="O80"/>
  <c r="O152"/>
  <c r="T84"/>
  <c r="O178"/>
  <c r="P83"/>
  <c r="O129"/>
  <c r="O81"/>
  <c r="P379"/>
  <c r="P81"/>
  <c r="O130"/>
  <c r="P145"/>
  <c r="T60"/>
  <c r="T46"/>
  <c r="P149"/>
  <c r="P176"/>
  <c r="U116"/>
  <c r="P155"/>
  <c r="O74"/>
  <c r="O91"/>
  <c r="P91"/>
  <c r="P425"/>
  <c r="P78"/>
  <c r="O424"/>
  <c r="P128"/>
  <c r="O161"/>
  <c r="P133"/>
  <c r="O186"/>
  <c r="T76"/>
  <c r="O377"/>
  <c r="P131"/>
  <c r="T68"/>
  <c r="T92"/>
  <c r="T116"/>
  <c r="O151"/>
  <c r="O266"/>
  <c r="P432"/>
  <c r="O143"/>
  <c r="P151"/>
  <c r="P231"/>
  <c r="P341"/>
  <c r="P126"/>
  <c r="O144"/>
  <c r="O333"/>
  <c r="P363"/>
  <c r="O408"/>
  <c r="P178"/>
  <c r="O154"/>
  <c r="T108"/>
  <c r="O133"/>
  <c r="P186"/>
  <c r="P335"/>
  <c r="P424"/>
  <c r="O340"/>
  <c r="O360"/>
  <c r="O429"/>
  <c r="O153"/>
  <c r="P142"/>
  <c r="T132"/>
  <c r="U148"/>
  <c r="P330"/>
  <c r="T148"/>
  <c r="P185"/>
  <c r="O196"/>
  <c r="P269"/>
  <c r="P328"/>
  <c r="P157"/>
  <c r="P163"/>
  <c r="P426"/>
  <c r="P196"/>
  <c r="O264"/>
  <c r="T380"/>
  <c r="O381"/>
  <c r="T412"/>
  <c r="O187"/>
  <c r="O243"/>
  <c r="P262"/>
  <c r="P381"/>
  <c r="O437"/>
  <c r="O262"/>
  <c r="T156"/>
  <c r="O189"/>
  <c r="O194"/>
  <c r="O195"/>
  <c r="P266"/>
  <c r="P333"/>
  <c r="P337"/>
  <c r="P377"/>
  <c r="P408"/>
  <c r="P423"/>
  <c r="O427"/>
  <c r="O436"/>
  <c r="AL91" i="1"/>
  <c r="P189" i="8"/>
  <c r="P195"/>
  <c r="O265"/>
  <c r="O341"/>
  <c r="O339"/>
  <c r="O362"/>
  <c r="O413"/>
  <c r="P427"/>
  <c r="O434"/>
  <c r="P422"/>
  <c r="T124"/>
  <c r="P197"/>
  <c r="O277"/>
  <c r="T180"/>
  <c r="P154"/>
  <c r="P152"/>
  <c r="U180"/>
  <c r="O184"/>
  <c r="O359"/>
  <c r="P376"/>
  <c r="P70"/>
  <c r="P184"/>
  <c r="O263"/>
  <c r="P277"/>
  <c r="P359"/>
  <c r="P375"/>
  <c r="P431"/>
  <c r="P358"/>
  <c r="O365"/>
  <c r="O358"/>
  <c r="O242"/>
  <c r="O336"/>
  <c r="P435"/>
  <c r="P433"/>
  <c r="U366"/>
  <c r="T158"/>
  <c r="P153"/>
  <c r="O193"/>
  <c r="O327"/>
  <c r="P409"/>
  <c r="O179"/>
  <c r="P179"/>
  <c r="P193"/>
  <c r="P192"/>
  <c r="P267"/>
  <c r="P327"/>
  <c r="T430"/>
  <c r="O181"/>
  <c r="O191"/>
  <c r="P237"/>
  <c r="P242"/>
  <c r="P263"/>
  <c r="P336"/>
  <c r="O378"/>
  <c r="O411"/>
  <c r="P181"/>
  <c r="P191"/>
  <c r="P407"/>
  <c r="P406"/>
  <c r="U236"/>
  <c r="U334"/>
  <c r="T166"/>
  <c r="P245"/>
  <c r="O329"/>
  <c r="O338"/>
  <c r="P329"/>
  <c r="O332"/>
  <c r="O331"/>
  <c r="P374"/>
  <c r="P401"/>
  <c r="P174"/>
  <c r="O293"/>
  <c r="O383"/>
  <c r="T404"/>
  <c r="P411"/>
  <c r="T428"/>
  <c r="O232"/>
  <c r="O241"/>
  <c r="P230"/>
  <c r="P293"/>
  <c r="O291"/>
  <c r="O295"/>
  <c r="P383"/>
  <c r="O387"/>
  <c r="U268"/>
  <c r="T388"/>
  <c r="P382"/>
  <c r="O410"/>
  <c r="P175"/>
  <c r="T212"/>
  <c r="O244"/>
  <c r="T326"/>
  <c r="P244"/>
  <c r="O289"/>
  <c r="O298"/>
  <c r="P286"/>
  <c r="O403"/>
  <c r="U318"/>
  <c r="T190"/>
  <c r="P289"/>
  <c r="O373"/>
  <c r="O368"/>
  <c r="O405"/>
  <c r="P421"/>
  <c r="O239"/>
  <c r="O240"/>
  <c r="P297"/>
  <c r="T334"/>
  <c r="O389"/>
  <c r="T420"/>
  <c r="T222"/>
  <c r="O177"/>
  <c r="P239"/>
  <c r="P288"/>
  <c r="O369"/>
  <c r="T369" s="1"/>
  <c r="U276"/>
  <c r="T348"/>
  <c r="T308"/>
  <c r="T292"/>
  <c r="T318"/>
  <c r="O416"/>
  <c r="O371"/>
  <c r="O301"/>
  <c r="P402"/>
  <c r="T238"/>
  <c r="P415"/>
  <c r="T236"/>
  <c r="P384"/>
  <c r="P367"/>
  <c r="T356"/>
  <c r="T204"/>
  <c r="T254"/>
  <c r="P301"/>
  <c r="P371"/>
  <c r="O400"/>
  <c r="O418"/>
  <c r="O235"/>
  <c r="O290"/>
  <c r="O296"/>
  <c r="T366"/>
  <c r="O419"/>
  <c r="O294"/>
  <c r="T284"/>
  <c r="T364"/>
  <c r="P235"/>
  <c r="O233"/>
  <c r="O287"/>
  <c r="U348"/>
  <c r="O385"/>
  <c r="P389"/>
  <c r="P416"/>
  <c r="P233"/>
  <c r="O234"/>
  <c r="P287"/>
  <c r="O372"/>
  <c r="P385"/>
  <c r="O399"/>
  <c r="T188"/>
  <c r="T350"/>
  <c r="T300"/>
  <c r="T268"/>
  <c r="T310"/>
  <c r="O370"/>
  <c r="P403"/>
  <c r="P414"/>
  <c r="P150"/>
  <c r="O299"/>
  <c r="O386"/>
  <c r="O417"/>
  <c r="T276"/>
  <c r="P398"/>
  <c r="T394"/>
  <c r="T391"/>
  <c r="T355"/>
  <c r="T353"/>
  <c r="U353"/>
  <c r="T351"/>
  <c r="T322"/>
  <c r="T325"/>
  <c r="T313"/>
  <c r="T314"/>
  <c r="T311"/>
  <c r="T315"/>
  <c r="T306"/>
  <c r="T304"/>
  <c r="T280"/>
  <c r="T283"/>
  <c r="U283"/>
  <c r="T279"/>
  <c r="T260"/>
  <c r="O253"/>
  <c r="P253"/>
  <c r="O246"/>
  <c r="P246"/>
  <c r="O251"/>
  <c r="P251"/>
  <c r="O252"/>
  <c r="P252"/>
  <c r="O249"/>
  <c r="P249"/>
  <c r="O250"/>
  <c r="P250"/>
  <c r="O247"/>
  <c r="P247"/>
  <c r="O248"/>
  <c r="P248"/>
  <c r="O221"/>
  <c r="P221"/>
  <c r="O214"/>
  <c r="P214"/>
  <c r="O219"/>
  <c r="P219"/>
  <c r="O220"/>
  <c r="P220"/>
  <c r="O217"/>
  <c r="P217"/>
  <c r="O218"/>
  <c r="P218"/>
  <c r="O215"/>
  <c r="P215"/>
  <c r="O216"/>
  <c r="P216"/>
  <c r="T134"/>
  <c r="T202"/>
  <c r="U200"/>
  <c r="T200"/>
  <c r="T203"/>
  <c r="T199"/>
  <c r="U199"/>
  <c r="T201"/>
  <c r="T169"/>
  <c r="U168"/>
  <c r="T168"/>
  <c r="T135"/>
  <c r="U136"/>
  <c r="T136"/>
  <c r="T138"/>
  <c r="T141"/>
  <c r="O101"/>
  <c r="P101"/>
  <c r="O94"/>
  <c r="P94"/>
  <c r="O99"/>
  <c r="P99"/>
  <c r="O100"/>
  <c r="P100"/>
  <c r="O97"/>
  <c r="P97"/>
  <c r="O98"/>
  <c r="P98"/>
  <c r="O95"/>
  <c r="P95"/>
  <c r="O96"/>
  <c r="P96"/>
  <c r="O39"/>
  <c r="P39"/>
  <c r="O45"/>
  <c r="O42"/>
  <c r="P40"/>
  <c r="P44"/>
  <c r="O44"/>
  <c r="P45"/>
  <c r="O38"/>
  <c r="P38"/>
  <c r="O41"/>
  <c r="T43"/>
  <c r="AL18" i="1"/>
  <c r="AL7"/>
  <c r="AL28"/>
  <c r="AM50"/>
  <c r="AN50" s="1"/>
  <c r="AL111"/>
  <c r="Y9"/>
  <c r="AB9" s="1"/>
  <c r="AL6"/>
  <c r="AM119"/>
  <c r="AN119" s="1"/>
  <c r="AM59"/>
  <c r="AN59" s="1"/>
  <c r="AM114"/>
  <c r="AN114" s="1"/>
  <c r="AM116"/>
  <c r="AN116" s="1"/>
  <c r="AM113"/>
  <c r="AN113" s="1"/>
  <c r="AL51"/>
  <c r="AL49"/>
  <c r="AM42"/>
  <c r="AN42" s="1"/>
  <c r="AM8"/>
  <c r="AN8" s="1"/>
  <c r="AM43"/>
  <c r="AN43" s="1"/>
  <c r="AM47"/>
  <c r="AN47" s="1"/>
  <c r="AM112"/>
  <c r="AN112" s="1"/>
  <c r="AM109"/>
  <c r="AN109" s="1"/>
  <c r="AM46"/>
  <c r="AN46" s="1"/>
  <c r="AM88"/>
  <c r="AN88" s="1"/>
  <c r="AM89"/>
  <c r="AN89" s="1"/>
  <c r="AM115"/>
  <c r="AN115" s="1"/>
  <c r="AM87"/>
  <c r="AN87" s="1"/>
  <c r="AI36"/>
  <c r="AI77"/>
  <c r="AI64"/>
  <c r="AM86"/>
  <c r="AN86" s="1"/>
  <c r="AM110"/>
  <c r="AN110" s="1"/>
  <c r="AI108"/>
  <c r="AI82"/>
  <c r="AI61"/>
  <c r="AI16"/>
  <c r="AI12"/>
  <c r="B36" i="3"/>
  <c r="AB36"/>
  <c r="X36"/>
  <c r="T36"/>
  <c r="P36"/>
  <c r="L36"/>
  <c r="H36"/>
  <c r="D36"/>
  <c r="AE36"/>
  <c r="AA36"/>
  <c r="W36"/>
  <c r="S36"/>
  <c r="O36"/>
  <c r="K36"/>
  <c r="G36"/>
  <c r="C36"/>
  <c r="C3" s="1"/>
  <c r="D3" s="1"/>
  <c r="E3" s="1"/>
  <c r="F3" s="1"/>
  <c r="G3" s="1"/>
  <c r="H3" s="1"/>
  <c r="I3" s="1"/>
  <c r="J3" s="1"/>
  <c r="K3" s="1"/>
  <c r="L3" s="1"/>
  <c r="M3" s="1"/>
  <c r="N3" s="1"/>
  <c r="AI93" i="1"/>
  <c r="AE93"/>
  <c r="AF93" s="1"/>
  <c r="AI62"/>
  <c r="AB62"/>
  <c r="AJ62" s="1"/>
  <c r="AA62"/>
  <c r="AE62"/>
  <c r="AF62" s="1"/>
  <c r="AB93"/>
  <c r="AJ93" s="1"/>
  <c r="AA93"/>
  <c r="AI55"/>
  <c r="AI30"/>
  <c r="AI120"/>
  <c r="AI99"/>
  <c r="AI19"/>
  <c r="AI118"/>
  <c r="AI100"/>
  <c r="AI95"/>
  <c r="AI81"/>
  <c r="AI53"/>
  <c r="AI32"/>
  <c r="AI20"/>
  <c r="AI14"/>
  <c r="AI9"/>
  <c r="AE14"/>
  <c r="AF14" s="1"/>
  <c r="AE32"/>
  <c r="AF32" s="1"/>
  <c r="AE36"/>
  <c r="AF36" s="1"/>
  <c r="AE53"/>
  <c r="AF53" s="1"/>
  <c r="AE26"/>
  <c r="AF26" s="1"/>
  <c r="AE20"/>
  <c r="AF20" s="1"/>
  <c r="AE108"/>
  <c r="AF108" s="1"/>
  <c r="AE101"/>
  <c r="AF101" s="1"/>
  <c r="AE96"/>
  <c r="AF96" s="1"/>
  <c r="AE82"/>
  <c r="AF82" s="1"/>
  <c r="AE78"/>
  <c r="AF78" s="1"/>
  <c r="AE74"/>
  <c r="AF74" s="1"/>
  <c r="AE69"/>
  <c r="AF69" s="1"/>
  <c r="AE65"/>
  <c r="AF65" s="1"/>
  <c r="AE60"/>
  <c r="AF60" s="1"/>
  <c r="AE54"/>
  <c r="AF54" s="1"/>
  <c r="AE37"/>
  <c r="AF37" s="1"/>
  <c r="AE33"/>
  <c r="AF33" s="1"/>
  <c r="AE29"/>
  <c r="AF29" s="1"/>
  <c r="AE21"/>
  <c r="AF21" s="1"/>
  <c r="AE15"/>
  <c r="AF15" s="1"/>
  <c r="AE10"/>
  <c r="AF10" s="1"/>
  <c r="AE118"/>
  <c r="AF118" s="1"/>
  <c r="AE104"/>
  <c r="AF104" s="1"/>
  <c r="AE97"/>
  <c r="AF97" s="1"/>
  <c r="AE83"/>
  <c r="AF83" s="1"/>
  <c r="AE79"/>
  <c r="AF79" s="1"/>
  <c r="AE75"/>
  <c r="AF75" s="1"/>
  <c r="AE70"/>
  <c r="AF70" s="1"/>
  <c r="AE66"/>
  <c r="AF66" s="1"/>
  <c r="AE61"/>
  <c r="AF61" s="1"/>
  <c r="AE55"/>
  <c r="AF55" s="1"/>
  <c r="AE38"/>
  <c r="AF38" s="1"/>
  <c r="AE34"/>
  <c r="AF34" s="1"/>
  <c r="AE30"/>
  <c r="AF30" s="1"/>
  <c r="AE23"/>
  <c r="AF23" s="1"/>
  <c r="AE16"/>
  <c r="AF16" s="1"/>
  <c r="AE12"/>
  <c r="AF12" s="1"/>
  <c r="AE120"/>
  <c r="AF120" s="1"/>
  <c r="AE105"/>
  <c r="AF105" s="1"/>
  <c r="AE99"/>
  <c r="AF99" s="1"/>
  <c r="AE94"/>
  <c r="AF94" s="1"/>
  <c r="AE80"/>
  <c r="AF80" s="1"/>
  <c r="AE76"/>
  <c r="AF76" s="1"/>
  <c r="AE71"/>
  <c r="AF71" s="1"/>
  <c r="AE67"/>
  <c r="AF67" s="1"/>
  <c r="AE63"/>
  <c r="AF63" s="1"/>
  <c r="AE56"/>
  <c r="AF56" s="1"/>
  <c r="AE52"/>
  <c r="AF52" s="1"/>
  <c r="AE35"/>
  <c r="AF35" s="1"/>
  <c r="AE31"/>
  <c r="AF31" s="1"/>
  <c r="AE25"/>
  <c r="AF25" s="1"/>
  <c r="AE19"/>
  <c r="AF19" s="1"/>
  <c r="AE13"/>
  <c r="AF13" s="1"/>
  <c r="AE106"/>
  <c r="AF106" s="1"/>
  <c r="AE100"/>
  <c r="AF100" s="1"/>
  <c r="AE95"/>
  <c r="AF95" s="1"/>
  <c r="AE81"/>
  <c r="AF81" s="1"/>
  <c r="AE77"/>
  <c r="AF77" s="1"/>
  <c r="AE73"/>
  <c r="AF73" s="1"/>
  <c r="AE68"/>
  <c r="AF68" s="1"/>
  <c r="AE64"/>
  <c r="AF64" s="1"/>
  <c r="AE57"/>
  <c r="AF57" s="1"/>
  <c r="AI37"/>
  <c r="AI33"/>
  <c r="AI15"/>
  <c r="AI10"/>
  <c r="AI105"/>
  <c r="AI80"/>
  <c r="AI63"/>
  <c r="AI52"/>
  <c r="AI35"/>
  <c r="AI69"/>
  <c r="AI74"/>
  <c r="S4" i="8"/>
  <c r="AB71" i="1"/>
  <c r="AB67"/>
  <c r="AB73"/>
  <c r="AB68"/>
  <c r="AB74"/>
  <c r="AB69"/>
  <c r="AB70"/>
  <c r="AB66"/>
  <c r="AI106"/>
  <c r="AI57"/>
  <c r="AI26"/>
  <c r="AI96"/>
  <c r="AI65"/>
  <c r="AI54"/>
  <c r="AI21"/>
  <c r="AI67"/>
  <c r="AI71"/>
  <c r="AI104"/>
  <c r="AI97"/>
  <c r="AI75"/>
  <c r="AA70"/>
  <c r="AA66"/>
  <c r="AA71"/>
  <c r="AA67"/>
  <c r="AA73"/>
  <c r="AA68"/>
  <c r="AA74"/>
  <c r="AA69"/>
  <c r="AA120"/>
  <c r="AA80"/>
  <c r="AA63"/>
  <c r="AA99"/>
  <c r="AA52"/>
  <c r="AA31"/>
  <c r="AA19"/>
  <c r="AA118"/>
  <c r="AA104"/>
  <c r="AA97"/>
  <c r="AA83"/>
  <c r="AA79"/>
  <c r="AA75"/>
  <c r="AA61"/>
  <c r="AA55"/>
  <c r="AA38"/>
  <c r="AA34"/>
  <c r="AA30"/>
  <c r="AA23"/>
  <c r="AA16"/>
  <c r="AA12"/>
  <c r="AA94"/>
  <c r="AA56"/>
  <c r="AA25"/>
  <c r="AB106"/>
  <c r="AB100"/>
  <c r="AB95"/>
  <c r="AB81"/>
  <c r="AB77"/>
  <c r="AB64"/>
  <c r="AB57"/>
  <c r="AB53"/>
  <c r="AB36"/>
  <c r="AB32"/>
  <c r="AB26"/>
  <c r="AB20"/>
  <c r="AB14"/>
  <c r="AB108"/>
  <c r="AB101"/>
  <c r="AB96"/>
  <c r="AB82"/>
  <c r="AB78"/>
  <c r="AB65"/>
  <c r="AB60"/>
  <c r="AB54"/>
  <c r="AB37"/>
  <c r="AB33"/>
  <c r="AB29"/>
  <c r="AB21"/>
  <c r="AB15"/>
  <c r="AB10"/>
  <c r="AB104"/>
  <c r="AB75"/>
  <c r="AB34"/>
  <c r="AB12"/>
  <c r="AB118"/>
  <c r="AB79"/>
  <c r="AB38"/>
  <c r="AB16"/>
  <c r="AB120"/>
  <c r="AB105"/>
  <c r="AB99"/>
  <c r="AB94"/>
  <c r="AB80"/>
  <c r="AB76"/>
  <c r="AB63"/>
  <c r="AB56"/>
  <c r="AB52"/>
  <c r="AB35"/>
  <c r="AB31"/>
  <c r="AB25"/>
  <c r="AB19"/>
  <c r="AB13"/>
  <c r="AA105"/>
  <c r="AA76"/>
  <c r="AA35"/>
  <c r="AA13"/>
  <c r="AB83"/>
  <c r="AB55"/>
  <c r="AB23"/>
  <c r="AB97"/>
  <c r="AB61"/>
  <c r="AB30"/>
  <c r="AA106"/>
  <c r="AA100"/>
  <c r="AA95"/>
  <c r="AA81"/>
  <c r="AA77"/>
  <c r="AA64"/>
  <c r="AA57"/>
  <c r="AA53"/>
  <c r="AA36"/>
  <c r="AA32"/>
  <c r="AA26"/>
  <c r="AA20"/>
  <c r="AA14"/>
  <c r="AA108"/>
  <c r="AA101"/>
  <c r="AA96"/>
  <c r="AA82"/>
  <c r="AA78"/>
  <c r="AA65"/>
  <c r="AA60"/>
  <c r="AA54"/>
  <c r="AA37"/>
  <c r="AA33"/>
  <c r="AA29"/>
  <c r="AA21"/>
  <c r="AA15"/>
  <c r="AA10"/>
  <c r="T171" i="8" l="1"/>
  <c r="T319"/>
  <c r="T285"/>
  <c r="T309"/>
  <c r="T257"/>
  <c r="T467"/>
  <c r="U43"/>
  <c r="T103"/>
  <c r="U492"/>
  <c r="U390"/>
  <c r="U238"/>
  <c r="U532"/>
  <c r="U315"/>
  <c r="U412"/>
  <c r="U552"/>
  <c r="U689"/>
  <c r="U608"/>
  <c r="U596"/>
  <c r="U619"/>
  <c r="U691"/>
  <c r="T106"/>
  <c r="U447"/>
  <c r="T466"/>
  <c r="U202"/>
  <c r="U255"/>
  <c r="U622"/>
  <c r="U651"/>
  <c r="U646"/>
  <c r="U661"/>
  <c r="T491"/>
  <c r="U428"/>
  <c r="U308"/>
  <c r="U284"/>
  <c r="U254"/>
  <c r="U404"/>
  <c r="U326"/>
  <c r="U222"/>
  <c r="T177"/>
  <c r="U292"/>
  <c r="U212"/>
  <c r="U132"/>
  <c r="T360"/>
  <c r="U627"/>
  <c r="U141"/>
  <c r="U282"/>
  <c r="T312"/>
  <c r="U686"/>
  <c r="X203"/>
  <c r="U203"/>
  <c r="U555"/>
  <c r="U675"/>
  <c r="U668"/>
  <c r="X260"/>
  <c r="U260"/>
  <c r="U565"/>
  <c r="U576"/>
  <c r="U587"/>
  <c r="U554"/>
  <c r="U604"/>
  <c r="U698"/>
  <c r="U703"/>
  <c r="U638"/>
  <c r="U616"/>
  <c r="U556"/>
  <c r="U618"/>
  <c r="U575"/>
  <c r="U653"/>
  <c r="X304"/>
  <c r="U304"/>
  <c r="U567"/>
  <c r="U564"/>
  <c r="U569"/>
  <c r="U662"/>
  <c r="U588"/>
  <c r="U593"/>
  <c r="U574"/>
  <c r="U634"/>
  <c r="U643"/>
  <c r="U650"/>
  <c r="U704"/>
  <c r="U451"/>
  <c r="T352"/>
  <c r="T278"/>
  <c r="X306"/>
  <c r="U306"/>
  <c r="X464"/>
  <c r="U464"/>
  <c r="X205"/>
  <c r="U205"/>
  <c r="U561"/>
  <c r="T205"/>
  <c r="T487"/>
  <c r="U607"/>
  <c r="U553"/>
  <c r="U614"/>
  <c r="U551"/>
  <c r="U707"/>
  <c r="U700"/>
  <c r="U676"/>
  <c r="U667"/>
  <c r="T104"/>
  <c r="T397"/>
  <c r="U449"/>
  <c r="U578"/>
  <c r="U571"/>
  <c r="U572"/>
  <c r="U595"/>
  <c r="U613"/>
  <c r="U624"/>
  <c r="U494"/>
  <c r="U486"/>
  <c r="U625"/>
  <c r="U605"/>
  <c r="T324"/>
  <c r="T462"/>
  <c r="U137"/>
  <c r="T465"/>
  <c r="T170"/>
  <c r="T320"/>
  <c r="X312"/>
  <c r="U312"/>
  <c r="X322"/>
  <c r="U322"/>
  <c r="U364"/>
  <c r="U188"/>
  <c r="U388"/>
  <c r="U60"/>
  <c r="U460"/>
  <c r="U592"/>
  <c r="U629"/>
  <c r="U665"/>
  <c r="U671"/>
  <c r="U644"/>
  <c r="T137"/>
  <c r="U135"/>
  <c r="U351"/>
  <c r="U300"/>
  <c r="U169"/>
  <c r="U314"/>
  <c r="U568"/>
  <c r="U657"/>
  <c r="U681"/>
  <c r="U678"/>
  <c r="U677"/>
  <c r="U637"/>
  <c r="T307"/>
  <c r="U201"/>
  <c r="U258"/>
  <c r="U156"/>
  <c r="U124"/>
  <c r="U430"/>
  <c r="U466"/>
  <c r="U46"/>
  <c r="U617"/>
  <c r="U600"/>
  <c r="U597"/>
  <c r="U557"/>
  <c r="U559"/>
  <c r="U633"/>
  <c r="X534"/>
  <c r="U534"/>
  <c r="X487"/>
  <c r="U487"/>
  <c r="X469"/>
  <c r="U469"/>
  <c r="T173"/>
  <c r="T167"/>
  <c r="T109"/>
  <c r="T357"/>
  <c r="T261"/>
  <c r="T317"/>
  <c r="T259"/>
  <c r="T321"/>
  <c r="T453"/>
  <c r="T139"/>
  <c r="T493"/>
  <c r="T302"/>
  <c r="T393"/>
  <c r="T107"/>
  <c r="U172"/>
  <c r="U313"/>
  <c r="U355"/>
  <c r="U356"/>
  <c r="U166"/>
  <c r="U204"/>
  <c r="U310"/>
  <c r="U420"/>
  <c r="U190"/>
  <c r="U140"/>
  <c r="U158"/>
  <c r="U134"/>
  <c r="U68"/>
  <c r="U92"/>
  <c r="U84"/>
  <c r="U108"/>
  <c r="U380"/>
  <c r="U476"/>
  <c r="U452"/>
  <c r="U468"/>
  <c r="U478"/>
  <c r="U590"/>
  <c r="U626"/>
  <c r="U623"/>
  <c r="U620"/>
  <c r="U609"/>
  <c r="U598"/>
  <c r="U603"/>
  <c r="U558"/>
  <c r="U621"/>
  <c r="U586"/>
  <c r="U585"/>
  <c r="U570"/>
  <c r="U581"/>
  <c r="U584"/>
  <c r="U628"/>
  <c r="U611"/>
  <c r="U612"/>
  <c r="U655"/>
  <c r="U639"/>
  <c r="U632"/>
  <c r="U695"/>
  <c r="U647"/>
  <c r="U679"/>
  <c r="U680"/>
  <c r="U693"/>
  <c r="U645"/>
  <c r="U666"/>
  <c r="U660"/>
  <c r="U701"/>
  <c r="U641"/>
  <c r="U648"/>
  <c r="U682"/>
  <c r="U659"/>
  <c r="U669"/>
  <c r="U699"/>
  <c r="U672"/>
  <c r="U652"/>
  <c r="Y255"/>
  <c r="Y702"/>
  <c r="Y697"/>
  <c r="Y687"/>
  <c r="Y670"/>
  <c r="Y639"/>
  <c r="Y688"/>
  <c r="Y645"/>
  <c r="Y630"/>
  <c r="Y680"/>
  <c r="Y699"/>
  <c r="Y693"/>
  <c r="Y672"/>
  <c r="Y649"/>
  <c r="Y641"/>
  <c r="Y637"/>
  <c r="Y682"/>
  <c r="Y690"/>
  <c r="Y632"/>
  <c r="Y631"/>
  <c r="Y566"/>
  <c r="Y558"/>
  <c r="Y606"/>
  <c r="Y615"/>
  <c r="Y573"/>
  <c r="Y559"/>
  <c r="Y551"/>
  <c r="Y577"/>
  <c r="Y595"/>
  <c r="Y626"/>
  <c r="Y607"/>
  <c r="Y579"/>
  <c r="Y571"/>
  <c r="Y557"/>
  <c r="Y625"/>
  <c r="Y563"/>
  <c r="Y586"/>
  <c r="Y583"/>
  <c r="Y602"/>
  <c r="Y598"/>
  <c r="Y494"/>
  <c r="Y468"/>
  <c r="Y452"/>
  <c r="Y478"/>
  <c r="Y534"/>
  <c r="Y487"/>
  <c r="Y469"/>
  <c r="Y412"/>
  <c r="Y420"/>
  <c r="Y84"/>
  <c r="Y92"/>
  <c r="Y204"/>
  <c r="Y366"/>
  <c r="Y158"/>
  <c r="Y268"/>
  <c r="Y68"/>
  <c r="Y166"/>
  <c r="Y310"/>
  <c r="Y354"/>
  <c r="Y322"/>
  <c r="Y315"/>
  <c r="Y313"/>
  <c r="Y306"/>
  <c r="Y260"/>
  <c r="Y43"/>
  <c r="Y654"/>
  <c r="Y658"/>
  <c r="Y655"/>
  <c r="Y701"/>
  <c r="Y692"/>
  <c r="Y669"/>
  <c r="Y660"/>
  <c r="Y664"/>
  <c r="Y652"/>
  <c r="Y635"/>
  <c r="Y634"/>
  <c r="Y683"/>
  <c r="Y695"/>
  <c r="Y676"/>
  <c r="Y647"/>
  <c r="Y679"/>
  <c r="Y704"/>
  <c r="Y659"/>
  <c r="Y666"/>
  <c r="Y648"/>
  <c r="Y643"/>
  <c r="Y628"/>
  <c r="Y590"/>
  <c r="Y623"/>
  <c r="Y620"/>
  <c r="Y611"/>
  <c r="Y609"/>
  <c r="Y578"/>
  <c r="Y556"/>
  <c r="Y624"/>
  <c r="Y581"/>
  <c r="Y561"/>
  <c r="Y564"/>
  <c r="Y621"/>
  <c r="Y612"/>
  <c r="Y570"/>
  <c r="Y576"/>
  <c r="Y603"/>
  <c r="Y584"/>
  <c r="Y585"/>
  <c r="Y588"/>
  <c r="Y476"/>
  <c r="Y516"/>
  <c r="Y532"/>
  <c r="Y447"/>
  <c r="Y380"/>
  <c r="Y404"/>
  <c r="Y140"/>
  <c r="Y284"/>
  <c r="Y108"/>
  <c r="Y292"/>
  <c r="Y116"/>
  <c r="Y308"/>
  <c r="Y76"/>
  <c r="Y190"/>
  <c r="Y356"/>
  <c r="Y355"/>
  <c r="Y283"/>
  <c r="Y205"/>
  <c r="Y199"/>
  <c r="Y203"/>
  <c r="Y172"/>
  <c r="Y134"/>
  <c r="Y141"/>
  <c r="Y137"/>
  <c r="Y451"/>
  <c r="Y709"/>
  <c r="Y694"/>
  <c r="Y674"/>
  <c r="Y651"/>
  <c r="Y707"/>
  <c r="Y662"/>
  <c r="Y642"/>
  <c r="Y656"/>
  <c r="Y685"/>
  <c r="Y696"/>
  <c r="Y675"/>
  <c r="Y663"/>
  <c r="Y646"/>
  <c r="Y636"/>
  <c r="Y705"/>
  <c r="Y661"/>
  <c r="Y668"/>
  <c r="Y673"/>
  <c r="Y614"/>
  <c r="Y550"/>
  <c r="Y580"/>
  <c r="Y618"/>
  <c r="Y591"/>
  <c r="Y569"/>
  <c r="Y555"/>
  <c r="Y594"/>
  <c r="Y560"/>
  <c r="Y567"/>
  <c r="Y610"/>
  <c r="Y575"/>
  <c r="Y572"/>
  <c r="Y554"/>
  <c r="Y553"/>
  <c r="Y593"/>
  <c r="Y589"/>
  <c r="Y601"/>
  <c r="Y599"/>
  <c r="Y587"/>
  <c r="Y582"/>
  <c r="Y492"/>
  <c r="Y502"/>
  <c r="Y390"/>
  <c r="Y438"/>
  <c r="Y486"/>
  <c r="Y464"/>
  <c r="Y430"/>
  <c r="Y428"/>
  <c r="Y46"/>
  <c r="Y254"/>
  <c r="Y148"/>
  <c r="Y222"/>
  <c r="Y60"/>
  <c r="Y212"/>
  <c r="Y300"/>
  <c r="Y132"/>
  <c r="Y276"/>
  <c r="Y326"/>
  <c r="Y351"/>
  <c r="Y312"/>
  <c r="Y314"/>
  <c r="Y304"/>
  <c r="Y258"/>
  <c r="Y200"/>
  <c r="Y678"/>
  <c r="Y708"/>
  <c r="Y657"/>
  <c r="Y698"/>
  <c r="Y686"/>
  <c r="Y689"/>
  <c r="Y644"/>
  <c r="Y706"/>
  <c r="Y665"/>
  <c r="Y650"/>
  <c r="Y633"/>
  <c r="Y684"/>
  <c r="Y700"/>
  <c r="Y691"/>
  <c r="Y671"/>
  <c r="Y638"/>
  <c r="Y681"/>
  <c r="Y703"/>
  <c r="Y667"/>
  <c r="Y653"/>
  <c r="Y677"/>
  <c r="Y640"/>
  <c r="Y622"/>
  <c r="Y574"/>
  <c r="Y627"/>
  <c r="Y616"/>
  <c r="Y613"/>
  <c r="Y596"/>
  <c r="Y568"/>
  <c r="Y552"/>
  <c r="Y592"/>
  <c r="Y565"/>
  <c r="Y629"/>
  <c r="Y619"/>
  <c r="Y617"/>
  <c r="Y608"/>
  <c r="Y597"/>
  <c r="Y562"/>
  <c r="Y600"/>
  <c r="Y604"/>
  <c r="Y605"/>
  <c r="Y540"/>
  <c r="Y460"/>
  <c r="Y548"/>
  <c r="Y466"/>
  <c r="Y449"/>
  <c r="Y388"/>
  <c r="Y180"/>
  <c r="Y238"/>
  <c r="Y334"/>
  <c r="Y156"/>
  <c r="Y318"/>
  <c r="Y188"/>
  <c r="Y348"/>
  <c r="Y124"/>
  <c r="Y236"/>
  <c r="Y364"/>
  <c r="Y353"/>
  <c r="Y282"/>
  <c r="Y202"/>
  <c r="Y201"/>
  <c r="Y168"/>
  <c r="Y169"/>
  <c r="Y136"/>
  <c r="Y135"/>
  <c r="V44"/>
  <c r="X44" s="1"/>
  <c r="V96"/>
  <c r="X96" s="1"/>
  <c r="V98"/>
  <c r="X98" s="1"/>
  <c r="V100"/>
  <c r="X100" s="1"/>
  <c r="V94"/>
  <c r="X94" s="1"/>
  <c r="V403"/>
  <c r="X403" s="1"/>
  <c r="V371"/>
  <c r="Y371" s="1"/>
  <c r="V384"/>
  <c r="X384" s="1"/>
  <c r="V239"/>
  <c r="X239" s="1"/>
  <c r="V289"/>
  <c r="Y289" s="1"/>
  <c r="V244"/>
  <c r="X244" s="1"/>
  <c r="V382"/>
  <c r="X382" s="1"/>
  <c r="V383"/>
  <c r="X383" s="1"/>
  <c r="V230"/>
  <c r="X230" s="1"/>
  <c r="V411"/>
  <c r="X411" s="1"/>
  <c r="V174"/>
  <c r="Y174" s="1"/>
  <c r="V181"/>
  <c r="X181" s="1"/>
  <c r="V263"/>
  <c r="Y263" s="1"/>
  <c r="V193"/>
  <c r="Y193" s="1"/>
  <c r="V153"/>
  <c r="Y153" s="1"/>
  <c r="V433"/>
  <c r="Y433" s="1"/>
  <c r="V277"/>
  <c r="X277" s="1"/>
  <c r="V376"/>
  <c r="X376" s="1"/>
  <c r="V377"/>
  <c r="X377" s="1"/>
  <c r="V157"/>
  <c r="Y157" s="1"/>
  <c r="V185"/>
  <c r="Y185" s="1"/>
  <c r="V424"/>
  <c r="X424" s="1"/>
  <c r="V126"/>
  <c r="X126" s="1"/>
  <c r="V91"/>
  <c r="X91" s="1"/>
  <c r="V176"/>
  <c r="X176" s="1"/>
  <c r="V379"/>
  <c r="X379" s="1"/>
  <c r="V518"/>
  <c r="X518" s="1"/>
  <c r="V470"/>
  <c r="X470" s="1"/>
  <c r="V439"/>
  <c r="X439" s="1"/>
  <c r="V507"/>
  <c r="Y507" s="1"/>
  <c r="V547"/>
  <c r="X547" s="1"/>
  <c r="V508"/>
  <c r="X508" s="1"/>
  <c r="V342"/>
  <c r="X342" s="1"/>
  <c r="V224"/>
  <c r="X224" s="1"/>
  <c r="V118"/>
  <c r="X118" s="1"/>
  <c r="V112"/>
  <c r="X112" s="1"/>
  <c r="V228"/>
  <c r="X228" s="1"/>
  <c r="V62"/>
  <c r="X62" s="1"/>
  <c r="V86"/>
  <c r="X86" s="1"/>
  <c r="V48"/>
  <c r="Y48" s="1"/>
  <c r="V63"/>
  <c r="X63" s="1"/>
  <c r="V159"/>
  <c r="X159" s="1"/>
  <c r="V115"/>
  <c r="X115" s="1"/>
  <c r="V482"/>
  <c r="X482" s="1"/>
  <c r="V164"/>
  <c r="X164" s="1"/>
  <c r="V88"/>
  <c r="X88" s="1"/>
  <c r="V496"/>
  <c r="X496" s="1"/>
  <c r="V537"/>
  <c r="Y537" s="1"/>
  <c r="V182"/>
  <c r="X182" s="1"/>
  <c r="V498"/>
  <c r="X498" s="1"/>
  <c r="V119"/>
  <c r="X119" s="1"/>
  <c r="V122"/>
  <c r="X122" s="1"/>
  <c r="V272"/>
  <c r="X272" s="1"/>
  <c r="V61"/>
  <c r="X61" s="1"/>
  <c r="V113"/>
  <c r="Y113" s="1"/>
  <c r="V499"/>
  <c r="Y499" s="1"/>
  <c r="V344"/>
  <c r="X344" s="1"/>
  <c r="V110"/>
  <c r="X110" s="1"/>
  <c r="V541"/>
  <c r="X541" s="1"/>
  <c r="V500"/>
  <c r="X500" s="1"/>
  <c r="V483"/>
  <c r="Y483" s="1"/>
  <c r="V223"/>
  <c r="X223" s="1"/>
  <c r="V484"/>
  <c r="X484" s="1"/>
  <c r="V125"/>
  <c r="X125" s="1"/>
  <c r="V274"/>
  <c r="X274" s="1"/>
  <c r="V481"/>
  <c r="Y481" s="1"/>
  <c r="V82"/>
  <c r="X82" s="1"/>
  <c r="V87"/>
  <c r="X87" s="1"/>
  <c r="V51"/>
  <c r="Y51" s="1"/>
  <c r="V506"/>
  <c r="X506" s="1"/>
  <c r="V479"/>
  <c r="X479" s="1"/>
  <c r="V147"/>
  <c r="X147" s="1"/>
  <c r="V229"/>
  <c r="X229" s="1"/>
  <c r="V347"/>
  <c r="X347" s="1"/>
  <c r="V57"/>
  <c r="X57" s="1"/>
  <c r="V475"/>
  <c r="X475" s="1"/>
  <c r="V160"/>
  <c r="X160" s="1"/>
  <c r="V120"/>
  <c r="X120" s="1"/>
  <c r="V162"/>
  <c r="X162" s="1"/>
  <c r="V264"/>
  <c r="X264" s="1"/>
  <c r="V405"/>
  <c r="X405" s="1"/>
  <c r="V232"/>
  <c r="X232" s="1"/>
  <c r="V241"/>
  <c r="Y241" s="1"/>
  <c r="V161"/>
  <c r="Y161" s="1"/>
  <c r="V368"/>
  <c r="X368" s="1"/>
  <c r="V545"/>
  <c r="Y545" s="1"/>
  <c r="V504"/>
  <c r="X504" s="1"/>
  <c r="V225"/>
  <c r="X225" s="1"/>
  <c r="V210"/>
  <c r="Y210" s="1"/>
  <c r="V442"/>
  <c r="X442" s="1"/>
  <c r="V123"/>
  <c r="X123" s="1"/>
  <c r="V437"/>
  <c r="X437" s="1"/>
  <c r="V65"/>
  <c r="Y65" s="1"/>
  <c r="V338"/>
  <c r="X338" s="1"/>
  <c r="V413"/>
  <c r="X413" s="1"/>
  <c r="V387"/>
  <c r="X387" s="1"/>
  <c r="V295"/>
  <c r="X295" s="1"/>
  <c r="V291"/>
  <c r="X291" s="1"/>
  <c r="V79"/>
  <c r="X79" s="1"/>
  <c r="V80"/>
  <c r="X80" s="1"/>
  <c r="V234"/>
  <c r="X234" s="1"/>
  <c r="V457"/>
  <c r="Y457" s="1"/>
  <c r="V419"/>
  <c r="X419" s="1"/>
  <c r="V294"/>
  <c r="X294" s="1"/>
  <c r="V75"/>
  <c r="X75" s="1"/>
  <c r="V130"/>
  <c r="X130" s="1"/>
  <c r="V296"/>
  <c r="X296" s="1"/>
  <c r="V472"/>
  <c r="X472" s="1"/>
  <c r="V533"/>
  <c r="X533" s="1"/>
  <c r="V121"/>
  <c r="Y121" s="1"/>
  <c r="V349"/>
  <c r="X349" s="1"/>
  <c r="V362"/>
  <c r="X362" s="1"/>
  <c r="V265"/>
  <c r="Y265" s="1"/>
  <c r="V436"/>
  <c r="X436" s="1"/>
  <c r="V339"/>
  <c r="Y339" s="1"/>
  <c r="V290"/>
  <c r="X290" s="1"/>
  <c r="V52"/>
  <c r="X52" s="1"/>
  <c r="V417"/>
  <c r="Y417" s="1"/>
  <c r="V240"/>
  <c r="X240" s="1"/>
  <c r="V42"/>
  <c r="X42" s="1"/>
  <c r="V41"/>
  <c r="X41" s="1"/>
  <c r="V55"/>
  <c r="X55" s="1"/>
  <c r="V66"/>
  <c r="X66" s="1"/>
  <c r="V538"/>
  <c r="Y538" s="1"/>
  <c r="V448"/>
  <c r="X448" s="1"/>
  <c r="V446"/>
  <c r="Y446" s="1"/>
  <c r="V303"/>
  <c r="X303" s="1"/>
  <c r="V392"/>
  <c r="X392" s="1"/>
  <c r="V281"/>
  <c r="Y281" s="1"/>
  <c r="V323"/>
  <c r="Y323" s="1"/>
  <c r="V256"/>
  <c r="X256" s="1"/>
  <c r="V105"/>
  <c r="X105" s="1"/>
  <c r="V394"/>
  <c r="X394" s="1"/>
  <c r="V357"/>
  <c r="Y357" s="1"/>
  <c r="V488"/>
  <c r="X488" s="1"/>
  <c r="V396"/>
  <c r="Y396" s="1"/>
  <c r="V317"/>
  <c r="Y317" s="1"/>
  <c r="V319"/>
  <c r="Y319" s="1"/>
  <c r="V261"/>
  <c r="X261" s="1"/>
  <c r="V279"/>
  <c r="Y279" s="1"/>
  <c r="V285"/>
  <c r="X285" s="1"/>
  <c r="V103"/>
  <c r="Y103" s="1"/>
  <c r="V138"/>
  <c r="Y138" s="1"/>
  <c r="V198"/>
  <c r="Y198" s="1"/>
  <c r="V391"/>
  <c r="Y391" s="1"/>
  <c r="V350"/>
  <c r="Y350" s="1"/>
  <c r="V309"/>
  <c r="Y309" s="1"/>
  <c r="V280"/>
  <c r="Y280" s="1"/>
  <c r="V102"/>
  <c r="Y102" s="1"/>
  <c r="V467"/>
  <c r="Y467" s="1"/>
  <c r="V257"/>
  <c r="Y257" s="1"/>
  <c r="V490"/>
  <c r="Y490" s="1"/>
  <c r="V45"/>
  <c r="X45" s="1"/>
  <c r="V39"/>
  <c r="X39" s="1"/>
  <c r="V95"/>
  <c r="X95" s="1"/>
  <c r="V97"/>
  <c r="Y97" s="1"/>
  <c r="V99"/>
  <c r="X99" s="1"/>
  <c r="V101"/>
  <c r="X101" s="1"/>
  <c r="V150"/>
  <c r="X150" s="1"/>
  <c r="V385"/>
  <c r="Y385" s="1"/>
  <c r="V389"/>
  <c r="X389" s="1"/>
  <c r="V301"/>
  <c r="X301" s="1"/>
  <c r="V415"/>
  <c r="X415" s="1"/>
  <c r="V401"/>
  <c r="X401" s="1"/>
  <c r="V329"/>
  <c r="X329" s="1"/>
  <c r="V407"/>
  <c r="X407" s="1"/>
  <c r="V237"/>
  <c r="X237" s="1"/>
  <c r="V267"/>
  <c r="X267" s="1"/>
  <c r="V358"/>
  <c r="Y358" s="1"/>
  <c r="V375"/>
  <c r="X375" s="1"/>
  <c r="V184"/>
  <c r="X184" s="1"/>
  <c r="V152"/>
  <c r="X152" s="1"/>
  <c r="V189"/>
  <c r="X189" s="1"/>
  <c r="V423"/>
  <c r="X423" s="1"/>
  <c r="V333"/>
  <c r="X333" s="1"/>
  <c r="V262"/>
  <c r="X262" s="1"/>
  <c r="V426"/>
  <c r="X426" s="1"/>
  <c r="V269"/>
  <c r="X269" s="1"/>
  <c r="V330"/>
  <c r="X330" s="1"/>
  <c r="V186"/>
  <c r="X186" s="1"/>
  <c r="V231"/>
  <c r="X231" s="1"/>
  <c r="V78"/>
  <c r="X78" s="1"/>
  <c r="V522"/>
  <c r="X522" s="1"/>
  <c r="V528"/>
  <c r="X528" s="1"/>
  <c r="V535"/>
  <c r="X535" s="1"/>
  <c r="V444"/>
  <c r="X444" s="1"/>
  <c r="V512"/>
  <c r="X512" s="1"/>
  <c r="V455"/>
  <c r="X455" s="1"/>
  <c r="V527"/>
  <c r="X527" s="1"/>
  <c r="V510"/>
  <c r="X510" s="1"/>
  <c r="V473"/>
  <c r="Y473" s="1"/>
  <c r="V536"/>
  <c r="X536" s="1"/>
  <c r="V517"/>
  <c r="X517" s="1"/>
  <c r="V275"/>
  <c r="X275" s="1"/>
  <c r="V90"/>
  <c r="X90" s="1"/>
  <c r="V183"/>
  <c r="X183" s="1"/>
  <c r="V501"/>
  <c r="X501" s="1"/>
  <c r="V89"/>
  <c r="Y89" s="1"/>
  <c r="V165"/>
  <c r="X165" s="1"/>
  <c r="V127"/>
  <c r="X127" s="1"/>
  <c r="V53"/>
  <c r="X53" s="1"/>
  <c r="V40"/>
  <c r="X40" s="1"/>
  <c r="V216"/>
  <c r="X216" s="1"/>
  <c r="V215"/>
  <c r="X215" s="1"/>
  <c r="V218"/>
  <c r="X218" s="1"/>
  <c r="V217"/>
  <c r="Y217" s="1"/>
  <c r="V220"/>
  <c r="X220" s="1"/>
  <c r="V219"/>
  <c r="X219" s="1"/>
  <c r="V214"/>
  <c r="X214" s="1"/>
  <c r="V221"/>
  <c r="X221" s="1"/>
  <c r="V248"/>
  <c r="X248" s="1"/>
  <c r="V247"/>
  <c r="X247" s="1"/>
  <c r="V250"/>
  <c r="X250" s="1"/>
  <c r="V249"/>
  <c r="X249" s="1"/>
  <c r="V252"/>
  <c r="X252" s="1"/>
  <c r="V251"/>
  <c r="X251" s="1"/>
  <c r="V246"/>
  <c r="X246" s="1"/>
  <c r="V253"/>
  <c r="X253" s="1"/>
  <c r="V398"/>
  <c r="X398" s="1"/>
  <c r="V414"/>
  <c r="X414" s="1"/>
  <c r="V287"/>
  <c r="Y287" s="1"/>
  <c r="V233"/>
  <c r="X233" s="1"/>
  <c r="V416"/>
  <c r="X416" s="1"/>
  <c r="V235"/>
  <c r="X235" s="1"/>
  <c r="V367"/>
  <c r="X367" s="1"/>
  <c r="V402"/>
  <c r="X402" s="1"/>
  <c r="V288"/>
  <c r="Y288" s="1"/>
  <c r="V297"/>
  <c r="Y297" s="1"/>
  <c r="V421"/>
  <c r="X421" s="1"/>
  <c r="V286"/>
  <c r="X286" s="1"/>
  <c r="V175"/>
  <c r="X175" s="1"/>
  <c r="V293"/>
  <c r="X293" s="1"/>
  <c r="V374"/>
  <c r="X374" s="1"/>
  <c r="V245"/>
  <c r="X245" s="1"/>
  <c r="V406"/>
  <c r="X406" s="1"/>
  <c r="V191"/>
  <c r="X191" s="1"/>
  <c r="V336"/>
  <c r="X336" s="1"/>
  <c r="V242"/>
  <c r="X242" s="1"/>
  <c r="V327"/>
  <c r="Y327" s="1"/>
  <c r="V192"/>
  <c r="X192" s="1"/>
  <c r="V179"/>
  <c r="X179" s="1"/>
  <c r="V409"/>
  <c r="Y409" s="1"/>
  <c r="V435"/>
  <c r="Y435" s="1"/>
  <c r="V431"/>
  <c r="X431" s="1"/>
  <c r="V359"/>
  <c r="Y359" s="1"/>
  <c r="V70"/>
  <c r="X70" s="1"/>
  <c r="V154"/>
  <c r="X154" s="1"/>
  <c r="V197"/>
  <c r="X197" s="1"/>
  <c r="V422"/>
  <c r="X422" s="1"/>
  <c r="V427"/>
  <c r="X427" s="1"/>
  <c r="V195"/>
  <c r="Y195" s="1"/>
  <c r="V408"/>
  <c r="X408" s="1"/>
  <c r="V337"/>
  <c r="X337" s="1"/>
  <c r="V266"/>
  <c r="X266" s="1"/>
  <c r="V381"/>
  <c r="X381" s="1"/>
  <c r="V196"/>
  <c r="X196" s="1"/>
  <c r="V163"/>
  <c r="Y163" s="1"/>
  <c r="V328"/>
  <c r="X328" s="1"/>
  <c r="V142"/>
  <c r="Y142" s="1"/>
  <c r="V335"/>
  <c r="X335" s="1"/>
  <c r="V178"/>
  <c r="X178" s="1"/>
  <c r="V363"/>
  <c r="X363" s="1"/>
  <c r="V341"/>
  <c r="X341" s="1"/>
  <c r="V151"/>
  <c r="X151" s="1"/>
  <c r="V432"/>
  <c r="X432" s="1"/>
  <c r="V131"/>
  <c r="X131" s="1"/>
  <c r="V133"/>
  <c r="X133" s="1"/>
  <c r="V128"/>
  <c r="X128" s="1"/>
  <c r="V425"/>
  <c r="Y425" s="1"/>
  <c r="V155"/>
  <c r="X155" s="1"/>
  <c r="V149"/>
  <c r="X149" s="1"/>
  <c r="V145"/>
  <c r="Y145" s="1"/>
  <c r="V81"/>
  <c r="Y81" s="1"/>
  <c r="V83"/>
  <c r="X83" s="1"/>
  <c r="V524"/>
  <c r="X524" s="1"/>
  <c r="V519"/>
  <c r="X519" s="1"/>
  <c r="V521"/>
  <c r="Y521" s="1"/>
  <c r="V525"/>
  <c r="X525" s="1"/>
  <c r="V523"/>
  <c r="X523" s="1"/>
  <c r="V520"/>
  <c r="X520" s="1"/>
  <c r="V531"/>
  <c r="X531" s="1"/>
  <c r="V529"/>
  <c r="X529" s="1"/>
  <c r="V511"/>
  <c r="X511" s="1"/>
  <c r="V505"/>
  <c r="X505" s="1"/>
  <c r="V514"/>
  <c r="X514" s="1"/>
  <c r="V461"/>
  <c r="X461" s="1"/>
  <c r="V477"/>
  <c r="X477" s="1"/>
  <c r="V443"/>
  <c r="Y443" s="1"/>
  <c r="V440"/>
  <c r="X440" s="1"/>
  <c r="V503"/>
  <c r="Y503" s="1"/>
  <c r="V530"/>
  <c r="X530" s="1"/>
  <c r="V346"/>
  <c r="X346" s="1"/>
  <c r="V459"/>
  <c r="X459" s="1"/>
  <c r="V509"/>
  <c r="X509" s="1"/>
  <c r="V343"/>
  <c r="X343" s="1"/>
  <c r="V144"/>
  <c r="X144" s="1"/>
  <c r="V542"/>
  <c r="X542" s="1"/>
  <c r="V71"/>
  <c r="X71" s="1"/>
  <c r="V227"/>
  <c r="Y227" s="1"/>
  <c r="V207"/>
  <c r="Y207" s="1"/>
  <c r="V114"/>
  <c r="X114" s="1"/>
  <c r="V345"/>
  <c r="X345" s="1"/>
  <c r="V209"/>
  <c r="Y209" s="1"/>
  <c r="V69"/>
  <c r="X69" s="1"/>
  <c r="V49"/>
  <c r="X49" s="1"/>
  <c r="V77"/>
  <c r="X77" s="1"/>
  <c r="V495"/>
  <c r="X495" s="1"/>
  <c r="V456"/>
  <c r="Y456" s="1"/>
  <c r="V497"/>
  <c r="Y497" s="1"/>
  <c r="V54"/>
  <c r="X54" s="1"/>
  <c r="V485"/>
  <c r="X485" s="1"/>
  <c r="V47"/>
  <c r="X47" s="1"/>
  <c r="V213"/>
  <c r="X213" s="1"/>
  <c r="V111"/>
  <c r="X111" s="1"/>
  <c r="V361"/>
  <c r="Y361" s="1"/>
  <c r="V471"/>
  <c r="Y471" s="1"/>
  <c r="V206"/>
  <c r="Y206" s="1"/>
  <c r="V549"/>
  <c r="X549" s="1"/>
  <c r="V480"/>
  <c r="X480" s="1"/>
  <c r="V59"/>
  <c r="X59" s="1"/>
  <c r="V271"/>
  <c r="X271" s="1"/>
  <c r="V208"/>
  <c r="Y208" s="1"/>
  <c r="V72"/>
  <c r="X72" s="1"/>
  <c r="V146"/>
  <c r="Y146" s="1"/>
  <c r="V67"/>
  <c r="X67" s="1"/>
  <c r="V50"/>
  <c r="X50" s="1"/>
  <c r="V56"/>
  <c r="X56" s="1"/>
  <c r="V211"/>
  <c r="X211" s="1"/>
  <c r="V270"/>
  <c r="X270" s="1"/>
  <c r="V458"/>
  <c r="X458" s="1"/>
  <c r="V544"/>
  <c r="X544" s="1"/>
  <c r="V546"/>
  <c r="X546" s="1"/>
  <c r="V445"/>
  <c r="X445" s="1"/>
  <c r="V365"/>
  <c r="X365" s="1"/>
  <c r="V93"/>
  <c r="X93" s="1"/>
  <c r="V243"/>
  <c r="Y243" s="1"/>
  <c r="V410"/>
  <c r="X410" s="1"/>
  <c r="V298"/>
  <c r="X298" s="1"/>
  <c r="V399"/>
  <c r="X399" s="1"/>
  <c r="V373"/>
  <c r="X373" s="1"/>
  <c r="V177"/>
  <c r="Y177" s="1"/>
  <c r="V58"/>
  <c r="X58" s="1"/>
  <c r="V340"/>
  <c r="X340" s="1"/>
  <c r="V360"/>
  <c r="Y360" s="1"/>
  <c r="V400"/>
  <c r="X400" s="1"/>
  <c r="V543"/>
  <c r="X543" s="1"/>
  <c r="V117"/>
  <c r="X117" s="1"/>
  <c r="V187"/>
  <c r="X187" s="1"/>
  <c r="V85"/>
  <c r="X85" s="1"/>
  <c r="V332"/>
  <c r="X332" s="1"/>
  <c r="V73"/>
  <c r="Y73" s="1"/>
  <c r="V515"/>
  <c r="X515" s="1"/>
  <c r="V539"/>
  <c r="Y539" s="1"/>
  <c r="V434"/>
  <c r="X434" s="1"/>
  <c r="V129"/>
  <c r="Y129" s="1"/>
  <c r="V418"/>
  <c r="X418" s="1"/>
  <c r="V441"/>
  <c r="X441" s="1"/>
  <c r="V513"/>
  <c r="X513" s="1"/>
  <c r="V474"/>
  <c r="Y474" s="1"/>
  <c r="V273"/>
  <c r="Y273" s="1"/>
  <c r="V226"/>
  <c r="X226" s="1"/>
  <c r="V64"/>
  <c r="X64" s="1"/>
  <c r="V143"/>
  <c r="X143" s="1"/>
  <c r="V378"/>
  <c r="X378" s="1"/>
  <c r="V386"/>
  <c r="X386" s="1"/>
  <c r="V74"/>
  <c r="X74" s="1"/>
  <c r="V299"/>
  <c r="X299" s="1"/>
  <c r="V370"/>
  <c r="X370" s="1"/>
  <c r="V372"/>
  <c r="X372" s="1"/>
  <c r="V369"/>
  <c r="Y369" s="1"/>
  <c r="V429"/>
  <c r="X429" s="1"/>
  <c r="V331"/>
  <c r="Y331" s="1"/>
  <c r="V194"/>
  <c r="X194" s="1"/>
  <c r="V463"/>
  <c r="X463" s="1"/>
  <c r="V462"/>
  <c r="X462" s="1"/>
  <c r="V465"/>
  <c r="Y465" s="1"/>
  <c r="V171"/>
  <c r="Y171" s="1"/>
  <c r="V259"/>
  <c r="Y259" s="1"/>
  <c r="V109"/>
  <c r="X109" s="1"/>
  <c r="V321"/>
  <c r="Y321" s="1"/>
  <c r="V305"/>
  <c r="Y305" s="1"/>
  <c r="V395"/>
  <c r="Y395" s="1"/>
  <c r="V453"/>
  <c r="X453" s="1"/>
  <c r="V450"/>
  <c r="X450" s="1"/>
  <c r="V489"/>
  <c r="X489" s="1"/>
  <c r="V311"/>
  <c r="Y311" s="1"/>
  <c r="V325"/>
  <c r="Y325" s="1"/>
  <c r="V316"/>
  <c r="X316" s="1"/>
  <c r="V307"/>
  <c r="Y307" s="1"/>
  <c r="V324"/>
  <c r="Y324" s="1"/>
  <c r="V139"/>
  <c r="Y139" s="1"/>
  <c r="V173"/>
  <c r="Y173" s="1"/>
  <c r="V106"/>
  <c r="Y106" s="1"/>
  <c r="V170"/>
  <c r="Y170" s="1"/>
  <c r="V493"/>
  <c r="Y493" s="1"/>
  <c r="V302"/>
  <c r="Y302" s="1"/>
  <c r="V393"/>
  <c r="Y393" s="1"/>
  <c r="V352"/>
  <c r="Y352" s="1"/>
  <c r="V320"/>
  <c r="Y320" s="1"/>
  <c r="V278"/>
  <c r="Y278" s="1"/>
  <c r="V104"/>
  <c r="Y104" s="1"/>
  <c r="V167"/>
  <c r="Y167" s="1"/>
  <c r="V107"/>
  <c r="Y107" s="1"/>
  <c r="V491"/>
  <c r="Y491" s="1"/>
  <c r="V397"/>
  <c r="Y397" s="1"/>
  <c r="U573"/>
  <c r="U610"/>
  <c r="U606"/>
  <c r="U591"/>
  <c r="U602"/>
  <c r="U599"/>
  <c r="U582"/>
  <c r="U550"/>
  <c r="U615"/>
  <c r="U579"/>
  <c r="U594"/>
  <c r="U560"/>
  <c r="U601"/>
  <c r="U583"/>
  <c r="U566"/>
  <c r="U563"/>
  <c r="U577"/>
  <c r="U589"/>
  <c r="U709"/>
  <c r="U685"/>
  <c r="U674"/>
  <c r="U694"/>
  <c r="U670"/>
  <c r="U705"/>
  <c r="U656"/>
  <c r="U697"/>
  <c r="U673"/>
  <c r="U631"/>
  <c r="U630"/>
  <c r="U642"/>
  <c r="U654"/>
  <c r="U692"/>
  <c r="U663"/>
  <c r="U636"/>
  <c r="U702"/>
  <c r="U688"/>
  <c r="U687"/>
  <c r="U658"/>
  <c r="U690"/>
  <c r="U664"/>
  <c r="U683"/>
  <c r="U649"/>
  <c r="U635"/>
  <c r="U684"/>
  <c r="U708"/>
  <c r="V38"/>
  <c r="X38" s="1"/>
  <c r="T489"/>
  <c r="T281"/>
  <c r="T490"/>
  <c r="T395"/>
  <c r="T417"/>
  <c r="T296"/>
  <c r="T451"/>
  <c r="T533"/>
  <c r="U387"/>
  <c r="T488"/>
  <c r="T419"/>
  <c r="T295"/>
  <c r="T338"/>
  <c r="T316"/>
  <c r="T105"/>
  <c r="T446"/>
  <c r="T303"/>
  <c r="T198"/>
  <c r="T323"/>
  <c r="U354"/>
  <c r="T392"/>
  <c r="T538"/>
  <c r="T472"/>
  <c r="T66"/>
  <c r="T448"/>
  <c r="T463"/>
  <c r="T373"/>
  <c r="T450"/>
  <c r="T544"/>
  <c r="T442"/>
  <c r="T160"/>
  <c r="T418"/>
  <c r="T515"/>
  <c r="T340"/>
  <c r="T513"/>
  <c r="T41"/>
  <c r="T349"/>
  <c r="T291"/>
  <c r="T264"/>
  <c r="T80"/>
  <c r="T123"/>
  <c r="T436"/>
  <c r="T130"/>
  <c r="T120"/>
  <c r="T234"/>
  <c r="T368"/>
  <c r="T362"/>
  <c r="T475"/>
  <c r="T42"/>
  <c r="T290"/>
  <c r="T121"/>
  <c r="T332"/>
  <c r="T298"/>
  <c r="T434"/>
  <c r="T187"/>
  <c r="T85"/>
  <c r="T243"/>
  <c r="T458"/>
  <c r="T74"/>
  <c r="T474"/>
  <c r="T445"/>
  <c r="T64"/>
  <c r="T372"/>
  <c r="T194"/>
  <c r="T143"/>
  <c r="T77"/>
  <c r="T210"/>
  <c r="T50"/>
  <c r="T344"/>
  <c r="T110"/>
  <c r="T73"/>
  <c r="T56"/>
  <c r="T211"/>
  <c r="T147"/>
  <c r="T82"/>
  <c r="T75"/>
  <c r="T345"/>
  <c r="T270"/>
  <c r="T456"/>
  <c r="T52"/>
  <c r="T58"/>
  <c r="T71"/>
  <c r="T275"/>
  <c r="T440"/>
  <c r="O3" i="3"/>
  <c r="P3" s="1"/>
  <c r="Q3" s="1"/>
  <c r="R3" s="1"/>
  <c r="S3" s="1"/>
  <c r="T3" s="1"/>
  <c r="U3" s="1"/>
  <c r="V3" s="1"/>
  <c r="W3" s="1"/>
  <c r="X3" s="1"/>
  <c r="Y3" s="1"/>
  <c r="Z3" s="1"/>
  <c r="AA3" s="1"/>
  <c r="AB3" s="1"/>
  <c r="AC3" s="1"/>
  <c r="AD3" s="1"/>
  <c r="AE3" s="1"/>
  <c r="T506" i="8"/>
  <c r="T229"/>
  <c r="T342"/>
  <c r="T271"/>
  <c r="T47"/>
  <c r="T499"/>
  <c r="T49"/>
  <c r="T422"/>
  <c r="T206"/>
  <c r="T65"/>
  <c r="T113"/>
  <c r="T159"/>
  <c r="T62"/>
  <c r="T274"/>
  <c r="T59"/>
  <c r="T111"/>
  <c r="T209"/>
  <c r="T497"/>
  <c r="T537"/>
  <c r="T549"/>
  <c r="T48"/>
  <c r="T90"/>
  <c r="T118"/>
  <c r="T272"/>
  <c r="T89"/>
  <c r="T57"/>
  <c r="T69"/>
  <c r="T208"/>
  <c r="T162"/>
  <c r="T226"/>
  <c r="T545"/>
  <c r="T129"/>
  <c r="T429"/>
  <c r="T379"/>
  <c r="T437"/>
  <c r="T131"/>
  <c r="T335"/>
  <c r="T363"/>
  <c r="T536"/>
  <c r="T128"/>
  <c r="T431"/>
  <c r="T542"/>
  <c r="T157"/>
  <c r="T161"/>
  <c r="T175"/>
  <c r="T435"/>
  <c r="T91"/>
  <c r="T149"/>
  <c r="T381"/>
  <c r="T155"/>
  <c r="T241"/>
  <c r="T87"/>
  <c r="T378"/>
  <c r="T439"/>
  <c r="T144"/>
  <c r="T273"/>
  <c r="T126"/>
  <c r="T153"/>
  <c r="T213"/>
  <c r="T72"/>
  <c r="T176"/>
  <c r="T337"/>
  <c r="T375"/>
  <c r="T182"/>
  <c r="T67"/>
  <c r="T79"/>
  <c r="T125"/>
  <c r="T227"/>
  <c r="T225"/>
  <c r="T361"/>
  <c r="T457"/>
  <c r="T63"/>
  <c r="T343"/>
  <c r="T376"/>
  <c r="T471"/>
  <c r="T53"/>
  <c r="T61"/>
  <c r="T117"/>
  <c r="T228"/>
  <c r="T81"/>
  <c r="T88"/>
  <c r="T86"/>
  <c r="T183"/>
  <c r="T265"/>
  <c r="T483"/>
  <c r="T496"/>
  <c r="T365"/>
  <c r="T327"/>
  <c r="T408"/>
  <c r="T152"/>
  <c r="T473"/>
  <c r="T482"/>
  <c r="T501"/>
  <c r="T541"/>
  <c r="T484"/>
  <c r="T480"/>
  <c r="T142"/>
  <c r="T185"/>
  <c r="T196"/>
  <c r="T245"/>
  <c r="T409"/>
  <c r="T481"/>
  <c r="T479"/>
  <c r="T485"/>
  <c r="T115"/>
  <c r="T145"/>
  <c r="T184"/>
  <c r="T330"/>
  <c r="T347"/>
  <c r="T425"/>
  <c r="T500"/>
  <c r="T163"/>
  <c r="T192"/>
  <c r="T231"/>
  <c r="T339"/>
  <c r="T432"/>
  <c r="T498"/>
  <c r="T83"/>
  <c r="T401"/>
  <c r="T433"/>
  <c r="T444"/>
  <c r="T224"/>
  <c r="T114"/>
  <c r="T119"/>
  <c r="T346"/>
  <c r="T122"/>
  <c r="T242"/>
  <c r="T263"/>
  <c r="T377"/>
  <c r="T178"/>
  <c r="T112"/>
  <c r="T133"/>
  <c r="T54"/>
  <c r="T164"/>
  <c r="T51"/>
  <c r="T55"/>
  <c r="T93"/>
  <c r="T146"/>
  <c r="T78"/>
  <c r="T151"/>
  <c r="T269"/>
  <c r="T423"/>
  <c r="T443"/>
  <c r="T441"/>
  <c r="T127"/>
  <c r="T165"/>
  <c r="T195"/>
  <c r="T207"/>
  <c r="T223"/>
  <c r="T426"/>
  <c r="T495"/>
  <c r="T240"/>
  <c r="T508"/>
  <c r="T509"/>
  <c r="T267"/>
  <c r="T477"/>
  <c r="T517"/>
  <c r="U475"/>
  <c r="T512"/>
  <c r="T459"/>
  <c r="T543"/>
  <c r="T510"/>
  <c r="T505"/>
  <c r="T503"/>
  <c r="T530"/>
  <c r="T546"/>
  <c r="T511"/>
  <c r="T504"/>
  <c r="T527"/>
  <c r="T461"/>
  <c r="T547"/>
  <c r="T507"/>
  <c r="T535"/>
  <c r="T514"/>
  <c r="T455"/>
  <c r="T531"/>
  <c r="V454"/>
  <c r="Y454" s="1"/>
  <c r="T454"/>
  <c r="T528"/>
  <c r="T529"/>
  <c r="T189"/>
  <c r="V526"/>
  <c r="Y526" s="1"/>
  <c r="T526"/>
  <c r="T262"/>
  <c r="T470"/>
  <c r="T266"/>
  <c r="T341"/>
  <c r="T186"/>
  <c r="T197"/>
  <c r="T237"/>
  <c r="T413"/>
  <c r="T406"/>
  <c r="T174"/>
  <c r="T358"/>
  <c r="T154"/>
  <c r="T181"/>
  <c r="T179"/>
  <c r="T277"/>
  <c r="T328"/>
  <c r="T424"/>
  <c r="T297"/>
  <c r="T522"/>
  <c r="T524"/>
  <c r="T519"/>
  <c r="T521"/>
  <c r="T520"/>
  <c r="T518"/>
  <c r="T525"/>
  <c r="T523"/>
  <c r="T405"/>
  <c r="T191"/>
  <c r="T331"/>
  <c r="T407"/>
  <c r="T230"/>
  <c r="T387"/>
  <c r="T359"/>
  <c r="T193"/>
  <c r="T232"/>
  <c r="T333"/>
  <c r="T427"/>
  <c r="T239"/>
  <c r="T289"/>
  <c r="T329"/>
  <c r="T336"/>
  <c r="T244"/>
  <c r="T410"/>
  <c r="T286"/>
  <c r="T402"/>
  <c r="T382"/>
  <c r="T374"/>
  <c r="T70"/>
  <c r="T293"/>
  <c r="T288"/>
  <c r="T301"/>
  <c r="T384"/>
  <c r="T383"/>
  <c r="T411"/>
  <c r="T233"/>
  <c r="T299"/>
  <c r="T421"/>
  <c r="T416"/>
  <c r="T367"/>
  <c r="T415"/>
  <c r="T235"/>
  <c r="T371"/>
  <c r="T400"/>
  <c r="T389"/>
  <c r="T287"/>
  <c r="T386"/>
  <c r="T403"/>
  <c r="T294"/>
  <c r="T399"/>
  <c r="T370"/>
  <c r="T385"/>
  <c r="T150"/>
  <c r="T414"/>
  <c r="T398"/>
  <c r="T250"/>
  <c r="T249"/>
  <c r="T253"/>
  <c r="T248"/>
  <c r="T247"/>
  <c r="T252"/>
  <c r="T251"/>
  <c r="T246"/>
  <c r="T218"/>
  <c r="T217"/>
  <c r="T221"/>
  <c r="T216"/>
  <c r="T215"/>
  <c r="T220"/>
  <c r="T219"/>
  <c r="T214"/>
  <c r="T98"/>
  <c r="T97"/>
  <c r="T101"/>
  <c r="T96"/>
  <c r="T95"/>
  <c r="T100"/>
  <c r="T99"/>
  <c r="T94"/>
  <c r="T39"/>
  <c r="U42"/>
  <c r="T40"/>
  <c r="T45"/>
  <c r="T44"/>
  <c r="U44"/>
  <c r="T38"/>
  <c r="AE9" i="1"/>
  <c r="AF9" s="1"/>
  <c r="AA9"/>
  <c r="AK93"/>
  <c r="AL93" s="1"/>
  <c r="AK62"/>
  <c r="AL62" s="1"/>
  <c r="AK99"/>
  <c r="AK25"/>
  <c r="AK94"/>
  <c r="AK71"/>
  <c r="AK52"/>
  <c r="AK120"/>
  <c r="AK96"/>
  <c r="AK35"/>
  <c r="AJ76"/>
  <c r="AK76"/>
  <c r="AJ79"/>
  <c r="AJ75"/>
  <c r="AK75"/>
  <c r="AJ54"/>
  <c r="AJ14"/>
  <c r="AK14"/>
  <c r="AJ36"/>
  <c r="AK36"/>
  <c r="AJ61"/>
  <c r="AK61"/>
  <c r="AJ83"/>
  <c r="AJ38"/>
  <c r="AJ34"/>
  <c r="AJ15"/>
  <c r="AJ37"/>
  <c r="AK37"/>
  <c r="AJ78"/>
  <c r="AK78"/>
  <c r="AJ108"/>
  <c r="AK108"/>
  <c r="AJ32"/>
  <c r="AK32"/>
  <c r="AJ64"/>
  <c r="AK64"/>
  <c r="AJ100"/>
  <c r="AK100"/>
  <c r="AJ66"/>
  <c r="AK66"/>
  <c r="AJ68"/>
  <c r="AK68"/>
  <c r="AJ55"/>
  <c r="AK55"/>
  <c r="AJ16"/>
  <c r="AJ10"/>
  <c r="AJ33"/>
  <c r="AJ101"/>
  <c r="AJ57"/>
  <c r="AJ95"/>
  <c r="AK95"/>
  <c r="AJ74"/>
  <c r="AK74"/>
  <c r="AJ30"/>
  <c r="AJ12"/>
  <c r="AJ26"/>
  <c r="AK26"/>
  <c r="AJ23"/>
  <c r="AK23"/>
  <c r="AJ19"/>
  <c r="AK19"/>
  <c r="AJ118"/>
  <c r="AK118"/>
  <c r="AJ104"/>
  <c r="AK104"/>
  <c r="AJ29"/>
  <c r="AJ20"/>
  <c r="AJ53"/>
  <c r="AJ81"/>
  <c r="AJ69"/>
  <c r="AK69"/>
  <c r="AJ67"/>
  <c r="AK67"/>
  <c r="AJ97"/>
  <c r="AJ105"/>
  <c r="AK105"/>
  <c r="AJ21"/>
  <c r="AK21"/>
  <c r="AJ82"/>
  <c r="AJ106"/>
  <c r="AK106"/>
  <c r="AK70"/>
  <c r="AK73"/>
  <c r="AJ71"/>
  <c r="AJ73"/>
  <c r="AJ70"/>
  <c r="AJ13"/>
  <c r="AJ77"/>
  <c r="AJ96"/>
  <c r="AJ99"/>
  <c r="AJ63"/>
  <c r="AJ31"/>
  <c r="AJ65"/>
  <c r="AJ60"/>
  <c r="AJ52"/>
  <c r="AK56"/>
  <c r="AK65"/>
  <c r="AK80"/>
  <c r="AK60"/>
  <c r="AK77"/>
  <c r="AK13"/>
  <c r="AJ25"/>
  <c r="AJ56"/>
  <c r="AJ94"/>
  <c r="AK31"/>
  <c r="AK63"/>
  <c r="AJ80"/>
  <c r="AJ35"/>
  <c r="AJ120"/>
  <c r="AJ9"/>
  <c r="U122" i="8" l="1"/>
  <c r="U537"/>
  <c r="U499"/>
  <c r="U48"/>
  <c r="U181"/>
  <c r="U125"/>
  <c r="U239"/>
  <c r="U470"/>
  <c r="U144"/>
  <c r="U444"/>
  <c r="U507"/>
  <c r="U246"/>
  <c r="U295"/>
  <c r="U187"/>
  <c r="U94"/>
  <c r="U472"/>
  <c r="U515"/>
  <c r="U383"/>
  <c r="U91"/>
  <c r="U112"/>
  <c r="U87"/>
  <c r="U235"/>
  <c r="U500"/>
  <c r="U482"/>
  <c r="U183"/>
  <c r="U401"/>
  <c r="U161"/>
  <c r="U267"/>
  <c r="U508"/>
  <c r="U376"/>
  <c r="U253"/>
  <c r="U518"/>
  <c r="U275"/>
  <c r="U209"/>
  <c r="U427"/>
  <c r="U121"/>
  <c r="U78"/>
  <c r="U365"/>
  <c r="U291"/>
  <c r="U242"/>
  <c r="U442"/>
  <c r="U62"/>
  <c r="U111"/>
  <c r="U232"/>
  <c r="U509"/>
  <c r="U347"/>
  <c r="U407"/>
  <c r="U411"/>
  <c r="U498"/>
  <c r="U155"/>
  <c r="U545"/>
  <c r="U223"/>
  <c r="U215"/>
  <c r="U251"/>
  <c r="U385"/>
  <c r="U373"/>
  <c r="U505"/>
  <c r="U196"/>
  <c r="U362"/>
  <c r="U71"/>
  <c r="U208"/>
  <c r="U408"/>
  <c r="U225"/>
  <c r="U97"/>
  <c r="U290"/>
  <c r="U418"/>
  <c r="U191"/>
  <c r="U293"/>
  <c r="U64"/>
  <c r="U264"/>
  <c r="U186"/>
  <c r="U80"/>
  <c r="U147"/>
  <c r="U39"/>
  <c r="U98"/>
  <c r="U221"/>
  <c r="U520"/>
  <c r="U528"/>
  <c r="U461"/>
  <c r="U224"/>
  <c r="U151"/>
  <c r="U434"/>
  <c r="U455"/>
  <c r="U152"/>
  <c r="U130"/>
  <c r="U89"/>
  <c r="U145"/>
  <c r="U378"/>
  <c r="U40"/>
  <c r="U370"/>
  <c r="U546"/>
  <c r="U70"/>
  <c r="U211"/>
  <c r="U456"/>
  <c r="U77"/>
  <c r="U69"/>
  <c r="U54"/>
  <c r="U294"/>
  <c r="U328"/>
  <c r="U127"/>
  <c r="U423"/>
  <c r="U392"/>
  <c r="U83"/>
  <c r="U192"/>
  <c r="U417"/>
  <c r="U513"/>
  <c r="U458"/>
  <c r="U338"/>
  <c r="U120"/>
  <c r="U375"/>
  <c r="U549"/>
  <c r="U457"/>
  <c r="U345"/>
  <c r="U101"/>
  <c r="U249"/>
  <c r="U298"/>
  <c r="U244"/>
  <c r="U525"/>
  <c r="U424"/>
  <c r="U74"/>
  <c r="U88"/>
  <c r="U266"/>
  <c r="U61"/>
  <c r="U363"/>
  <c r="U529"/>
  <c r="U110"/>
  <c r="U286"/>
  <c r="U55"/>
  <c r="U269"/>
  <c r="U323"/>
  <c r="U219"/>
  <c r="U217"/>
  <c r="U247"/>
  <c r="U369"/>
  <c r="U301"/>
  <c r="U371"/>
  <c r="U233"/>
  <c r="U519"/>
  <c r="U262"/>
  <c r="U193"/>
  <c r="U443"/>
  <c r="U332"/>
  <c r="U436"/>
  <c r="U346"/>
  <c r="U360"/>
  <c r="U243"/>
  <c r="U471"/>
  <c r="U207"/>
  <c r="U159"/>
  <c r="U59"/>
  <c r="U506"/>
  <c r="U510"/>
  <c r="U128"/>
  <c r="U50"/>
  <c r="U481"/>
  <c r="U297"/>
  <c r="U431"/>
  <c r="U409"/>
  <c r="U245"/>
  <c r="U131"/>
  <c r="U437"/>
  <c r="U536"/>
  <c r="U335"/>
  <c r="U402"/>
  <c r="U47"/>
  <c r="U379"/>
  <c r="U105"/>
  <c r="U197"/>
  <c r="U58"/>
  <c r="U414"/>
  <c r="U386"/>
  <c r="U495"/>
  <c r="U299"/>
  <c r="U184"/>
  <c r="U333"/>
  <c r="U474"/>
  <c r="U220"/>
  <c r="U216"/>
  <c r="U524"/>
  <c r="U377"/>
  <c r="U142"/>
  <c r="U129"/>
  <c r="U413"/>
  <c r="U256"/>
  <c r="U252"/>
  <c r="U248"/>
  <c r="U66"/>
  <c r="U149"/>
  <c r="U109"/>
  <c r="U473"/>
  <c r="U100"/>
  <c r="U38"/>
  <c r="U544"/>
  <c r="U541"/>
  <c r="U175"/>
  <c r="U126"/>
  <c r="U382"/>
  <c r="U479"/>
  <c r="U146"/>
  <c r="U194"/>
  <c r="U65"/>
  <c r="U405"/>
  <c r="U45"/>
  <c r="U63"/>
  <c r="U497"/>
  <c r="U210"/>
  <c r="U272"/>
  <c r="U185"/>
  <c r="U96"/>
  <c r="U214"/>
  <c r="U533"/>
  <c r="U440"/>
  <c r="U483"/>
  <c r="U182"/>
  <c r="U400"/>
  <c r="U164"/>
  <c r="U432"/>
  <c r="U358"/>
  <c r="U539"/>
  <c r="U459"/>
  <c r="U439"/>
  <c r="U337"/>
  <c r="U67"/>
  <c r="U270"/>
  <c r="U75"/>
  <c r="U52"/>
  <c r="U274"/>
  <c r="U49"/>
  <c r="U231"/>
  <c r="U342"/>
  <c r="U285"/>
  <c r="U448"/>
  <c r="U394"/>
  <c r="U287"/>
  <c r="U403"/>
  <c r="U289"/>
  <c r="U234"/>
  <c r="U521"/>
  <c r="U99"/>
  <c r="U218"/>
  <c r="U250"/>
  <c r="U372"/>
  <c r="U368"/>
  <c r="U277"/>
  <c r="U514"/>
  <c r="U527"/>
  <c r="U535"/>
  <c r="U114"/>
  <c r="U81"/>
  <c r="U179"/>
  <c r="U359"/>
  <c r="U263"/>
  <c r="U160"/>
  <c r="U336"/>
  <c r="U85"/>
  <c r="U226"/>
  <c r="U422"/>
  <c r="U176"/>
  <c r="U501"/>
  <c r="U206"/>
  <c r="U367"/>
  <c r="U426"/>
  <c r="U229"/>
  <c r="U230"/>
  <c r="U531"/>
  <c r="U410"/>
  <c r="U41"/>
  <c r="U329"/>
  <c r="U389"/>
  <c r="U189"/>
  <c r="U177"/>
  <c r="U178"/>
  <c r="U213"/>
  <c r="U51"/>
  <c r="U445"/>
  <c r="U271"/>
  <c r="U228"/>
  <c r="U517"/>
  <c r="U542"/>
  <c r="U265"/>
  <c r="U425"/>
  <c r="U374"/>
  <c r="U53"/>
  <c r="U489"/>
  <c r="U344"/>
  <c r="U163"/>
  <c r="U421"/>
  <c r="U543"/>
  <c r="U296"/>
  <c r="U523"/>
  <c r="U341"/>
  <c r="U343"/>
  <c r="U485"/>
  <c r="U115"/>
  <c r="U349"/>
  <c r="U399"/>
  <c r="U361"/>
  <c r="U339"/>
  <c r="U150"/>
  <c r="U90"/>
  <c r="U415"/>
  <c r="U384"/>
  <c r="U113"/>
  <c r="U303"/>
  <c r="U86"/>
  <c r="U462"/>
  <c r="U398"/>
  <c r="U530"/>
  <c r="U406"/>
  <c r="U435"/>
  <c r="U488"/>
  <c r="U419"/>
  <c r="U522"/>
  <c r="U327"/>
  <c r="U484"/>
  <c r="U153"/>
  <c r="U165"/>
  <c r="U195"/>
  <c r="U340"/>
  <c r="U123"/>
  <c r="U227"/>
  <c r="U56"/>
  <c r="U429"/>
  <c r="U237"/>
  <c r="U504"/>
  <c r="U288"/>
  <c r="U477"/>
  <c r="U330"/>
  <c r="U174"/>
  <c r="U547"/>
  <c r="U95"/>
  <c r="U416"/>
  <c r="U511"/>
  <c r="U480"/>
  <c r="U119"/>
  <c r="U72"/>
  <c r="U154"/>
  <c r="U381"/>
  <c r="U143"/>
  <c r="U118"/>
  <c r="U512"/>
  <c r="U496"/>
  <c r="U57"/>
  <c r="U162"/>
  <c r="U241"/>
  <c r="U82"/>
  <c r="U240"/>
  <c r="U79"/>
  <c r="U453"/>
  <c r="U261"/>
  <c r="U133"/>
  <c r="Y316"/>
  <c r="Y450"/>
  <c r="Y463"/>
  <c r="Y55"/>
  <c r="Y42"/>
  <c r="Y290"/>
  <c r="Y436"/>
  <c r="Y362"/>
  <c r="Y472"/>
  <c r="Y130"/>
  <c r="Y294"/>
  <c r="Y80"/>
  <c r="Y291"/>
  <c r="Y387"/>
  <c r="Y338"/>
  <c r="Y437"/>
  <c r="Y442"/>
  <c r="Y225"/>
  <c r="Y232"/>
  <c r="Y264"/>
  <c r="Y120"/>
  <c r="Y475"/>
  <c r="Y347"/>
  <c r="Y147"/>
  <c r="Y506"/>
  <c r="Y87"/>
  <c r="Y125"/>
  <c r="Y223"/>
  <c r="Y500"/>
  <c r="Y110"/>
  <c r="Y61"/>
  <c r="Y122"/>
  <c r="Y498"/>
  <c r="Y88"/>
  <c r="Y482"/>
  <c r="Y115"/>
  <c r="Y63"/>
  <c r="Y86"/>
  <c r="Y127"/>
  <c r="Y228"/>
  <c r="Y501"/>
  <c r="Y224"/>
  <c r="Y275"/>
  <c r="Y517"/>
  <c r="Y536"/>
  <c r="Y510"/>
  <c r="Y527"/>
  <c r="Y512"/>
  <c r="Y535"/>
  <c r="Y470"/>
  <c r="Y518"/>
  <c r="Y149"/>
  <c r="Y133"/>
  <c r="Y432"/>
  <c r="Y341"/>
  <c r="Y178"/>
  <c r="Y381"/>
  <c r="Y337"/>
  <c r="Y422"/>
  <c r="Y154"/>
  <c r="Y179"/>
  <c r="Y336"/>
  <c r="Y406"/>
  <c r="Y374"/>
  <c r="Y411"/>
  <c r="Y383"/>
  <c r="Y244"/>
  <c r="Y421"/>
  <c r="Y239"/>
  <c r="Y235"/>
  <c r="Y233"/>
  <c r="Y403"/>
  <c r="Y40"/>
  <c r="Y285"/>
  <c r="Y261"/>
  <c r="Y488"/>
  <c r="Y394"/>
  <c r="Y256"/>
  <c r="Y303"/>
  <c r="Y448"/>
  <c r="Y194"/>
  <c r="Y429"/>
  <c r="Y372"/>
  <c r="Y299"/>
  <c r="Y386"/>
  <c r="Y143"/>
  <c r="Y226"/>
  <c r="Y441"/>
  <c r="Y85"/>
  <c r="Y117"/>
  <c r="Y400"/>
  <c r="Y340"/>
  <c r="Y399"/>
  <c r="Y410"/>
  <c r="Y93"/>
  <c r="Y445"/>
  <c r="Y544"/>
  <c r="Y270"/>
  <c r="Y56"/>
  <c r="Y67"/>
  <c r="Y72"/>
  <c r="Y271"/>
  <c r="Y480"/>
  <c r="Y213"/>
  <c r="Y485"/>
  <c r="Y495"/>
  <c r="Y49"/>
  <c r="Y114"/>
  <c r="Y542"/>
  <c r="Y343"/>
  <c r="Y459"/>
  <c r="Y530"/>
  <c r="Y440"/>
  <c r="Y477"/>
  <c r="Y514"/>
  <c r="Y529"/>
  <c r="Y531"/>
  <c r="Y523"/>
  <c r="Y524"/>
  <c r="Y176"/>
  <c r="Y78"/>
  <c r="Y126"/>
  <c r="Y424"/>
  <c r="Y262"/>
  <c r="Y377"/>
  <c r="Y189"/>
  <c r="Y376"/>
  <c r="Y277"/>
  <c r="Y267"/>
  <c r="Y407"/>
  <c r="Y401"/>
  <c r="Y175"/>
  <c r="Y415"/>
  <c r="Y301"/>
  <c r="Y389"/>
  <c r="Y414"/>
  <c r="Y253"/>
  <c r="Y251"/>
  <c r="Y249"/>
  <c r="Y247"/>
  <c r="Y221"/>
  <c r="Y219"/>
  <c r="Y215"/>
  <c r="Y101"/>
  <c r="Y99"/>
  <c r="Y95"/>
  <c r="Y39"/>
  <c r="Y45"/>
  <c r="Y489"/>
  <c r="Y453"/>
  <c r="Y109"/>
  <c r="Y462"/>
  <c r="Y66"/>
  <c r="Y41"/>
  <c r="Y240"/>
  <c r="Y52"/>
  <c r="Y349"/>
  <c r="Y533"/>
  <c r="Y296"/>
  <c r="Y75"/>
  <c r="Y419"/>
  <c r="Y234"/>
  <c r="Y79"/>
  <c r="Y295"/>
  <c r="Y413"/>
  <c r="Y123"/>
  <c r="Y504"/>
  <c r="Y368"/>
  <c r="Y405"/>
  <c r="Y162"/>
  <c r="Y160"/>
  <c r="Y57"/>
  <c r="Y229"/>
  <c r="Y479"/>
  <c r="Y82"/>
  <c r="Y274"/>
  <c r="Y484"/>
  <c r="Y541"/>
  <c r="Y344"/>
  <c r="Y272"/>
  <c r="Y119"/>
  <c r="Y182"/>
  <c r="Y496"/>
  <c r="Y164"/>
  <c r="Y53"/>
  <c r="Y159"/>
  <c r="Y62"/>
  <c r="Y165"/>
  <c r="Y112"/>
  <c r="Y118"/>
  <c r="Y183"/>
  <c r="Y90"/>
  <c r="Y342"/>
  <c r="Y508"/>
  <c r="Y547"/>
  <c r="Y439"/>
  <c r="Y455"/>
  <c r="Y444"/>
  <c r="Y528"/>
  <c r="Y522"/>
  <c r="Y83"/>
  <c r="Y155"/>
  <c r="Y128"/>
  <c r="Y131"/>
  <c r="Y151"/>
  <c r="Y363"/>
  <c r="Y335"/>
  <c r="Y328"/>
  <c r="Y196"/>
  <c r="Y266"/>
  <c r="Y408"/>
  <c r="Y427"/>
  <c r="Y197"/>
  <c r="Y70"/>
  <c r="Y431"/>
  <c r="Y192"/>
  <c r="Y242"/>
  <c r="Y191"/>
  <c r="Y245"/>
  <c r="Y230"/>
  <c r="Y382"/>
  <c r="Y367"/>
  <c r="Y416"/>
  <c r="Y150"/>
  <c r="Y105"/>
  <c r="Y392"/>
  <c r="Y370"/>
  <c r="Y74"/>
  <c r="Y378"/>
  <c r="Y64"/>
  <c r="Y513"/>
  <c r="Y418"/>
  <c r="Y434"/>
  <c r="Y515"/>
  <c r="Y332"/>
  <c r="Y187"/>
  <c r="Y543"/>
  <c r="Y58"/>
  <c r="Y373"/>
  <c r="Y298"/>
  <c r="Y365"/>
  <c r="Y546"/>
  <c r="Y458"/>
  <c r="Y211"/>
  <c r="Y50"/>
  <c r="Y59"/>
  <c r="Y549"/>
  <c r="Y111"/>
  <c r="Y47"/>
  <c r="Y54"/>
  <c r="Y77"/>
  <c r="Y69"/>
  <c r="Y345"/>
  <c r="Y71"/>
  <c r="Y144"/>
  <c r="Y509"/>
  <c r="Y346"/>
  <c r="Y461"/>
  <c r="Y505"/>
  <c r="Y511"/>
  <c r="Y520"/>
  <c r="Y525"/>
  <c r="Y519"/>
  <c r="Y379"/>
  <c r="Y91"/>
  <c r="Y231"/>
  <c r="Y186"/>
  <c r="Y330"/>
  <c r="Y269"/>
  <c r="Y426"/>
  <c r="Y333"/>
  <c r="Y423"/>
  <c r="Y152"/>
  <c r="Y184"/>
  <c r="Y375"/>
  <c r="Y237"/>
  <c r="Y181"/>
  <c r="Y329"/>
  <c r="Y293"/>
  <c r="Y286"/>
  <c r="Y402"/>
  <c r="Y384"/>
  <c r="Y398"/>
  <c r="Y246"/>
  <c r="Y252"/>
  <c r="Y250"/>
  <c r="Y248"/>
  <c r="Y214"/>
  <c r="Y220"/>
  <c r="Y218"/>
  <c r="Y216"/>
  <c r="Y94"/>
  <c r="Y100"/>
  <c r="Y98"/>
  <c r="Y96"/>
  <c r="Y44"/>
  <c r="Y38"/>
  <c r="X397"/>
  <c r="U397"/>
  <c r="X491"/>
  <c r="U491"/>
  <c r="X107"/>
  <c r="U107"/>
  <c r="X167"/>
  <c r="U167"/>
  <c r="X104"/>
  <c r="U104"/>
  <c r="X278"/>
  <c r="U278"/>
  <c r="X320"/>
  <c r="U320"/>
  <c r="X352"/>
  <c r="U352"/>
  <c r="X393"/>
  <c r="U393"/>
  <c r="X302"/>
  <c r="U302"/>
  <c r="X493"/>
  <c r="U493"/>
  <c r="X170"/>
  <c r="U170"/>
  <c r="X106"/>
  <c r="U106"/>
  <c r="X173"/>
  <c r="U173"/>
  <c r="X139"/>
  <c r="U139"/>
  <c r="X324"/>
  <c r="U324"/>
  <c r="X307"/>
  <c r="U307"/>
  <c r="X325"/>
  <c r="U325"/>
  <c r="X311"/>
  <c r="U311"/>
  <c r="X395"/>
  <c r="X305"/>
  <c r="U305"/>
  <c r="X321"/>
  <c r="U321"/>
  <c r="X259"/>
  <c r="U259"/>
  <c r="X171"/>
  <c r="X465"/>
  <c r="U465"/>
  <c r="X331"/>
  <c r="X369"/>
  <c r="X273"/>
  <c r="X474"/>
  <c r="X129"/>
  <c r="X539"/>
  <c r="X73"/>
  <c r="X360"/>
  <c r="X177"/>
  <c r="X243"/>
  <c r="X146"/>
  <c r="X208"/>
  <c r="X206"/>
  <c r="X471"/>
  <c r="X361"/>
  <c r="X497"/>
  <c r="X456"/>
  <c r="X209"/>
  <c r="X207"/>
  <c r="X227"/>
  <c r="U503"/>
  <c r="X503"/>
  <c r="X443"/>
  <c r="X521"/>
  <c r="X81"/>
  <c r="X145"/>
  <c r="X425"/>
  <c r="X142"/>
  <c r="X163"/>
  <c r="X195"/>
  <c r="X359"/>
  <c r="X435"/>
  <c r="X409"/>
  <c r="X327"/>
  <c r="X297"/>
  <c r="X288"/>
  <c r="X287"/>
  <c r="X217"/>
  <c r="X89"/>
  <c r="X473"/>
  <c r="X358"/>
  <c r="X385"/>
  <c r="X97"/>
  <c r="X490"/>
  <c r="U490"/>
  <c r="X257"/>
  <c r="U257"/>
  <c r="X467"/>
  <c r="U467"/>
  <c r="X102"/>
  <c r="U102"/>
  <c r="X280"/>
  <c r="U280"/>
  <c r="X309"/>
  <c r="U309"/>
  <c r="X350"/>
  <c r="U350"/>
  <c r="X391"/>
  <c r="U391"/>
  <c r="X198"/>
  <c r="U198"/>
  <c r="X138"/>
  <c r="U138"/>
  <c r="X103"/>
  <c r="U103"/>
  <c r="X279"/>
  <c r="U279"/>
  <c r="X319"/>
  <c r="U319"/>
  <c r="X317"/>
  <c r="U317"/>
  <c r="X396"/>
  <c r="U396"/>
  <c r="X357"/>
  <c r="U357"/>
  <c r="X323"/>
  <c r="U281"/>
  <c r="X281"/>
  <c r="U446"/>
  <c r="X446"/>
  <c r="U538"/>
  <c r="X538"/>
  <c r="X417"/>
  <c r="X339"/>
  <c r="X265"/>
  <c r="X121"/>
  <c r="X457"/>
  <c r="X65"/>
  <c r="X210"/>
  <c r="X545"/>
  <c r="X161"/>
  <c r="X241"/>
  <c r="X51"/>
  <c r="X481"/>
  <c r="X483"/>
  <c r="X499"/>
  <c r="X113"/>
  <c r="X537"/>
  <c r="X48"/>
  <c r="X507"/>
  <c r="X185"/>
  <c r="U157"/>
  <c r="X157"/>
  <c r="U433"/>
  <c r="X433"/>
  <c r="X153"/>
  <c r="X193"/>
  <c r="X263"/>
  <c r="X174"/>
  <c r="X289"/>
  <c r="X371"/>
  <c r="U526"/>
  <c r="X526"/>
  <c r="U454"/>
  <c r="X454"/>
  <c r="U73"/>
  <c r="U273"/>
  <c r="U331"/>
  <c r="U93"/>
  <c r="U463"/>
  <c r="U450"/>
  <c r="U316"/>
  <c r="U171"/>
  <c r="U117"/>
  <c r="U395"/>
  <c r="U441"/>
  <c r="AM93" i="1"/>
  <c r="AN93" s="1"/>
  <c r="AM62"/>
  <c r="AN62" s="1"/>
  <c r="AL67"/>
  <c r="AM68"/>
  <c r="AM69"/>
  <c r="AL74"/>
  <c r="AL13"/>
  <c r="AM66"/>
  <c r="AL104"/>
  <c r="AL65"/>
  <c r="AL73"/>
  <c r="AL99"/>
  <c r="AL70"/>
  <c r="AM71"/>
  <c r="AL69"/>
  <c r="AM74"/>
  <c r="AL68"/>
  <c r="AL96"/>
  <c r="AL66"/>
  <c r="AM67"/>
  <c r="AM70"/>
  <c r="AL71"/>
  <c r="AM73"/>
  <c r="AL52"/>
  <c r="AL63"/>
  <c r="AL77"/>
  <c r="AL120"/>
  <c r="AL94"/>
  <c r="AM55"/>
  <c r="AL55"/>
  <c r="AM19"/>
  <c r="AL19"/>
  <c r="AM61"/>
  <c r="AL61"/>
  <c r="AM36"/>
  <c r="AL36"/>
  <c r="AM64"/>
  <c r="AL64"/>
  <c r="AM26"/>
  <c r="AL26"/>
  <c r="AM100"/>
  <c r="AL100"/>
  <c r="AM105"/>
  <c r="AL105"/>
  <c r="AL60"/>
  <c r="AM23"/>
  <c r="AL23"/>
  <c r="AM108"/>
  <c r="AL108"/>
  <c r="AM21"/>
  <c r="AL21"/>
  <c r="AM14"/>
  <c r="AL14"/>
  <c r="AM118"/>
  <c r="AL118"/>
  <c r="AM95"/>
  <c r="AL95"/>
  <c r="AM78"/>
  <c r="AL78"/>
  <c r="AM37"/>
  <c r="AL37"/>
  <c r="AM76"/>
  <c r="AL76"/>
  <c r="AM75"/>
  <c r="AL75"/>
  <c r="AM32"/>
  <c r="AL32"/>
  <c r="AM106"/>
  <c r="AL106"/>
  <c r="AL35"/>
  <c r="AL56"/>
  <c r="AL31"/>
  <c r="AL80"/>
  <c r="AL25"/>
  <c r="AM104"/>
  <c r="AM13"/>
  <c r="AM60"/>
  <c r="AM96"/>
  <c r="AM77"/>
  <c r="AM99"/>
  <c r="AM31"/>
  <c r="AM63"/>
  <c r="AM56"/>
  <c r="AM25"/>
  <c r="AM94"/>
  <c r="AM65"/>
  <c r="AM52"/>
  <c r="AK29"/>
  <c r="AK30"/>
  <c r="AK9"/>
  <c r="AK83"/>
  <c r="AK79"/>
  <c r="AK54"/>
  <c r="AK20"/>
  <c r="AM35"/>
  <c r="AK15"/>
  <c r="AK82"/>
  <c r="AK53"/>
  <c r="AK57"/>
  <c r="AK33"/>
  <c r="AK97"/>
  <c r="AK12"/>
  <c r="AK81"/>
  <c r="AK16"/>
  <c r="AK10"/>
  <c r="AK101"/>
  <c r="AM120"/>
  <c r="AM80"/>
  <c r="AK34"/>
  <c r="AK38"/>
  <c r="AN65" l="1"/>
  <c r="AN63"/>
  <c r="AN96"/>
  <c r="AN32"/>
  <c r="AN76"/>
  <c r="AN78"/>
  <c r="AN118"/>
  <c r="AN21"/>
  <c r="AN23"/>
  <c r="AN71"/>
  <c r="AN120"/>
  <c r="AN35"/>
  <c r="AN52"/>
  <c r="AN56"/>
  <c r="AN77"/>
  <c r="AN104"/>
  <c r="AN105"/>
  <c r="AN26"/>
  <c r="AN36"/>
  <c r="AN19"/>
  <c r="AN73"/>
  <c r="AN80"/>
  <c r="AN25"/>
  <c r="AN99"/>
  <c r="AN13"/>
  <c r="AN106"/>
  <c r="AN75"/>
  <c r="AN37"/>
  <c r="AN95"/>
  <c r="AN14"/>
  <c r="AN108"/>
  <c r="AN67"/>
  <c r="AN74"/>
  <c r="AN66"/>
  <c r="AN68"/>
  <c r="AN94"/>
  <c r="AN31"/>
  <c r="AN60"/>
  <c r="AN100"/>
  <c r="AN64"/>
  <c r="AN61"/>
  <c r="AN55"/>
  <c r="AN70"/>
  <c r="AN69"/>
  <c r="AM81"/>
  <c r="AL81"/>
  <c r="AM57"/>
  <c r="AL57"/>
  <c r="AM83"/>
  <c r="AL83"/>
  <c r="AM16"/>
  <c r="AL16"/>
  <c r="AM33"/>
  <c r="AL33"/>
  <c r="AM15"/>
  <c r="AL15"/>
  <c r="AM79"/>
  <c r="AL79"/>
  <c r="AM29"/>
  <c r="AL29"/>
  <c r="AM34"/>
  <c r="AL34"/>
  <c r="AM10"/>
  <c r="AL10"/>
  <c r="AM97"/>
  <c r="AL97"/>
  <c r="AM82"/>
  <c r="AL82"/>
  <c r="AM54"/>
  <c r="AL54"/>
  <c r="AM30"/>
  <c r="AL30"/>
  <c r="AM38"/>
  <c r="AL38"/>
  <c r="AM101"/>
  <c r="AL101"/>
  <c r="AM12"/>
  <c r="AL12"/>
  <c r="AM53"/>
  <c r="AL53"/>
  <c r="AM20"/>
  <c r="AL20"/>
  <c r="AM9"/>
  <c r="AL9"/>
  <c r="AN20" l="1"/>
  <c r="AN12"/>
  <c r="AN38"/>
  <c r="AN54"/>
  <c r="AN97"/>
  <c r="AN34"/>
  <c r="AN79"/>
  <c r="AN33"/>
  <c r="AN83"/>
  <c r="AN81"/>
  <c r="AN9"/>
  <c r="AN53"/>
  <c r="AN101"/>
  <c r="AN30"/>
  <c r="AN82"/>
  <c r="AN10"/>
  <c r="AN29"/>
  <c r="AN15"/>
  <c r="AN16"/>
  <c r="AN57"/>
</calcChain>
</file>

<file path=xl/comments1.xml><?xml version="1.0" encoding="utf-8"?>
<comments xmlns="http://schemas.openxmlformats.org/spreadsheetml/2006/main">
  <authors>
    <author>Julian Béziat</author>
  </authors>
  <commentList>
    <comment ref="P2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De base 10 ou 20 suivant la compagnie de soustraitance
Maxi 40 avec ajouts</t>
        </r>
      </text>
    </comment>
    <comment ref="P3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De base 10 ou 20 suivant la compagnie de soustraitance
Maxi 40 avec ajouts</t>
        </r>
      </text>
    </comment>
    <comment ref="J5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Prix avion nu + Prix moteurs + prix siege*passagers</t>
        </r>
      </text>
    </comment>
    <comment ref="V5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Passager*Prix billet eco*2 (1 aller 1 retour)
</t>
        </r>
      </text>
    </comment>
    <comment ref="Y5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(Distance/Vitesse)+2 (1h au sol aller 1 heure au sol retour)</t>
        </r>
      </text>
    </comment>
    <comment ref="AA5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Revenu billet al/re / (distance*temps de vol)
</t>
        </r>
      </text>
    </comment>
    <comment ref="AB5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Revenu billet al/re / (temps de vol)
</t>
        </r>
      </text>
    </comment>
    <comment ref="AF5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Perte maintenance 1%* %maint/mois + coût maintenance</t>
        </r>
      </text>
    </comment>
    <comment ref="AH5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Vitesse*24h*31jours</t>
        </r>
      </text>
    </comment>
    <comment ref="AI5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(conso/100km)*passagers*prix ess*km/mois
</t>
        </r>
      </text>
    </comment>
    <comment ref="AJ5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Revenu €/h hors essence*31 jours</t>
        </r>
      </text>
    </comment>
    <comment ref="AK5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Cout total maintenance + € essence 1mois</t>
        </r>
      </text>
    </comment>
    <comment ref="AM5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Revenu sur 1 mois sans maintenance et essence - total charges/mois</t>
        </r>
      </text>
    </comment>
    <comment ref="AN5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Prix total avion / revenu sur 1mois</t>
        </r>
      </text>
    </comment>
    <comment ref="F9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90%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90%</t>
        </r>
      </text>
    </comment>
    <comment ref="F19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90%</t>
        </r>
      </text>
    </comment>
    <comment ref="F21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91%</t>
        </r>
      </text>
    </comment>
    <comment ref="F25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91%</t>
        </r>
      </text>
    </comment>
    <comment ref="F34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70%</t>
        </r>
      </text>
    </comment>
    <comment ref="F35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90%</t>
        </r>
      </text>
    </comment>
    <comment ref="F52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90%</t>
        </r>
      </text>
    </comment>
    <comment ref="F60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81%</t>
        </r>
      </text>
    </comment>
    <comment ref="F61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81%</t>
        </r>
      </text>
    </comment>
    <comment ref="F64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90%</t>
        </r>
      </text>
    </comment>
    <comment ref="F66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90%</t>
        </r>
      </text>
    </comment>
    <comment ref="F69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90%</t>
        </r>
      </text>
    </comment>
    <comment ref="F70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90%</t>
        </r>
      </text>
    </comment>
    <comment ref="F107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Estimatif</t>
        </r>
      </text>
    </comment>
  </commentList>
</comments>
</file>

<file path=xl/comments2.xml><?xml version="1.0" encoding="utf-8"?>
<comments xmlns="http://schemas.openxmlformats.org/spreadsheetml/2006/main">
  <authors>
    <author>Julian Béziat</author>
  </authors>
  <commentList>
    <comment ref="O9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Prix avion nu + Prix moteurs + prix siege*passagers</t>
        </r>
      </text>
    </comment>
    <comment ref="W37" authorId="0">
      <text>
        <r>
          <rPr>
            <b/>
            <sz val="9"/>
            <color indexed="81"/>
            <rFont val="Tahoma"/>
            <family val="2"/>
          </rPr>
          <t>Julian Béziat:</t>
        </r>
        <r>
          <rPr>
            <sz val="9"/>
            <color indexed="81"/>
            <rFont val="Tahoma"/>
            <family val="2"/>
          </rPr>
          <t xml:space="preserve">
Si non vide permet de cacher un contrat</t>
        </r>
      </text>
    </comment>
  </commentList>
</comments>
</file>

<file path=xl/sharedStrings.xml><?xml version="1.0" encoding="utf-8"?>
<sst xmlns="http://schemas.openxmlformats.org/spreadsheetml/2006/main" count="5347" uniqueCount="804">
  <si>
    <t>Marque</t>
  </si>
  <si>
    <t>Modèle</t>
  </si>
  <si>
    <t>A318</t>
  </si>
  <si>
    <t>A319</t>
  </si>
  <si>
    <t>A319LR</t>
  </si>
  <si>
    <t>A320</t>
  </si>
  <si>
    <t>A320neo</t>
  </si>
  <si>
    <t>A321</t>
  </si>
  <si>
    <t>A321neo</t>
  </si>
  <si>
    <t>ATR</t>
  </si>
  <si>
    <t>42-500</t>
  </si>
  <si>
    <t>42-600</t>
  </si>
  <si>
    <t>72-500</t>
  </si>
  <si>
    <t>72-600</t>
  </si>
  <si>
    <t>BAE</t>
  </si>
  <si>
    <t>JETSTREAM 41</t>
  </si>
  <si>
    <t>ATP</t>
  </si>
  <si>
    <t>146-200</t>
  </si>
  <si>
    <t>146-300</t>
  </si>
  <si>
    <t>BEECHCRAFT</t>
  </si>
  <si>
    <t>B1900C</t>
  </si>
  <si>
    <t>737-600</t>
  </si>
  <si>
    <t>737-700ER</t>
  </si>
  <si>
    <t>737-700</t>
  </si>
  <si>
    <t>737-800</t>
  </si>
  <si>
    <t>737-900ER</t>
  </si>
  <si>
    <t>737-MAX8</t>
  </si>
  <si>
    <t>BOMBARDIER</t>
  </si>
  <si>
    <t>DHC-6</t>
  </si>
  <si>
    <t>CRJ700</t>
  </si>
  <si>
    <t>CRJ200LR</t>
  </si>
  <si>
    <t>CRJ900</t>
  </si>
  <si>
    <t>CRJ1000</t>
  </si>
  <si>
    <t>CS100</t>
  </si>
  <si>
    <t>CS300</t>
  </si>
  <si>
    <t>EMBRAER</t>
  </si>
  <si>
    <t>ERJ-175</t>
  </si>
  <si>
    <t>ERJ-170</t>
  </si>
  <si>
    <t>ERJ-190</t>
  </si>
  <si>
    <t>ERJ-195</t>
  </si>
  <si>
    <t xml:space="preserve">FOKKER </t>
  </si>
  <si>
    <t>F28</t>
  </si>
  <si>
    <t>F70</t>
  </si>
  <si>
    <t>F100</t>
  </si>
  <si>
    <t>ILYUSHIN</t>
  </si>
  <si>
    <t>IL-96-300</t>
  </si>
  <si>
    <t>SUKHOI</t>
  </si>
  <si>
    <t>SSJ-100</t>
  </si>
  <si>
    <t>TU-204</t>
  </si>
  <si>
    <t>N°</t>
  </si>
  <si>
    <t>A340-300</t>
  </si>
  <si>
    <t>A330-200</t>
  </si>
  <si>
    <t>A340-600</t>
  </si>
  <si>
    <t>A330-300</t>
  </si>
  <si>
    <t>A340-500</t>
  </si>
  <si>
    <t>A350-900</t>
  </si>
  <si>
    <t>A380-800</t>
  </si>
  <si>
    <t>757-200</t>
  </si>
  <si>
    <t>757-300</t>
  </si>
  <si>
    <t>767-300</t>
  </si>
  <si>
    <t>767-400ER</t>
  </si>
  <si>
    <t>Prix billet eco</t>
  </si>
  <si>
    <t>Type</t>
  </si>
  <si>
    <t>CC</t>
  </si>
  <si>
    <t>CC/MC</t>
  </si>
  <si>
    <t>Q300</t>
  </si>
  <si>
    <t>Q400</t>
  </si>
  <si>
    <t>TUPOLEV</t>
  </si>
  <si>
    <t>Prix essence</t>
  </si>
  <si>
    <t>Revenu €/km*h hors essence</t>
  </si>
  <si>
    <t xml:space="preserve">€ essence 1mois </t>
  </si>
  <si>
    <t>km/mois</t>
  </si>
  <si>
    <t>Revenu sur 1 mois sans maintenance et essence</t>
  </si>
  <si>
    <t>Revenu sur 1mois total</t>
  </si>
  <si>
    <t>Total charges / mois</t>
  </si>
  <si>
    <t>Revenu €/h hors essence</t>
  </si>
  <si>
    <t>Cout total maintenance/mois</t>
  </si>
  <si>
    <t>Calculs</t>
  </si>
  <si>
    <t>Données Jeu</t>
  </si>
  <si>
    <t>Légende:</t>
  </si>
  <si>
    <t>Prix billet eco de référence:</t>
  </si>
  <si>
    <t>% de maintenance /mois</t>
  </si>
  <si>
    <t>Prix de référence essence</t>
  </si>
  <si>
    <t>Prix total avion</t>
  </si>
  <si>
    <t>Prix avion nu</t>
  </si>
  <si>
    <t>Prix moteurs</t>
  </si>
  <si>
    <t>Rayon (km)</t>
  </si>
  <si>
    <t>Piste (km)</t>
  </si>
  <si>
    <t>Vitesse (km/h)</t>
  </si>
  <si>
    <t>Cout maintenance</t>
  </si>
  <si>
    <t>Temps maintenance (h)</t>
  </si>
  <si>
    <t>Revenu billet / vol aller-retour</t>
  </si>
  <si>
    <t>Passagers</t>
  </si>
  <si>
    <t>Conso (L/(100km*1pass))</t>
  </si>
  <si>
    <t>Prix siege eco</t>
  </si>
  <si>
    <t>Données de référence</t>
  </si>
  <si>
    <t>Calculs charges</t>
  </si>
  <si>
    <t>777-200</t>
  </si>
  <si>
    <t>777-200ER</t>
  </si>
  <si>
    <t>747-400</t>
  </si>
  <si>
    <t>BOEING</t>
  </si>
  <si>
    <t>777-300</t>
  </si>
  <si>
    <t>777-200LR</t>
  </si>
  <si>
    <t>777-300ER</t>
  </si>
  <si>
    <t>747-8l</t>
  </si>
  <si>
    <t>Distance (km)</t>
  </si>
  <si>
    <t>% de charge / bénéfice</t>
  </si>
  <si>
    <t>Temps avant recouvrement (mois)</t>
  </si>
  <si>
    <t>Vols/jour</t>
  </si>
  <si>
    <t>MC</t>
  </si>
  <si>
    <t>MC/LC</t>
  </si>
  <si>
    <t>LC</t>
  </si>
  <si>
    <t>737-800BCF</t>
  </si>
  <si>
    <t>Vente au 13/08/2017</t>
  </si>
  <si>
    <t>Volume</t>
  </si>
  <si>
    <t>767-300F</t>
  </si>
  <si>
    <t>767-300BCF</t>
  </si>
  <si>
    <t>AIRBUS</t>
  </si>
  <si>
    <t>A330-200F</t>
  </si>
  <si>
    <t>777F</t>
  </si>
  <si>
    <t>747-400BCF</t>
  </si>
  <si>
    <t>747-8F</t>
  </si>
  <si>
    <t>Destination 1 
Contrat n°1</t>
  </si>
  <si>
    <t>Destination 1 
Contrat n°3</t>
  </si>
  <si>
    <t>Destination 1 
Contrat n°2</t>
  </si>
  <si>
    <t>Volume contrat</t>
  </si>
  <si>
    <t>Répartition</t>
  </si>
  <si>
    <t>Volume avion (donnée jeu):</t>
  </si>
  <si>
    <t>CHECK</t>
  </si>
  <si>
    <r>
      <rPr>
        <sz val="11"/>
        <color theme="1"/>
        <rFont val="Calibri"/>
        <family val="2"/>
      </rPr>
      <t>←</t>
    </r>
    <r>
      <rPr>
        <sz val="11"/>
        <color theme="1"/>
        <rFont val="Calibri"/>
        <family val="2"/>
        <scheme val="minor"/>
      </rPr>
      <t xml:space="preserve"> Volume total OK?</t>
    </r>
  </si>
  <si>
    <r>
      <rPr>
        <sz val="11"/>
        <color theme="1"/>
        <rFont val="Calibri"/>
        <family val="2"/>
      </rPr>
      <t>←</t>
    </r>
    <r>
      <rPr>
        <sz val="11"/>
        <color theme="1"/>
        <rFont val="Calibri"/>
        <family val="2"/>
        <scheme val="minor"/>
      </rPr>
      <t xml:space="preserve"> Répartition OK?</t>
    </r>
  </si>
  <si>
    <r>
      <rPr>
        <sz val="11"/>
        <color theme="1"/>
        <rFont val="Calibri"/>
        <family val="2"/>
      </rPr>
      <t>←</t>
    </r>
    <r>
      <rPr>
        <sz val="11"/>
        <color theme="1"/>
        <rFont val="Calibri"/>
        <family val="2"/>
        <scheme val="minor"/>
      </rPr>
      <t xml:space="preserve"> Volume maxi</t>
    </r>
  </si>
  <si>
    <t>Plannification cargo simulation</t>
  </si>
  <si>
    <t>Temps de vol A/R (h):</t>
  </si>
  <si>
    <t>Date de fin contrat</t>
  </si>
  <si>
    <t>Destination</t>
  </si>
  <si>
    <t>Volume (m3)</t>
  </si>
  <si>
    <t>Rémunération (€)</t>
  </si>
  <si>
    <t>Rentabilité (€/m3)</t>
  </si>
  <si>
    <t>Calcul rentabilité</t>
  </si>
  <si>
    <t>Attention, il n'est pas possible de plannifier un vol au jour même.</t>
  </si>
  <si>
    <t>Tps maintenance (h/mecano)</t>
  </si>
  <si>
    <t>Nbr de mécano</t>
  </si>
  <si>
    <t>Nbr mécano</t>
  </si>
  <si>
    <t>Rotation par jour</t>
  </si>
  <si>
    <t>Nombre de rotation:</t>
  </si>
  <si>
    <t>Nbr rotation nécéssaire</t>
  </si>
  <si>
    <t>Nbr de rotation par jour possible</t>
  </si>
  <si>
    <t>Perte de rotation maintenance/mois</t>
  </si>
  <si>
    <t>Fond total</t>
  </si>
  <si>
    <t>Payments avion 1</t>
  </si>
  <si>
    <t>Emprunt 1</t>
  </si>
  <si>
    <t>Emprunt 2</t>
  </si>
  <si>
    <t>Emprunt 3</t>
  </si>
  <si>
    <t>Remboursement emprunt 1</t>
  </si>
  <si>
    <t>Remboursement emprunt 2</t>
  </si>
  <si>
    <t>Remboursement emprunt 3</t>
  </si>
  <si>
    <t>Payments avion 2</t>
  </si>
  <si>
    <t>Payments avion 3</t>
  </si>
  <si>
    <t>Payments avion 4</t>
  </si>
  <si>
    <t>Payments avion 5</t>
  </si>
  <si>
    <t>Payments avion 6</t>
  </si>
  <si>
    <t>Salaire</t>
  </si>
  <si>
    <t>Maintenance</t>
  </si>
  <si>
    <t>Caution</t>
  </si>
  <si>
    <t>Récupération de caution</t>
  </si>
  <si>
    <t>Duty free</t>
  </si>
  <si>
    <t>Kerosène</t>
  </si>
  <si>
    <t>Personnel</t>
  </si>
  <si>
    <t>Impots</t>
  </si>
  <si>
    <t>Charges leasing 1</t>
  </si>
  <si>
    <t>Charges leasing 2</t>
  </si>
  <si>
    <t>Charges leasing 3</t>
  </si>
  <si>
    <t>Charges leasing 4</t>
  </si>
  <si>
    <t>Charges leasing 5</t>
  </si>
  <si>
    <t>Total Charges</t>
  </si>
  <si>
    <t>Résultat passager</t>
  </si>
  <si>
    <t>Résultat cargo</t>
  </si>
  <si>
    <t>Total Produits</t>
  </si>
  <si>
    <t>Total</t>
  </si>
  <si>
    <t>Mardi</t>
  </si>
  <si>
    <t>Mercredi</t>
  </si>
  <si>
    <t>Jeudi</t>
  </si>
  <si>
    <t>Vendredi</t>
  </si>
  <si>
    <t>Samedi</t>
  </si>
  <si>
    <t>Dimanche</t>
  </si>
  <si>
    <t>Lundi</t>
  </si>
  <si>
    <t>Charges leasing 6</t>
  </si>
  <si>
    <t>Total leasing</t>
  </si>
  <si>
    <t>Total Caution</t>
  </si>
  <si>
    <t>Date du jour:</t>
  </si>
  <si>
    <t>2+2</t>
  </si>
  <si>
    <t>4+4</t>
  </si>
  <si>
    <t>Equipage 
Vols &lt;6h</t>
  </si>
  <si>
    <t>Equipage 
Vols &gt;6h</t>
  </si>
  <si>
    <t>Equipage
Vols &gt;8h</t>
  </si>
  <si>
    <t>4+6</t>
  </si>
  <si>
    <t>2+3</t>
  </si>
  <si>
    <t>4+8</t>
  </si>
  <si>
    <t>2+4</t>
  </si>
  <si>
    <t>2+7</t>
  </si>
  <si>
    <t>4+14</t>
  </si>
  <si>
    <t>2+6</t>
  </si>
  <si>
    <t>4+12</t>
  </si>
  <si>
    <t>2+13</t>
  </si>
  <si>
    <t>4+26</t>
  </si>
  <si>
    <t>4+18</t>
  </si>
  <si>
    <t>4+16</t>
  </si>
  <si>
    <t>2+8</t>
  </si>
  <si>
    <t>2+5</t>
  </si>
  <si>
    <t>4+10</t>
  </si>
  <si>
    <t>2+9</t>
  </si>
  <si>
    <t>4+20</t>
  </si>
  <si>
    <t>2+10</t>
  </si>
  <si>
    <t>2+1</t>
  </si>
  <si>
    <t>4+2</t>
  </si>
  <si>
    <r>
      <rPr>
        <sz val="11"/>
        <color theme="1"/>
        <rFont val="Calibri"/>
        <family val="2"/>
      </rPr>
      <t>(Equipage équilibré) (1PNC/50pax)
↓</t>
    </r>
    <r>
      <rPr>
        <sz val="11"/>
        <color theme="1"/>
        <rFont val="Calibri"/>
        <family val="2"/>
        <scheme val="minor"/>
      </rPr>
      <t xml:space="preserve"> Données équipage non fiable </t>
    </r>
    <r>
      <rPr>
        <sz val="11"/>
        <color theme="1"/>
        <rFont val="Calibri"/>
        <family val="2"/>
      </rPr>
      <t>↓</t>
    </r>
  </si>
  <si>
    <t>767-200</t>
  </si>
  <si>
    <t>EMB-120</t>
  </si>
  <si>
    <t>Nombre de rotation</t>
  </si>
  <si>
    <t>Destinations</t>
  </si>
  <si>
    <t>Temps de rotation (h)</t>
  </si>
  <si>
    <t>Volume avion (m3)</t>
  </si>
  <si>
    <t>Rentabilité (€/h)</t>
  </si>
  <si>
    <t>Volume avion</t>
  </si>
  <si>
    <t>72-200F</t>
  </si>
  <si>
    <t>42-300F</t>
  </si>
  <si>
    <t>TU-204F</t>
  </si>
  <si>
    <t>Vente au 24/12/2017</t>
  </si>
  <si>
    <t>A350-1000</t>
  </si>
  <si>
    <t>737-MAX9</t>
  </si>
  <si>
    <t>787-10</t>
  </si>
  <si>
    <t xml:space="preserve">LOCKHEED </t>
  </si>
  <si>
    <t>DOUGLAS</t>
  </si>
  <si>
    <t>DC-6B</t>
  </si>
  <si>
    <t>DC-7C</t>
  </si>
  <si>
    <t>SAAB</t>
  </si>
  <si>
    <t>SAAB-340</t>
  </si>
  <si>
    <t>SAAB-2000</t>
  </si>
  <si>
    <t>727-100</t>
  </si>
  <si>
    <t>Aerospatiale</t>
  </si>
  <si>
    <t>CONCORDE</t>
  </si>
  <si>
    <t>Constellation</t>
  </si>
  <si>
    <t>DC8-30</t>
  </si>
  <si>
    <t>DC8-40</t>
  </si>
  <si>
    <t>707-300</t>
  </si>
  <si>
    <t>DC8-50</t>
  </si>
  <si>
    <t>DC8-63</t>
  </si>
  <si>
    <t>727-200</t>
  </si>
  <si>
    <t>737-200</t>
  </si>
  <si>
    <t>737-300</t>
  </si>
  <si>
    <t>717-200</t>
  </si>
  <si>
    <t>737-500</t>
  </si>
  <si>
    <t>737-400</t>
  </si>
  <si>
    <t>IL-86</t>
  </si>
  <si>
    <t>MD90</t>
  </si>
  <si>
    <t>MCDONNELL</t>
  </si>
  <si>
    <t>MD80</t>
  </si>
  <si>
    <t>TU-154</t>
  </si>
  <si>
    <t>A300-600</t>
  </si>
  <si>
    <t>A310</t>
  </si>
  <si>
    <t>L-1011</t>
  </si>
  <si>
    <t>747SP</t>
  </si>
  <si>
    <t>747-100</t>
  </si>
  <si>
    <t>MD11</t>
  </si>
  <si>
    <t>747-200</t>
  </si>
  <si>
    <t>747-300</t>
  </si>
  <si>
    <t>Temps au sol (h)</t>
  </si>
  <si>
    <t>Distance vol A/R de référence (km):</t>
  </si>
  <si>
    <t>A340-200</t>
  </si>
  <si>
    <t xml:space="preserve">HAWKER SIDDELEY </t>
  </si>
  <si>
    <t>HS-748</t>
  </si>
  <si>
    <r>
      <t>Prix du m</t>
    </r>
    <r>
      <rPr>
        <vertAlign val="superscript"/>
        <sz val="11"/>
        <color theme="1"/>
        <rFont val="Calibri"/>
        <family val="2"/>
        <scheme val="minor"/>
      </rPr>
      <t xml:space="preserve">3 </t>
    </r>
    <r>
      <rPr>
        <sz val="11"/>
        <color theme="1"/>
        <rFont val="Calibri"/>
        <family val="2"/>
        <scheme val="minor"/>
      </rPr>
      <t>(€)</t>
    </r>
  </si>
  <si>
    <t>Distance</t>
  </si>
  <si>
    <t>Date</t>
  </si>
  <si>
    <t>Remuneration de base</t>
  </si>
  <si>
    <t>Quantité</t>
  </si>
  <si>
    <t>Negociation</t>
  </si>
  <si>
    <t>Remuneration négocié</t>
  </si>
  <si>
    <t>Itération</t>
  </si>
  <si>
    <t>Destination itéré</t>
  </si>
  <si>
    <t>340BF</t>
  </si>
  <si>
    <t>727-200F</t>
  </si>
  <si>
    <t>DC8-73F</t>
  </si>
  <si>
    <t>A300-600F</t>
  </si>
  <si>
    <t>A310F</t>
  </si>
  <si>
    <t>747-200F</t>
  </si>
  <si>
    <t>MD-11F</t>
  </si>
  <si>
    <t>OK?</t>
  </si>
  <si>
    <t>Augmentation conso/hdv</t>
  </si>
  <si>
    <t>A330-900NEO</t>
  </si>
  <si>
    <t>ERJ-190-E2</t>
  </si>
  <si>
    <t>Ligne nom aeroport</t>
  </si>
  <si>
    <t>Ligne date</t>
  </si>
  <si>
    <t>Ligne remuneration</t>
  </si>
  <si>
    <t>Ligne quantité</t>
  </si>
  <si>
    <t>Ligne distance</t>
  </si>
  <si>
    <t>Ligne négociation</t>
  </si>
  <si>
    <t>757-200F</t>
  </si>
  <si>
    <t>146-200F</t>
  </si>
  <si>
    <t>767-200F</t>
  </si>
  <si>
    <t>A350-900ULR</t>
  </si>
  <si>
    <t>A321LR</t>
  </si>
  <si>
    <t>A319NEO</t>
  </si>
  <si>
    <t>A330-800NEO</t>
  </si>
  <si>
    <t>B1900D</t>
  </si>
  <si>
    <t>737-MAX200</t>
  </si>
  <si>
    <t>DORNIER</t>
  </si>
  <si>
    <t>328JET</t>
  </si>
  <si>
    <t>DC10</t>
  </si>
  <si>
    <t>F50</t>
  </si>
  <si>
    <t>SUD-AVIATION</t>
  </si>
  <si>
    <t>CARAVELLE</t>
  </si>
  <si>
    <t>ERJ-195-E2</t>
  </si>
  <si>
    <t xml:space="preserve">ANTONOV </t>
  </si>
  <si>
    <t>AN-12</t>
  </si>
  <si>
    <t>IL-76</t>
  </si>
  <si>
    <t>A330-200P2F</t>
  </si>
  <si>
    <t>A330-300P2F</t>
  </si>
  <si>
    <t>787-8</t>
  </si>
  <si>
    <t>787-9</t>
  </si>
  <si>
    <t>ERJ-135LR</t>
  </si>
  <si>
    <t>ERJ-140LR</t>
  </si>
  <si>
    <t>ERJ-145XR</t>
  </si>
  <si>
    <t>ALG</t>
  </si>
  <si>
    <t>Alger Houari Boumediene</t>
  </si>
  <si>
    <t>ATH</t>
  </si>
  <si>
    <t>Athenes Eleftherios-Venizelos</t>
  </si>
  <si>
    <t>BAH</t>
  </si>
  <si>
    <t>Bahrain</t>
  </si>
  <si>
    <t>BEY</t>
  </si>
  <si>
    <t>Beirut-Rafic Hariri</t>
  </si>
  <si>
    <t>TXL</t>
  </si>
  <si>
    <t>Berlin-Tegel</t>
  </si>
  <si>
    <t>CAI</t>
  </si>
  <si>
    <t>Caire</t>
  </si>
  <si>
    <t>DCM</t>
  </si>
  <si>
    <t>Castres-Mazamet</t>
  </si>
  <si>
    <t>/</t>
  </si>
  <si>
    <t>DXB</t>
  </si>
  <si>
    <t>Dubai</t>
  </si>
  <si>
    <t>DUB</t>
  </si>
  <si>
    <t>Dublin</t>
  </si>
  <si>
    <t>JED</t>
  </si>
  <si>
    <t>Jeddah-Roi-Abdelaziz</t>
  </si>
  <si>
    <t>LCA</t>
  </si>
  <si>
    <t>Larnaca</t>
  </si>
  <si>
    <t>THR</t>
  </si>
  <si>
    <t>Mehrabad</t>
  </si>
  <si>
    <t>CMN</t>
  </si>
  <si>
    <t>Mohammed V Casablanca</t>
  </si>
  <si>
    <t>NCE</t>
  </si>
  <si>
    <t>Nice-Cote-d-Azur</t>
  </si>
  <si>
    <t>OSL</t>
  </si>
  <si>
    <t>Oslo-Gardermoen</t>
  </si>
  <si>
    <t>MED</t>
  </si>
  <si>
    <t>Prince Mohammad Bin Abdulaziz</t>
  </si>
  <si>
    <t>FCO</t>
  </si>
  <si>
    <t>Rome Fiumicino</t>
  </si>
  <si>
    <t>SSH</t>
  </si>
  <si>
    <t>Sharm el-Sheikh</t>
  </si>
  <si>
    <t>TLV</t>
  </si>
  <si>
    <t>Tel Aviv-David Ben Gourion</t>
  </si>
  <si>
    <t>TFS</t>
  </si>
  <si>
    <t>Tenerife-Sud</t>
  </si>
  <si>
    <t>TLS</t>
  </si>
  <si>
    <t>Toulouse-Blagnac</t>
  </si>
  <si>
    <t>Plateforme</t>
  </si>
  <si>
    <t>438 km</t>
  </si>
  <si>
    <t>Boeing | 737-800BCF | CFM56-7</t>
  </si>
  <si>
    <t>Airbus | A330-200F | GE CF6-80E1</t>
  </si>
  <si>
    <t>Boeing | 767-300F | RB211-52X</t>
  </si>
  <si>
    <t>Boeing | 777F | GE90-110</t>
  </si>
  <si>
    <t>Boeing | 767-300BCF | RB211-52X</t>
  </si>
  <si>
    <t>ATR | 72-200F | PW124B</t>
  </si>
  <si>
    <t>ATR | 42-300F | PW120</t>
  </si>
  <si>
    <t>Tupolev | TU-204F | RB211</t>
  </si>
  <si>
    <t>Boeing | 757-200F | PW2037</t>
  </si>
  <si>
    <t>Boeing | 767-200F | PW4056</t>
  </si>
  <si>
    <t>Ilyushin | Il-76 | PS-90</t>
  </si>
  <si>
    <t>Antonov | AN-12 | AI 20k</t>
  </si>
  <si>
    <t>Airbus | A330-200P2F | GE CF6-80E1</t>
  </si>
  <si>
    <t>Airbus | A330-300P2F | RR Trent 700</t>
  </si>
  <si>
    <t>Airbus | A321P2F | CFM56-5B</t>
  </si>
  <si>
    <t>ATR | 72-600F | PW100</t>
  </si>
  <si>
    <t>EuroAirport</t>
  </si>
  <si>
    <t xml:space="preserve">[EAP] </t>
  </si>
  <si>
    <t xml:space="preserve">gestion </t>
  </si>
  <si>
    <t>[NCE]</t>
  </si>
  <si>
    <t xml:space="preserve">Asthokm </t>
  </si>
  <si>
    <t xml:space="preserve">257 m3 </t>
  </si>
  <si>
    <t>Fin : 15/03/2021</t>
  </si>
  <si>
    <t>Valeur : 152 650 $</t>
  </si>
  <si>
    <t>Attention ce contrat prend fin dans : 1 jour(s)</t>
  </si>
  <si>
    <t>Négociation impossible</t>
  </si>
  <si>
    <t>Signer le contrat !</t>
  </si>
  <si>
    <t>Refuser</t>
  </si>
  <si>
    <t>744 km</t>
  </si>
  <si>
    <t>Boeing | 747-8F | GEnx-2B67</t>
  </si>
  <si>
    <t>Boeing | 747-400BCF | GE CF6</t>
  </si>
  <si>
    <t>Boeing | 747-400F | GE CF6</t>
  </si>
  <si>
    <t>Antonov | AN-124 | D18-T</t>
  </si>
  <si>
    <t>[FCO]</t>
  </si>
  <si>
    <t xml:space="preserve">Rosbekov </t>
  </si>
  <si>
    <t xml:space="preserve">205 m3 </t>
  </si>
  <si>
    <t>Valeur : 152 815 $</t>
  </si>
  <si>
    <t>2 887 km</t>
  </si>
  <si>
    <t>[TLV]</t>
  </si>
  <si>
    <t xml:space="preserve">Axxon </t>
  </si>
  <si>
    <t xml:space="preserve">153 m3 </t>
  </si>
  <si>
    <t>Valeur : 221 697 $</t>
  </si>
  <si>
    <t>651 km</t>
  </si>
  <si>
    <t>[TLS]</t>
  </si>
  <si>
    <t xml:space="preserve">Big Buddy </t>
  </si>
  <si>
    <t xml:space="preserve">323 m3 </t>
  </si>
  <si>
    <t>Fin : 16/03/2021</t>
  </si>
  <si>
    <t>Valeur : 229 943 $</t>
  </si>
  <si>
    <t>Attention ce contrat prend fin dans : 2 jour(s)</t>
  </si>
  <si>
    <t>3 013 km</t>
  </si>
  <si>
    <t>[TFS]</t>
  </si>
  <si>
    <t xml:space="preserve">160 m3 </t>
  </si>
  <si>
    <t>Valeur : 242 501 $</t>
  </si>
  <si>
    <t xml:space="preserve">357 m3 </t>
  </si>
  <si>
    <t>Valeur : 246 330 $</t>
  </si>
  <si>
    <t>689 km</t>
  </si>
  <si>
    <t>[TXL]</t>
  </si>
  <si>
    <t xml:space="preserve">GL industries </t>
  </si>
  <si>
    <t xml:space="preserve">362 m3 </t>
  </si>
  <si>
    <t>Valeur : 259 828 $</t>
  </si>
  <si>
    <t>4 430 km</t>
  </si>
  <si>
    <t>[BAH]</t>
  </si>
  <si>
    <t xml:space="preserve">Oscorp </t>
  </si>
  <si>
    <t xml:space="preserve">176 m3 </t>
  </si>
  <si>
    <t>Valeur : 297 951 $</t>
  </si>
  <si>
    <t>3 188 km</t>
  </si>
  <si>
    <t>[SSH]</t>
  </si>
  <si>
    <t xml:space="preserve">230 m3 </t>
  </si>
  <si>
    <t>Valeur : 305 830 $</t>
  </si>
  <si>
    <t>2 584 km</t>
  </si>
  <si>
    <t>[LCA]</t>
  </si>
  <si>
    <t xml:space="preserve">263 m3 </t>
  </si>
  <si>
    <t>Fin : 17/03/2021</t>
  </si>
  <si>
    <t>Valeur : 316 969 $</t>
  </si>
  <si>
    <t>Aucune information particulière.</t>
  </si>
  <si>
    <t xml:space="preserve">Relay Rapid </t>
  </si>
  <si>
    <t xml:space="preserve">442 m3 </t>
  </si>
  <si>
    <t>Fin : 14/03/2021</t>
  </si>
  <si>
    <t>Valeur : 330 208 $</t>
  </si>
  <si>
    <t>Attention ce contrat prend fin aujourd'hui !</t>
  </si>
  <si>
    <t>Négociation possible !</t>
  </si>
  <si>
    <t>2 790 km</t>
  </si>
  <si>
    <t>[BEY]</t>
  </si>
  <si>
    <t xml:space="preserve">233 m3 </t>
  </si>
  <si>
    <t>Valeur : 349 245 $</t>
  </si>
  <si>
    <t xml:space="preserve">269 m3 </t>
  </si>
  <si>
    <t>Valeur : 356 635 $</t>
  </si>
  <si>
    <t xml:space="preserve">549 m3 </t>
  </si>
  <si>
    <t>Valeur : 394 594 $</t>
  </si>
  <si>
    <t>1 423 km</t>
  </si>
  <si>
    <t>[OSL]</t>
  </si>
  <si>
    <t xml:space="preserve">427 m3 </t>
  </si>
  <si>
    <t>Valeur : 395 064 $</t>
  </si>
  <si>
    <t xml:space="preserve">284 m3 </t>
  </si>
  <si>
    <t>Valeur : 405 014 $</t>
  </si>
  <si>
    <t xml:space="preserve">281 m3 </t>
  </si>
  <si>
    <t>Valeur : 407 531 $</t>
  </si>
  <si>
    <t>1 170 km</t>
  </si>
  <si>
    <t>[DUB]</t>
  </si>
  <si>
    <t xml:space="preserve">471 m3 </t>
  </si>
  <si>
    <t>Valeur : 415 446 $</t>
  </si>
  <si>
    <t xml:space="preserve">613 m3 </t>
  </si>
  <si>
    <t>Valeur : 415 751 $</t>
  </si>
  <si>
    <t>1 713 km</t>
  </si>
  <si>
    <t>[ATH]</t>
  </si>
  <si>
    <t xml:space="preserve">421 m3 </t>
  </si>
  <si>
    <t>Valeur : 428 218 $</t>
  </si>
  <si>
    <t xml:space="preserve">646 m3 </t>
  </si>
  <si>
    <t>Valeur : 438 141 $</t>
  </si>
  <si>
    <t xml:space="preserve">326 m3 </t>
  </si>
  <si>
    <t>Valeur : 485 874 $</t>
  </si>
  <si>
    <t>2 029 km</t>
  </si>
  <si>
    <t>[CMN]</t>
  </si>
  <si>
    <t xml:space="preserve">416 m3 </t>
  </si>
  <si>
    <t>Valeur : 488 261 $</t>
  </si>
  <si>
    <t xml:space="preserve">485 m3 </t>
  </si>
  <si>
    <t>Valeur : 522 352 $</t>
  </si>
  <si>
    <t xml:space="preserve">351 m3 </t>
  </si>
  <si>
    <t>Valeur : 525 552 $</t>
  </si>
  <si>
    <t xml:space="preserve">536 m3 </t>
  </si>
  <si>
    <t>Valeur : 538 847 $</t>
  </si>
  <si>
    <t>1 264 km</t>
  </si>
  <si>
    <t>[ALG]</t>
  </si>
  <si>
    <t xml:space="preserve">640 m3 </t>
  </si>
  <si>
    <t>Valeur : 573 856 $</t>
  </si>
  <si>
    <t>Valeur : 622 128 $</t>
  </si>
  <si>
    <t xml:space="preserve">454 m3 </t>
  </si>
  <si>
    <t>Valeur : 630 089 $</t>
  </si>
  <si>
    <t>3 817 km</t>
  </si>
  <si>
    <t>[THR]</t>
  </si>
  <si>
    <t xml:space="preserve">354 m3 </t>
  </si>
  <si>
    <t>Valeur : 636 094 $</t>
  </si>
  <si>
    <t xml:space="preserve">461 m3 </t>
  </si>
  <si>
    <t>Valeur : 689 569 $</t>
  </si>
  <si>
    <t xml:space="preserve">624 m3 </t>
  </si>
  <si>
    <t>Valeur : 701 454 $</t>
  </si>
  <si>
    <t xml:space="preserve">608 m3 </t>
  </si>
  <si>
    <t>Fin : 18/03/2021</t>
  </si>
  <si>
    <t>Valeur : 733 556 $</t>
  </si>
  <si>
    <t xml:space="preserve">517 m3 </t>
  </si>
  <si>
    <t>Valeur : 779 970 $</t>
  </si>
  <si>
    <t>4 036 km</t>
  </si>
  <si>
    <t>[JED]</t>
  </si>
  <si>
    <t xml:space="preserve">425 m3 </t>
  </si>
  <si>
    <t>Valeur : 792 241 $</t>
  </si>
  <si>
    <t xml:space="preserve">558 m3 </t>
  </si>
  <si>
    <t>Fin : 19/03/2021</t>
  </si>
  <si>
    <t>Valeur : 808 542 $</t>
  </si>
  <si>
    <t xml:space="preserve">617 m3 </t>
  </si>
  <si>
    <t>Valeur : 879 489 $</t>
  </si>
  <si>
    <t>3 819 km</t>
  </si>
  <si>
    <t>[MED]</t>
  </si>
  <si>
    <t xml:space="preserve">548 m3 </t>
  </si>
  <si>
    <t>Valeur : 941 289 $</t>
  </si>
  <si>
    <t xml:space="preserve">604 m3 </t>
  </si>
  <si>
    <t>Valeur : 954 680 $</t>
  </si>
  <si>
    <t xml:space="preserve">665 m3 </t>
  </si>
  <si>
    <t>Valeur : 993 019 $</t>
  </si>
  <si>
    <t>4 851 km</t>
  </si>
  <si>
    <t>[DXB]</t>
  </si>
  <si>
    <t xml:space="preserve">491 m3 </t>
  </si>
  <si>
    <t>Valeur : 1 057 641 $</t>
  </si>
  <si>
    <t xml:space="preserve">644 m3 </t>
  </si>
  <si>
    <t>Valeur : 1 180 234 $</t>
  </si>
  <si>
    <t>Newark Liberty</t>
  </si>
  <si>
    <t>Valeur</t>
  </si>
  <si>
    <t>Las Vegas-McCarran</t>
  </si>
  <si>
    <t>Hartsfield-Jackson Atlanta</t>
  </si>
  <si>
    <t>Dallas-Fort Worth</t>
  </si>
  <si>
    <t>Madrid-Barajas</t>
  </si>
  <si>
    <t>San Francisco</t>
  </si>
  <si>
    <t>Detroit Metro</t>
  </si>
  <si>
    <t>Indira-Gandhi</t>
  </si>
  <si>
    <t>Toronto</t>
  </si>
  <si>
    <t>Lisbonne - Humberto Delgado</t>
  </si>
  <si>
    <t xml:space="preserve"> Plateforme</t>
  </si>
  <si>
    <t xml:space="preserve">Départ </t>
  </si>
  <si>
    <t xml:space="preserve">Destination </t>
  </si>
  <si>
    <t>Gdansk Lech Walesa</t>
  </si>
  <si>
    <t xml:space="preserve">[GDN] </t>
  </si>
  <si>
    <t xml:space="preserve">[MAD] </t>
  </si>
  <si>
    <t>2 250 km</t>
  </si>
  <si>
    <t>Détails contrat</t>
  </si>
  <si>
    <t xml:space="preserve">Client </t>
  </si>
  <si>
    <t xml:space="preserve">Transport </t>
  </si>
  <si>
    <t xml:space="preserve">Fin du contrat </t>
  </si>
  <si>
    <t xml:space="preserve">1 478 m3 </t>
  </si>
  <si>
    <t>1 758 594 $</t>
  </si>
  <si>
    <t>Note</t>
  </si>
  <si>
    <t xml:space="preserve">[ATH] </t>
  </si>
  <si>
    <t>1 877 km</t>
  </si>
  <si>
    <t xml:space="preserve">2 069 m3 </t>
  </si>
  <si>
    <t>2 246 378 $</t>
  </si>
  <si>
    <t xml:space="preserve">Akitoba </t>
  </si>
  <si>
    <t xml:space="preserve">1 504 m3 </t>
  </si>
  <si>
    <t>2 879 305 $</t>
  </si>
  <si>
    <t>Pierre-Elliott-Trudeau de Montreal</t>
  </si>
  <si>
    <t xml:space="preserve">[YUL] </t>
  </si>
  <si>
    <t>6 199 km</t>
  </si>
  <si>
    <t xml:space="preserve">1 522 m3 </t>
  </si>
  <si>
    <t>3 399 399 $</t>
  </si>
  <si>
    <t xml:space="preserve">Chase incorp </t>
  </si>
  <si>
    <t xml:space="preserve">2 240 m3 </t>
  </si>
  <si>
    <t>3 779 414 $</t>
  </si>
  <si>
    <t xml:space="preserve">[LIS] </t>
  </si>
  <si>
    <t>2 704 km</t>
  </si>
  <si>
    <t xml:space="preserve">Fujisowaka </t>
  </si>
  <si>
    <t xml:space="preserve">2 192 m3 </t>
  </si>
  <si>
    <t>3 981 956 $</t>
  </si>
  <si>
    <t xml:space="preserve">[DEL] </t>
  </si>
  <si>
    <t>5 465 km</t>
  </si>
  <si>
    <t xml:space="preserve">Inteneris </t>
  </si>
  <si>
    <t xml:space="preserve">1 455 m3 </t>
  </si>
  <si>
    <t>4 003 251 $</t>
  </si>
  <si>
    <t>Muscat</t>
  </si>
  <si>
    <t xml:space="preserve">[MCT] </t>
  </si>
  <si>
    <t>4 750 km</t>
  </si>
  <si>
    <t xml:space="preserve">Inotech </t>
  </si>
  <si>
    <t xml:space="preserve">1 680 m3 </t>
  </si>
  <si>
    <t>4 057 200 $</t>
  </si>
  <si>
    <t>Chhatrapati Shivaji</t>
  </si>
  <si>
    <t xml:space="preserve">[BOM] </t>
  </si>
  <si>
    <t>6 024 km</t>
  </si>
  <si>
    <t xml:space="preserve">United Poste </t>
  </si>
  <si>
    <t xml:space="preserve">1 433 m3 </t>
  </si>
  <si>
    <t>4 153 559 $</t>
  </si>
  <si>
    <t>du roi Khaled</t>
  </si>
  <si>
    <t xml:space="preserve">[RUH] </t>
  </si>
  <si>
    <t>4 016 km</t>
  </si>
  <si>
    <t xml:space="preserve">Shinomuri </t>
  </si>
  <si>
    <t xml:space="preserve">1 763 m3 </t>
  </si>
  <si>
    <t>4 215 900 $</t>
  </si>
  <si>
    <t>Abu Dhabi</t>
  </si>
  <si>
    <t xml:space="preserve">[AUH] </t>
  </si>
  <si>
    <t>4 470 km</t>
  </si>
  <si>
    <t xml:space="preserve">1 991 m3 </t>
  </si>
  <si>
    <t>4 314 906 $</t>
  </si>
  <si>
    <t xml:space="preserve">[ATL] </t>
  </si>
  <si>
    <t>7 792 km</t>
  </si>
  <si>
    <t xml:space="preserve">1 356 m3 </t>
  </si>
  <si>
    <t>4 385 813 $</t>
  </si>
  <si>
    <t xml:space="preserve">Foxhorn </t>
  </si>
  <si>
    <t xml:space="preserve">1 536 m3 </t>
  </si>
  <si>
    <t>4 574 976 $</t>
  </si>
  <si>
    <t xml:space="preserve">[JED] </t>
  </si>
  <si>
    <t>4 033 km</t>
  </si>
  <si>
    <t xml:space="preserve">Paxalar </t>
  </si>
  <si>
    <t xml:space="preserve">2 052 m3 </t>
  </si>
  <si>
    <t>4 619 309 $</t>
  </si>
  <si>
    <t xml:space="preserve">[EWR] </t>
  </si>
  <si>
    <t>6 608 km</t>
  </si>
  <si>
    <t xml:space="preserve">1 441 m3 </t>
  </si>
  <si>
    <t>4 684 779 $</t>
  </si>
  <si>
    <t xml:space="preserve">1 574 m3 </t>
  </si>
  <si>
    <t>4 686 670 $</t>
  </si>
  <si>
    <t xml:space="preserve">2 237 m3 </t>
  </si>
  <si>
    <t>4 783 874 $</t>
  </si>
  <si>
    <t>Tan Son Nhat</t>
  </si>
  <si>
    <t xml:space="preserve">[SGN] </t>
  </si>
  <si>
    <t>8 925 km</t>
  </si>
  <si>
    <t xml:space="preserve">1 597 m3 </t>
  </si>
  <si>
    <t>4 820 189 $</t>
  </si>
  <si>
    <t xml:space="preserve">[YYZ] </t>
  </si>
  <si>
    <t>6 664 km</t>
  </si>
  <si>
    <t xml:space="preserve">1 544 m3 </t>
  </si>
  <si>
    <t>4 845 818 $</t>
  </si>
  <si>
    <t xml:space="preserve">[SFO] </t>
  </si>
  <si>
    <t>9 133 km</t>
  </si>
  <si>
    <t>4 847 313 $</t>
  </si>
  <si>
    <t>John F. Kennedy</t>
  </si>
  <si>
    <t xml:space="preserve">[JFK] </t>
  </si>
  <si>
    <t>6 590 km</t>
  </si>
  <si>
    <t xml:space="preserve">1 837 m3 </t>
  </si>
  <si>
    <t>4 942 694 $</t>
  </si>
  <si>
    <t xml:space="preserve">1 523 m3 </t>
  </si>
  <si>
    <t>5 036 245 $</t>
  </si>
  <si>
    <t xml:space="preserve">2 061 m3 </t>
  </si>
  <si>
    <t>5 042 494 $</t>
  </si>
  <si>
    <t xml:space="preserve">[DXB] </t>
  </si>
  <si>
    <t>4 433 km</t>
  </si>
  <si>
    <t xml:space="preserve">1 736 m3 </t>
  </si>
  <si>
    <t>5 169 187 $</t>
  </si>
  <si>
    <t xml:space="preserve">2 044 m3 </t>
  </si>
  <si>
    <t>5 171 863 $</t>
  </si>
  <si>
    <t xml:space="preserve">1 986 m3 </t>
  </si>
  <si>
    <t>5 232 415 $</t>
  </si>
  <si>
    <t xml:space="preserve">[LAS] </t>
  </si>
  <si>
    <t>9 033 km</t>
  </si>
  <si>
    <t xml:space="preserve">1 486 m3 </t>
  </si>
  <si>
    <t>5 402 633 $</t>
  </si>
  <si>
    <t xml:space="preserve">[DTW] </t>
  </si>
  <si>
    <t>6 986 km</t>
  </si>
  <si>
    <t xml:space="preserve">2 198 m3 </t>
  </si>
  <si>
    <t>5 439 637 $</t>
  </si>
  <si>
    <t>Urumqi Diwopu</t>
  </si>
  <si>
    <t xml:space="preserve">[URC] </t>
  </si>
  <si>
    <t>4 946 km</t>
  </si>
  <si>
    <t xml:space="preserve">1 658 m3 </t>
  </si>
  <si>
    <t>5 465 813 $</t>
  </si>
  <si>
    <t xml:space="preserve">2 133 m3 </t>
  </si>
  <si>
    <t>5 494 608 $</t>
  </si>
  <si>
    <t xml:space="preserve">1 714 m3 </t>
  </si>
  <si>
    <t>5 604 991 $</t>
  </si>
  <si>
    <t xml:space="preserve">2 174 m3 </t>
  </si>
  <si>
    <t>5 617 682 $</t>
  </si>
  <si>
    <t xml:space="preserve">[DFW] </t>
  </si>
  <si>
    <t>8 532 km</t>
  </si>
  <si>
    <t xml:space="preserve">1 725 m3 </t>
  </si>
  <si>
    <t>5 617 980 $</t>
  </si>
  <si>
    <t>Taiwan Taoyuan</t>
  </si>
  <si>
    <t xml:space="preserve">[TPE] </t>
  </si>
  <si>
    <t>8 552 km</t>
  </si>
  <si>
    <t xml:space="preserve">1 429 m3 </t>
  </si>
  <si>
    <t>5 717 858 $</t>
  </si>
  <si>
    <t xml:space="preserve">1 921 m3 </t>
  </si>
  <si>
    <t>5 758 505 $</t>
  </si>
  <si>
    <t xml:space="preserve">Hashitoba </t>
  </si>
  <si>
    <t xml:space="preserve">1 934 m3 </t>
  </si>
  <si>
    <t>5 964 606 $</t>
  </si>
  <si>
    <t>Phoenix-Sky Harbor</t>
  </si>
  <si>
    <t xml:space="preserve">[PHX] </t>
  </si>
  <si>
    <t>9 172 km</t>
  </si>
  <si>
    <t xml:space="preserve">1 770 m3 </t>
  </si>
  <si>
    <t>5 969 104 $</t>
  </si>
  <si>
    <t>Minneapolis - St Paul</t>
  </si>
  <si>
    <t xml:space="preserve">[MSP] </t>
  </si>
  <si>
    <t>7 245 km</t>
  </si>
  <si>
    <t>5 996 687 $</t>
  </si>
  <si>
    <t>OR Tambo</t>
  </si>
  <si>
    <t xml:space="preserve">[JNB] </t>
  </si>
  <si>
    <t>9 012 km</t>
  </si>
  <si>
    <t xml:space="preserve">1 442 m3 </t>
  </si>
  <si>
    <t>6 009 253 $</t>
  </si>
  <si>
    <t>New York La Guardia</t>
  </si>
  <si>
    <t xml:space="preserve">[LGA] </t>
  </si>
  <si>
    <t>6 584 km</t>
  </si>
  <si>
    <t xml:space="preserve">2 075 m3 </t>
  </si>
  <si>
    <t>6 049 873 $</t>
  </si>
  <si>
    <t xml:space="preserve">2 156 m3 </t>
  </si>
  <si>
    <t>6 097 910 $</t>
  </si>
  <si>
    <t xml:space="preserve">1 645 m3 </t>
  </si>
  <si>
    <t>6 170 896 $</t>
  </si>
  <si>
    <t xml:space="preserve">1 452 m3 </t>
  </si>
  <si>
    <t>6 174 086 $</t>
  </si>
  <si>
    <t xml:space="preserve">1 904 m3 </t>
  </si>
  <si>
    <t>6 191 907 $</t>
  </si>
  <si>
    <t xml:space="preserve">2 167 m3 </t>
  </si>
  <si>
    <t>6 279 242 $</t>
  </si>
  <si>
    <t xml:space="preserve">2 108 m3 </t>
  </si>
  <si>
    <t>6 279 423 $</t>
  </si>
  <si>
    <t>Chicago OHare</t>
  </si>
  <si>
    <t xml:space="preserve">[ORD] </t>
  </si>
  <si>
    <t>7 243 km</t>
  </si>
  <si>
    <t xml:space="preserve">2 100 m3 </t>
  </si>
  <si>
    <t>6 288 660 $</t>
  </si>
  <si>
    <t xml:space="preserve">1 790 m3 </t>
  </si>
  <si>
    <t>6 343 124 $</t>
  </si>
  <si>
    <t xml:space="preserve">1 882 m3 </t>
  </si>
  <si>
    <t>6 511 514 $</t>
  </si>
  <si>
    <t xml:space="preserve">Chiziu System </t>
  </si>
  <si>
    <t xml:space="preserve">1 793 m3 </t>
  </si>
  <si>
    <t>6 625 969 $</t>
  </si>
  <si>
    <t xml:space="preserve">1 797 m3 </t>
  </si>
  <si>
    <t>6 639 825 $</t>
  </si>
  <si>
    <t>6 691 586 $</t>
  </si>
  <si>
    <t>Salt Lake City</t>
  </si>
  <si>
    <t xml:space="preserve">[SLC] </t>
  </si>
  <si>
    <t>8 440 km</t>
  </si>
  <si>
    <t xml:space="preserve">1 546 m3 </t>
  </si>
  <si>
    <t>6 740 707 $</t>
  </si>
  <si>
    <t xml:space="preserve">1 586 m3 </t>
  </si>
  <si>
    <t>6 741 744 $</t>
  </si>
  <si>
    <t xml:space="preserve">2 111 m3 </t>
  </si>
  <si>
    <t>6 875 919 $</t>
  </si>
  <si>
    <t>Tokyo-Haneda</t>
  </si>
  <si>
    <t xml:space="preserve">[HND] </t>
  </si>
  <si>
    <t>8 562 km</t>
  </si>
  <si>
    <t xml:space="preserve">1 559 m3 </t>
  </si>
  <si>
    <t>6 885 648 $</t>
  </si>
  <si>
    <t xml:space="preserve">1 689 m3 </t>
  </si>
  <si>
    <t>6 934 190 $</t>
  </si>
  <si>
    <t xml:space="preserve">2 233 m3 </t>
  </si>
  <si>
    <t>7 009 719 $</t>
  </si>
  <si>
    <t xml:space="preserve">2 053 m3 </t>
  </si>
  <si>
    <t>7 025 332 $</t>
  </si>
  <si>
    <t xml:space="preserve">1 667 m3 </t>
  </si>
  <si>
    <t>7 028 672 $</t>
  </si>
  <si>
    <t>Hong-Kong</t>
  </si>
  <si>
    <t xml:space="preserve">[HKG] </t>
  </si>
  <si>
    <t>8 359 km</t>
  </si>
  <si>
    <t xml:space="preserve">1 811 m3 </t>
  </si>
  <si>
    <t>7 097 610 $</t>
  </si>
  <si>
    <t xml:space="preserve">BT Meuble </t>
  </si>
  <si>
    <t xml:space="preserve">2 056 m3 </t>
  </si>
  <si>
    <t>7 198 723 $</t>
  </si>
  <si>
    <t xml:space="preserve">1 889 m3 </t>
  </si>
  <si>
    <t>7 259 868 $</t>
  </si>
  <si>
    <t>George-Bush de Houston</t>
  </si>
  <si>
    <t xml:space="preserve">[IAH] </t>
  </si>
  <si>
    <t>8 717 km</t>
  </si>
  <si>
    <t xml:space="preserve">2 194 m3 </t>
  </si>
  <si>
    <t>7 293 451 $</t>
  </si>
  <si>
    <t xml:space="preserve">1 757 m3 </t>
  </si>
  <si>
    <t>7 322 409 $</t>
  </si>
  <si>
    <t xml:space="preserve">1 941 m3 </t>
  </si>
  <si>
    <t>7 500 024 $</t>
  </si>
  <si>
    <t xml:space="preserve">1 875 m3 </t>
  </si>
  <si>
    <t>7 697 813 $</t>
  </si>
  <si>
    <t xml:space="preserve">2 024 m3 </t>
  </si>
  <si>
    <t>7 818 804 $</t>
  </si>
  <si>
    <t xml:space="preserve">2 153 m3 </t>
  </si>
  <si>
    <t>7 893 007 $</t>
  </si>
  <si>
    <t xml:space="preserve">2 102 m3 </t>
  </si>
  <si>
    <t>7 953 863 $</t>
  </si>
  <si>
    <t xml:space="preserve">1 779 m3 </t>
  </si>
  <si>
    <t>8 003 365 $</t>
  </si>
  <si>
    <t xml:space="preserve">2 059 m3 </t>
  </si>
  <si>
    <t>8 410 766 $</t>
  </si>
  <si>
    <t xml:space="preserve">2 038 m3 </t>
  </si>
  <si>
    <t>8 494 870 $</t>
  </si>
  <si>
    <t xml:space="preserve">2 030 m3 </t>
  </si>
  <si>
    <t>8 927 263 $</t>
  </si>
  <si>
    <t xml:space="preserve">2 132 m3 </t>
  </si>
  <si>
    <t>9 063 404 $</t>
  </si>
  <si>
    <t xml:space="preserve">2 217 m3 </t>
  </si>
  <si>
    <t>9 101 894 $</t>
  </si>
  <si>
    <t xml:space="preserve">1 999 m3 </t>
  </si>
  <si>
    <t>9 179 309 $</t>
  </si>
  <si>
    <t xml:space="preserve">2 209 m3 </t>
  </si>
  <si>
    <t>9 729 709 $</t>
  </si>
  <si>
    <t xml:space="preserve">1 815 m3 </t>
  </si>
  <si>
    <t>9 846 602 $</t>
  </si>
  <si>
    <t xml:space="preserve">2 231 m3 </t>
  </si>
  <si>
    <t>9 968 667 $</t>
  </si>
  <si>
    <t xml:space="preserve">Négociation possible </t>
  </si>
</sst>
</file>

<file path=xl/styles.xml><?xml version="1.0" encoding="utf-8"?>
<styleSheet xmlns="http://schemas.openxmlformats.org/spreadsheetml/2006/main">
  <numFmts count="15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"/>
    <numFmt numFmtId="166" formatCode="#,##0.000\ &quot;€&quot;;[Red]\-#,##0.000\ &quot;€&quot;"/>
    <numFmt numFmtId="167" formatCode="_-* #,##0.0000\ &quot;€&quot;_-;\-* #,##0.0000\ &quot;€&quot;_-;_-* &quot;-&quot;??\ &quot;€&quot;_-;_-@_-"/>
    <numFmt numFmtId="168" formatCode="_-* #,##0.0000\ &quot;€&quot;_-;\-* #,##0.0000\ &quot;€&quot;_-;_-* &quot;-&quot;????\ &quot;€&quot;_-;_-@_-"/>
    <numFmt numFmtId="169" formatCode="#,##0\ &quot;€&quot;"/>
    <numFmt numFmtId="170" formatCode="0.0%"/>
    <numFmt numFmtId="171" formatCode="0.000"/>
    <numFmt numFmtId="172" formatCode="#,##0.0000"/>
    <numFmt numFmtId="173" formatCode="#,##0.00000"/>
    <numFmt numFmtId="174" formatCode="#,##0.0"/>
    <numFmt numFmtId="175" formatCode="[$-F800]dddd\,\ mmmm\ dd\,\ yyyy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36"/>
      <color theme="1"/>
      <name val="Calisto MT"/>
      <family val="1"/>
    </font>
    <font>
      <sz val="20"/>
      <color theme="1"/>
      <name val="Calisto MT"/>
      <family val="1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11"/>
      <color rgb="FF00B0F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0"/>
      <name val="Verdana"/>
      <family val="2"/>
    </font>
    <font>
      <u/>
      <sz val="11"/>
      <name val="Calibri"/>
      <family val="2"/>
    </font>
    <font>
      <sz val="3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rgb="FFFFC00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2F5FE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/>
      <diagonal/>
    </border>
    <border>
      <left style="thin">
        <color indexed="64"/>
      </left>
      <right style="thick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/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</cellStyleXfs>
  <cellXfs count="420">
    <xf numFmtId="0" fontId="0" fillId="0" borderId="0" xfId="0"/>
    <xf numFmtId="6" fontId="0" fillId="0" borderId="0" xfId="0" applyNumberFormat="1" applyBorder="1"/>
    <xf numFmtId="0" fontId="0" fillId="0" borderId="0" xfId="1" applyNumberFormat="1" applyFont="1" applyBorder="1"/>
    <xf numFmtId="8" fontId="0" fillId="0" borderId="0" xfId="0" applyNumberFormat="1" applyBorder="1"/>
    <xf numFmtId="166" fontId="0" fillId="0" borderId="0" xfId="0" applyNumberFormat="1" applyBorder="1"/>
    <xf numFmtId="0" fontId="0" fillId="0" borderId="7" xfId="0" applyBorder="1"/>
    <xf numFmtId="168" fontId="0" fillId="0" borderId="0" xfId="0" applyNumberFormat="1"/>
    <xf numFmtId="0" fontId="0" fillId="0" borderId="1" xfId="0" applyBorder="1"/>
    <xf numFmtId="0" fontId="0" fillId="2" borderId="6" xfId="0" applyFill="1" applyBorder="1"/>
    <xf numFmtId="0" fontId="0" fillId="0" borderId="3" xfId="0" applyFill="1" applyBorder="1"/>
    <xf numFmtId="0" fontId="0" fillId="3" borderId="7" xfId="0" applyFill="1" applyBorder="1"/>
    <xf numFmtId="0" fontId="0" fillId="0" borderId="8" xfId="0" applyFill="1" applyBorder="1"/>
    <xf numFmtId="0" fontId="0" fillId="0" borderId="1" xfId="0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/>
    </xf>
    <xf numFmtId="0" fontId="0" fillId="3" borderId="6" xfId="0" applyFill="1" applyBorder="1" applyAlignment="1">
      <alignment horizontal="left" vertical="top" wrapText="1"/>
    </xf>
    <xf numFmtId="0" fontId="0" fillId="5" borderId="6" xfId="0" applyFill="1" applyBorder="1" applyAlignment="1">
      <alignment horizontal="left" vertical="top" wrapText="1"/>
    </xf>
    <xf numFmtId="0" fontId="0" fillId="4" borderId="6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0" fontId="0" fillId="0" borderId="0" xfId="0" applyBorder="1"/>
    <xf numFmtId="0" fontId="0" fillId="0" borderId="0" xfId="0" applyNumberFormat="1" applyBorder="1"/>
    <xf numFmtId="167" fontId="0" fillId="0" borderId="0" xfId="1" applyNumberFormat="1" applyFont="1" applyBorder="1"/>
    <xf numFmtId="164" fontId="0" fillId="0" borderId="0" xfId="1" applyNumberFormat="1" applyFont="1" applyBorder="1"/>
    <xf numFmtId="164" fontId="0" fillId="0" borderId="0" xfId="0" applyNumberFormat="1" applyBorder="1"/>
    <xf numFmtId="2" fontId="0" fillId="0" borderId="9" xfId="0" applyNumberFormat="1" applyBorder="1"/>
    <xf numFmtId="0" fontId="0" fillId="0" borderId="7" xfId="1" applyNumberFormat="1" applyFont="1" applyBorder="1"/>
    <xf numFmtId="0" fontId="0" fillId="0" borderId="7" xfId="0" applyNumberFormat="1" applyBorder="1"/>
    <xf numFmtId="6" fontId="0" fillId="0" borderId="7" xfId="0" applyNumberFormat="1" applyBorder="1"/>
    <xf numFmtId="166" fontId="0" fillId="0" borderId="7" xfId="0" applyNumberFormat="1" applyBorder="1"/>
    <xf numFmtId="8" fontId="0" fillId="0" borderId="7" xfId="0" applyNumberFormat="1" applyBorder="1"/>
    <xf numFmtId="167" fontId="0" fillId="0" borderId="7" xfId="1" applyNumberFormat="1" applyFont="1" applyBorder="1"/>
    <xf numFmtId="164" fontId="0" fillId="0" borderId="7" xfId="1" applyNumberFormat="1" applyFont="1" applyBorder="1"/>
    <xf numFmtId="164" fontId="0" fillId="0" borderId="7" xfId="0" applyNumberFormat="1" applyBorder="1"/>
    <xf numFmtId="2" fontId="0" fillId="0" borderId="4" xfId="0" applyNumberFormat="1" applyBorder="1"/>
    <xf numFmtId="164" fontId="4" fillId="0" borderId="0" xfId="1" applyNumberFormat="1" applyFont="1" applyBorder="1"/>
    <xf numFmtId="0" fontId="0" fillId="0" borderId="0" xfId="0" applyFill="1" applyBorder="1"/>
    <xf numFmtId="0" fontId="0" fillId="0" borderId="0" xfId="0" applyFill="1"/>
    <xf numFmtId="0" fontId="4" fillId="0" borderId="0" xfId="0" applyFont="1" applyBorder="1"/>
    <xf numFmtId="0" fontId="4" fillId="0" borderId="0" xfId="0" applyNumberFormat="1" applyFont="1" applyBorder="1"/>
    <xf numFmtId="6" fontId="4" fillId="0" borderId="0" xfId="0" applyNumberFormat="1" applyFont="1" applyBorder="1"/>
    <xf numFmtId="0" fontId="4" fillId="0" borderId="0" xfId="1" applyNumberFormat="1" applyFont="1" applyBorder="1"/>
    <xf numFmtId="166" fontId="4" fillId="0" borderId="0" xfId="0" applyNumberFormat="1" applyFont="1" applyBorder="1"/>
    <xf numFmtId="8" fontId="4" fillId="0" borderId="0" xfId="0" applyNumberFormat="1" applyFont="1" applyBorder="1"/>
    <xf numFmtId="167" fontId="4" fillId="0" borderId="0" xfId="1" applyNumberFormat="1" applyFont="1" applyBorder="1"/>
    <xf numFmtId="164" fontId="4" fillId="0" borderId="0" xfId="0" applyNumberFormat="1" applyFont="1" applyBorder="1"/>
    <xf numFmtId="2" fontId="4" fillId="0" borderId="9" xfId="0" applyNumberFormat="1" applyFont="1" applyBorder="1"/>
    <xf numFmtId="0" fontId="0" fillId="2" borderId="0" xfId="0" applyFill="1"/>
    <xf numFmtId="0" fontId="0" fillId="4" borderId="0" xfId="0" applyFill="1"/>
    <xf numFmtId="0" fontId="0" fillId="3" borderId="0" xfId="0" applyFill="1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2" borderId="6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3" xfId="0" applyFill="1" applyBorder="1" applyProtection="1">
      <protection locked="0"/>
    </xf>
    <xf numFmtId="6" fontId="0" fillId="0" borderId="0" xfId="0" applyNumberFormat="1" applyFill="1" applyBorder="1" applyAlignment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Alignment="1" applyProtection="1">
      <alignment horizontal="left" vertical="top" wrapText="1"/>
      <protection locked="0"/>
    </xf>
    <xf numFmtId="164" fontId="5" fillId="0" borderId="0" xfId="1" applyNumberFormat="1" applyFont="1" applyBorder="1" applyProtection="1">
      <protection locked="0"/>
    </xf>
    <xf numFmtId="0" fontId="5" fillId="0" borderId="0" xfId="0" applyFont="1" applyBorder="1" applyProtection="1">
      <protection locked="0"/>
    </xf>
    <xf numFmtId="0" fontId="5" fillId="0" borderId="0" xfId="0" applyNumberFormat="1" applyFont="1" applyBorder="1" applyProtection="1">
      <protection locked="0"/>
    </xf>
    <xf numFmtId="168" fontId="0" fillId="0" borderId="0" xfId="0" applyNumberFormat="1" applyProtection="1">
      <protection locked="0"/>
    </xf>
    <xf numFmtId="0" fontId="5" fillId="0" borderId="0" xfId="0" applyFont="1" applyFill="1" applyBorder="1" applyProtection="1">
      <protection locked="0"/>
    </xf>
    <xf numFmtId="0" fontId="0" fillId="8" borderId="10" xfId="0" applyFill="1" applyBorder="1" applyProtection="1">
      <protection locked="0"/>
    </xf>
    <xf numFmtId="0" fontId="0" fillId="0" borderId="10" xfId="0" applyFill="1" applyBorder="1" applyAlignment="1" applyProtection="1"/>
    <xf numFmtId="0" fontId="0" fillId="9" borderId="10" xfId="0" applyFill="1" applyBorder="1" applyAlignment="1" applyProtection="1"/>
    <xf numFmtId="0" fontId="0" fillId="0" borderId="11" xfId="0" applyBorder="1" applyProtection="1">
      <protection locked="0"/>
    </xf>
    <xf numFmtId="0" fontId="0" fillId="2" borderId="15" xfId="0" applyFill="1" applyBorder="1" applyAlignment="1" applyProtection="1">
      <alignment horizontal="left" vertical="top" wrapText="1"/>
      <protection locked="0"/>
    </xf>
    <xf numFmtId="0" fontId="0" fillId="0" borderId="18" xfId="0" applyBorder="1" applyProtection="1"/>
    <xf numFmtId="0" fontId="7" fillId="0" borderId="15" xfId="0" applyFont="1" applyFill="1" applyBorder="1" applyAlignment="1" applyProtection="1">
      <alignment horizontal="center" vertical="center"/>
    </xf>
    <xf numFmtId="0" fontId="0" fillId="8" borderId="19" xfId="0" applyFill="1" applyBorder="1" applyAlignment="1" applyProtection="1">
      <alignment horizontal="center" vertical="center" wrapText="1"/>
      <protection locked="0"/>
    </xf>
    <xf numFmtId="0" fontId="0" fillId="8" borderId="20" xfId="0" applyFill="1" applyBorder="1" applyProtection="1"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ill="1" applyBorder="1" applyAlignment="1"/>
    <xf numFmtId="8" fontId="0" fillId="0" borderId="0" xfId="0" applyNumberFormat="1" applyFill="1" applyBorder="1" applyAlignment="1"/>
    <xf numFmtId="0" fontId="0" fillId="5" borderId="24" xfId="0" applyFill="1" applyBorder="1" applyAlignment="1">
      <alignment horizontal="center"/>
    </xf>
    <xf numFmtId="0" fontId="0" fillId="5" borderId="25" xfId="0" applyNumberFormat="1" applyFill="1" applyBorder="1" applyAlignment="1">
      <alignment horizontal="center"/>
    </xf>
    <xf numFmtId="0" fontId="5" fillId="0" borderId="0" xfId="0" applyNumberFormat="1" applyFont="1" applyBorder="1"/>
    <xf numFmtId="0" fontId="5" fillId="0" borderId="7" xfId="0" applyNumberFormat="1" applyFont="1" applyBorder="1"/>
    <xf numFmtId="6" fontId="5" fillId="0" borderId="0" xfId="0" applyNumberFormat="1" applyFont="1" applyBorder="1"/>
    <xf numFmtId="6" fontId="5" fillId="0" borderId="7" xfId="0" applyNumberFormat="1" applyFont="1" applyBorder="1"/>
    <xf numFmtId="170" fontId="0" fillId="0" borderId="0" xfId="2" applyNumberFormat="1" applyFont="1" applyBorder="1"/>
    <xf numFmtId="170" fontId="4" fillId="0" borderId="0" xfId="2" applyNumberFormat="1" applyFont="1" applyBorder="1"/>
    <xf numFmtId="170" fontId="0" fillId="0" borderId="7" xfId="2" applyNumberFormat="1" applyFont="1" applyBorder="1"/>
    <xf numFmtId="0" fontId="0" fillId="6" borderId="0" xfId="0" applyFill="1"/>
    <xf numFmtId="0" fontId="0" fillId="9" borderId="0" xfId="0" applyFill="1"/>
    <xf numFmtId="164" fontId="0" fillId="0" borderId="0" xfId="1" applyNumberFormat="1" applyFont="1"/>
    <xf numFmtId="14" fontId="0" fillId="0" borderId="0" xfId="0" applyNumberFormat="1"/>
    <xf numFmtId="0" fontId="5" fillId="0" borderId="0" xfId="0" applyFont="1" applyFill="1" applyBorder="1"/>
    <xf numFmtId="0" fontId="5" fillId="0" borderId="0" xfId="0" applyFont="1" applyBorder="1"/>
    <xf numFmtId="164" fontId="5" fillId="0" borderId="0" xfId="1" applyNumberFormat="1" applyFont="1" applyBorder="1"/>
    <xf numFmtId="0" fontId="0" fillId="0" borderId="0" xfId="1" applyNumberFormat="1" applyFont="1" applyFill="1" applyBorder="1"/>
    <xf numFmtId="0" fontId="5" fillId="0" borderId="10" xfId="0" applyFont="1" applyBorder="1" applyProtection="1">
      <protection locked="0"/>
    </xf>
    <xf numFmtId="0" fontId="5" fillId="0" borderId="16" xfId="0" applyFont="1" applyBorder="1" applyProtection="1"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3" fontId="4" fillId="0" borderId="0" xfId="0" applyNumberFormat="1" applyFont="1" applyBorder="1"/>
    <xf numFmtId="3" fontId="0" fillId="0" borderId="0" xfId="0" applyNumberFormat="1" applyBorder="1"/>
    <xf numFmtId="3" fontId="5" fillId="0" borderId="0" xfId="0" applyNumberFormat="1" applyFont="1" applyBorder="1"/>
    <xf numFmtId="3" fontId="0" fillId="0" borderId="0" xfId="1" applyNumberFormat="1" applyFont="1" applyFill="1" applyBorder="1"/>
    <xf numFmtId="3" fontId="0" fillId="0" borderId="7" xfId="0" applyNumberFormat="1" applyBorder="1"/>
    <xf numFmtId="3" fontId="4" fillId="0" borderId="0" xfId="1" applyNumberFormat="1" applyFont="1" applyBorder="1"/>
    <xf numFmtId="3" fontId="0" fillId="0" borderId="0" xfId="1" applyNumberFormat="1" applyFont="1" applyBorder="1"/>
    <xf numFmtId="3" fontId="0" fillId="0" borderId="7" xfId="1" applyNumberFormat="1" applyFont="1" applyBorder="1"/>
    <xf numFmtId="0" fontId="5" fillId="0" borderId="15" xfId="0" applyFont="1" applyBorder="1" applyProtection="1">
      <protection locked="0"/>
    </xf>
    <xf numFmtId="0" fontId="5" fillId="0" borderId="7" xfId="0" applyFont="1" applyBorder="1"/>
    <xf numFmtId="0" fontId="0" fillId="0" borderId="0" xfId="0" applyFont="1" applyFill="1" applyBorder="1"/>
    <xf numFmtId="3" fontId="0" fillId="0" borderId="0" xfId="0" applyNumberFormat="1" applyFill="1" applyBorder="1"/>
    <xf numFmtId="6" fontId="4" fillId="0" borderId="0" xfId="1" applyNumberFormat="1" applyFont="1" applyBorder="1"/>
    <xf numFmtId="6" fontId="0" fillId="0" borderId="0" xfId="1" applyNumberFormat="1" applyFont="1" applyBorder="1"/>
    <xf numFmtId="6" fontId="0" fillId="0" borderId="7" xfId="1" applyNumberFormat="1" applyFont="1" applyBorder="1"/>
    <xf numFmtId="0" fontId="0" fillId="2" borderId="2" xfId="0" applyFill="1" applyBorder="1" applyAlignment="1">
      <alignment horizontal="left" vertical="top" wrapText="1"/>
    </xf>
    <xf numFmtId="0" fontId="4" fillId="0" borderId="9" xfId="0" applyFont="1" applyBorder="1"/>
    <xf numFmtId="0" fontId="0" fillId="0" borderId="9" xfId="0" applyBorder="1"/>
    <xf numFmtId="0" fontId="0" fillId="0" borderId="9" xfId="0" applyFill="1" applyBorder="1"/>
    <xf numFmtId="0" fontId="0" fillId="0" borderId="9" xfId="0" applyFont="1" applyFill="1" applyBorder="1"/>
    <xf numFmtId="0" fontId="5" fillId="0" borderId="9" xfId="0" applyFont="1" applyFill="1" applyBorder="1"/>
    <xf numFmtId="0" fontId="5" fillId="0" borderId="9" xfId="0" applyFont="1" applyBorder="1"/>
    <xf numFmtId="0" fontId="5" fillId="0" borderId="4" xfId="0" applyFont="1" applyBorder="1"/>
    <xf numFmtId="164" fontId="1" fillId="0" borderId="0" xfId="1" applyNumberFormat="1" applyFont="1" applyBorder="1"/>
    <xf numFmtId="0" fontId="1" fillId="0" borderId="0" xfId="0" applyFont="1" applyBorder="1"/>
    <xf numFmtId="3" fontId="1" fillId="0" borderId="0" xfId="0" applyNumberFormat="1" applyFont="1" applyBorder="1"/>
    <xf numFmtId="0" fontId="1" fillId="0" borderId="9" xfId="0" applyFont="1" applyBorder="1"/>
    <xf numFmtId="6" fontId="1" fillId="0" borderId="0" xfId="1" applyNumberFormat="1" applyFont="1" applyBorder="1"/>
    <xf numFmtId="6" fontId="1" fillId="0" borderId="0" xfId="0" applyNumberFormat="1" applyFont="1" applyBorder="1"/>
    <xf numFmtId="3" fontId="1" fillId="0" borderId="0" xfId="1" applyNumberFormat="1" applyFont="1" applyBorder="1"/>
    <xf numFmtId="0" fontId="1" fillId="0" borderId="0" xfId="1" applyNumberFormat="1" applyFont="1" applyBorder="1"/>
    <xf numFmtId="166" fontId="1" fillId="0" borderId="0" xfId="0" applyNumberFormat="1" applyFont="1" applyBorder="1"/>
    <xf numFmtId="0" fontId="1" fillId="0" borderId="0" xfId="0" applyNumberFormat="1" applyFont="1" applyBorder="1"/>
    <xf numFmtId="8" fontId="1" fillId="0" borderId="0" xfId="0" applyNumberFormat="1" applyFont="1" applyBorder="1"/>
    <xf numFmtId="167" fontId="1" fillId="0" borderId="0" xfId="1" applyNumberFormat="1" applyFont="1" applyBorder="1"/>
    <xf numFmtId="170" fontId="1" fillId="0" borderId="0" xfId="2" applyNumberFormat="1" applyFont="1" applyBorder="1"/>
    <xf numFmtId="164" fontId="1" fillId="0" borderId="0" xfId="0" applyNumberFormat="1" applyFont="1" applyBorder="1"/>
    <xf numFmtId="2" fontId="1" fillId="0" borderId="9" xfId="0" applyNumberFormat="1" applyFont="1" applyBorder="1"/>
    <xf numFmtId="164" fontId="12" fillId="0" borderId="0" xfId="1" applyNumberFormat="1" applyFont="1" applyBorder="1"/>
    <xf numFmtId="0" fontId="12" fillId="0" borderId="0" xfId="0" applyFont="1" applyBorder="1"/>
    <xf numFmtId="3" fontId="12" fillId="0" borderId="0" xfId="0" applyNumberFormat="1" applyFont="1" applyBorder="1"/>
    <xf numFmtId="0" fontId="12" fillId="0" borderId="9" xfId="0" applyFont="1" applyBorder="1"/>
    <xf numFmtId="6" fontId="12" fillId="0" borderId="0" xfId="1" applyNumberFormat="1" applyFont="1" applyBorder="1"/>
    <xf numFmtId="6" fontId="12" fillId="0" borderId="0" xfId="0" applyNumberFormat="1" applyFont="1" applyBorder="1"/>
    <xf numFmtId="3" fontId="12" fillId="0" borderId="0" xfId="1" applyNumberFormat="1" applyFont="1" applyBorder="1"/>
    <xf numFmtId="0" fontId="12" fillId="0" borderId="0" xfId="1" applyNumberFormat="1" applyFont="1" applyBorder="1"/>
    <xf numFmtId="166" fontId="12" fillId="0" borderId="0" xfId="0" applyNumberFormat="1" applyFont="1" applyBorder="1"/>
    <xf numFmtId="0" fontId="12" fillId="0" borderId="0" xfId="0" applyNumberFormat="1" applyFont="1" applyBorder="1"/>
    <xf numFmtId="8" fontId="12" fillId="0" borderId="0" xfId="0" applyNumberFormat="1" applyFont="1" applyBorder="1"/>
    <xf numFmtId="167" fontId="12" fillId="0" borderId="0" xfId="1" applyNumberFormat="1" applyFont="1" applyBorder="1"/>
    <xf numFmtId="170" fontId="12" fillId="0" borderId="0" xfId="2" applyNumberFormat="1" applyFont="1" applyBorder="1"/>
    <xf numFmtId="164" fontId="12" fillId="0" borderId="0" xfId="0" applyNumberFormat="1" applyFont="1" applyBorder="1"/>
    <xf numFmtId="2" fontId="12" fillId="0" borderId="9" xfId="0" applyNumberFormat="1" applyFont="1" applyBorder="1"/>
    <xf numFmtId="0" fontId="12" fillId="0" borderId="0" xfId="0" applyFont="1" applyFill="1" applyBorder="1"/>
    <xf numFmtId="0" fontId="12" fillId="0" borderId="9" xfId="0" applyFont="1" applyFill="1" applyBorder="1"/>
    <xf numFmtId="3" fontId="12" fillId="0" borderId="0" xfId="0" applyNumberFormat="1" applyFont="1" applyFill="1" applyBorder="1"/>
    <xf numFmtId="165" fontId="12" fillId="0" borderId="0" xfId="1" applyNumberFormat="1" applyFont="1" applyBorder="1"/>
    <xf numFmtId="165" fontId="4" fillId="0" borderId="0" xfId="1" applyNumberFormat="1" applyFont="1" applyBorder="1"/>
    <xf numFmtId="165" fontId="0" fillId="0" borderId="7" xfId="1" applyNumberFormat="1" applyFont="1" applyBorder="1"/>
    <xf numFmtId="171" fontId="5" fillId="0" borderId="0" xfId="0" applyNumberFormat="1" applyFont="1" applyFill="1" applyBorder="1" applyAlignment="1">
      <alignment wrapText="1"/>
    </xf>
    <xf numFmtId="171" fontId="12" fillId="0" borderId="0" xfId="0" applyNumberFormat="1" applyFont="1" applyFill="1" applyBorder="1" applyAlignment="1">
      <alignment wrapText="1"/>
    </xf>
    <xf numFmtId="171" fontId="12" fillId="7" borderId="0" xfId="0" applyNumberFormat="1" applyFont="1" applyFill="1" applyBorder="1" applyAlignment="1">
      <alignment wrapText="1"/>
    </xf>
    <xf numFmtId="171" fontId="4" fillId="0" borderId="0" xfId="0" applyNumberFormat="1" applyFont="1" applyFill="1" applyBorder="1" applyAlignment="1">
      <alignment wrapText="1"/>
    </xf>
    <xf numFmtId="165" fontId="5" fillId="0" borderId="0" xfId="1" applyNumberFormat="1" applyFont="1" applyBorder="1"/>
    <xf numFmtId="0" fontId="4" fillId="0" borderId="0" xfId="0" applyFont="1" applyFill="1" applyBorder="1"/>
    <xf numFmtId="4" fontId="4" fillId="0" borderId="0" xfId="0" applyNumberFormat="1" applyFont="1" applyFill="1" applyBorder="1"/>
    <xf numFmtId="0" fontId="4" fillId="0" borderId="9" xfId="0" applyFont="1" applyFill="1" applyBorder="1"/>
    <xf numFmtId="0" fontId="0" fillId="0" borderId="10" xfId="0" applyBorder="1" applyProtection="1">
      <protection locked="0"/>
    </xf>
    <xf numFmtId="0" fontId="0" fillId="0" borderId="10" xfId="0" applyFill="1" applyBorder="1" applyProtection="1">
      <protection locked="0"/>
    </xf>
    <xf numFmtId="164" fontId="5" fillId="0" borderId="10" xfId="1" applyNumberFormat="1" applyFont="1" applyBorder="1" applyProtection="1">
      <protection locked="0"/>
    </xf>
    <xf numFmtId="3" fontId="5" fillId="0" borderId="10" xfId="0" applyNumberFormat="1" applyFont="1" applyBorder="1" applyProtection="1">
      <protection locked="0"/>
    </xf>
    <xf numFmtId="164" fontId="0" fillId="0" borderId="10" xfId="1" applyNumberFormat="1" applyFont="1" applyBorder="1" applyProtection="1">
      <protection locked="0"/>
    </xf>
    <xf numFmtId="3" fontId="0" fillId="0" borderId="10" xfId="0" applyNumberFormat="1" applyBorder="1" applyProtection="1">
      <protection locked="0"/>
    </xf>
    <xf numFmtId="3" fontId="0" fillId="0" borderId="10" xfId="0" applyNumberFormat="1" applyFill="1" applyBorder="1" applyProtection="1">
      <protection locked="0"/>
    </xf>
    <xf numFmtId="0" fontId="0" fillId="0" borderId="10" xfId="0" applyNumberFormat="1" applyFill="1" applyBorder="1" applyProtection="1">
      <protection locked="0"/>
    </xf>
    <xf numFmtId="164" fontId="4" fillId="0" borderId="10" xfId="1" applyNumberFormat="1" applyFont="1" applyBorder="1" applyProtection="1">
      <protection locked="0"/>
    </xf>
    <xf numFmtId="0" fontId="4" fillId="0" borderId="10" xfId="0" applyFont="1" applyFill="1" applyBorder="1" applyProtection="1">
      <protection locked="0"/>
    </xf>
    <xf numFmtId="3" fontId="4" fillId="0" borderId="10" xfId="0" applyNumberFormat="1" applyFont="1" applyFill="1" applyBorder="1" applyProtection="1">
      <protection locked="0"/>
    </xf>
    <xf numFmtId="0" fontId="4" fillId="0" borderId="10" xfId="0" applyNumberFormat="1" applyFont="1" applyFill="1" applyBorder="1" applyProtection="1">
      <protection locked="0"/>
    </xf>
    <xf numFmtId="0" fontId="0" fillId="0" borderId="16" xfId="0" applyBorder="1" applyProtection="1">
      <protection locked="0"/>
    </xf>
    <xf numFmtId="164" fontId="5" fillId="0" borderId="17" xfId="0" applyNumberFormat="1" applyFont="1" applyBorder="1" applyProtection="1">
      <protection locked="0"/>
    </xf>
    <xf numFmtId="164" fontId="4" fillId="0" borderId="17" xfId="0" applyNumberFormat="1" applyFont="1" applyBorder="1" applyProtection="1">
      <protection locked="0"/>
    </xf>
    <xf numFmtId="3" fontId="0" fillId="0" borderId="0" xfId="0" applyNumberFormat="1"/>
    <xf numFmtId="49" fontId="0" fillId="0" borderId="0" xfId="0" applyNumberFormat="1"/>
    <xf numFmtId="0" fontId="5" fillId="0" borderId="0" xfId="1" applyNumberFormat="1" applyFont="1" applyFill="1" applyBorder="1" applyAlignment="1" applyProtection="1">
      <alignment horizontal="center" vertical="center"/>
      <protection locked="0"/>
    </xf>
    <xf numFmtId="0" fontId="5" fillId="11" borderId="15" xfId="1" applyNumberFormat="1" applyFont="1" applyFill="1" applyBorder="1" applyAlignment="1" applyProtection="1">
      <alignment horizontal="center" vertical="center"/>
      <protection locked="0"/>
    </xf>
    <xf numFmtId="0" fontId="5" fillId="11" borderId="10" xfId="1" applyNumberFormat="1" applyFont="1" applyFill="1" applyBorder="1" applyAlignment="1" applyProtection="1">
      <alignment horizontal="center" vertical="center"/>
      <protection locked="0"/>
    </xf>
    <xf numFmtId="0" fontId="5" fillId="11" borderId="18" xfId="1" applyNumberFormat="1" applyFont="1" applyFill="1" applyBorder="1" applyAlignment="1" applyProtection="1">
      <alignment horizontal="center" vertical="center"/>
      <protection locked="0"/>
    </xf>
    <xf numFmtId="0" fontId="5" fillId="11" borderId="15" xfId="0" applyNumberFormat="1" applyFont="1" applyFill="1" applyBorder="1" applyAlignment="1" applyProtection="1">
      <alignment horizontal="center" vertical="center"/>
      <protection locked="0"/>
    </xf>
    <xf numFmtId="14" fontId="5" fillId="11" borderId="11" xfId="1" applyNumberFormat="1" applyFont="1" applyFill="1" applyBorder="1" applyAlignment="1" applyProtection="1">
      <alignment horizontal="center" vertical="center"/>
      <protection locked="0"/>
    </xf>
    <xf numFmtId="14" fontId="5" fillId="11" borderId="16" xfId="1" applyNumberFormat="1" applyFont="1" applyFill="1" applyBorder="1" applyAlignment="1" applyProtection="1">
      <alignment horizontal="center" vertical="center"/>
      <protection locked="0"/>
    </xf>
    <xf numFmtId="14" fontId="5" fillId="11" borderId="13" xfId="1" applyNumberFormat="1" applyFont="1" applyFill="1" applyBorder="1" applyAlignment="1" applyProtection="1">
      <alignment horizontal="center" vertical="center"/>
      <protection locked="0"/>
    </xf>
    <xf numFmtId="0" fontId="15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1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18" fillId="2" borderId="0" xfId="3" applyFont="1" applyFill="1" applyAlignment="1" applyProtection="1">
      <alignment horizontal="center"/>
    </xf>
    <xf numFmtId="0" fontId="15" fillId="3" borderId="0" xfId="0" applyFont="1" applyFill="1" applyAlignment="1">
      <alignment horizontal="center" vertical="center" wrapText="1"/>
    </xf>
    <xf numFmtId="0" fontId="0" fillId="0" borderId="28" xfId="0" applyBorder="1" applyAlignment="1" applyProtection="1">
      <alignment horizontal="left" vertical="top"/>
      <protection locked="0"/>
    </xf>
    <xf numFmtId="0" fontId="0" fillId="2" borderId="29" xfId="0" applyFill="1" applyBorder="1" applyAlignment="1" applyProtection="1">
      <alignment horizontal="left" vertical="top"/>
      <protection locked="0"/>
    </xf>
    <xf numFmtId="0" fontId="0" fillId="2" borderId="29" xfId="0" applyFill="1" applyBorder="1" applyAlignment="1" applyProtection="1">
      <alignment horizontal="left" vertical="top" wrapText="1"/>
      <protection locked="0"/>
    </xf>
    <xf numFmtId="0" fontId="0" fillId="2" borderId="30" xfId="0" applyFill="1" applyBorder="1" applyAlignment="1" applyProtection="1">
      <alignment horizontal="left" vertical="top" wrapText="1"/>
      <protection locked="0"/>
    </xf>
    <xf numFmtId="0" fontId="0" fillId="0" borderId="15" xfId="0" applyBorder="1" applyProtection="1">
      <protection locked="0"/>
    </xf>
    <xf numFmtId="164" fontId="5" fillId="0" borderId="15" xfId="1" applyNumberFormat="1" applyFont="1" applyBorder="1" applyProtection="1">
      <protection locked="0"/>
    </xf>
    <xf numFmtId="3" fontId="5" fillId="0" borderId="15" xfId="0" applyNumberFormat="1" applyFont="1" applyBorder="1" applyProtection="1">
      <protection locked="0"/>
    </xf>
    <xf numFmtId="164" fontId="5" fillId="0" borderId="12" xfId="0" applyNumberFormat="1" applyFont="1" applyBorder="1" applyProtection="1">
      <protection locked="0"/>
    </xf>
    <xf numFmtId="0" fontId="12" fillId="0" borderId="10" xfId="0" applyFont="1" applyFill="1" applyBorder="1" applyProtection="1">
      <protection locked="0"/>
    </xf>
    <xf numFmtId="164" fontId="12" fillId="0" borderId="10" xfId="1" applyNumberFormat="1" applyFont="1" applyBorder="1" applyProtection="1">
      <protection locked="0"/>
    </xf>
    <xf numFmtId="3" fontId="12" fillId="0" borderId="10" xfId="0" applyNumberFormat="1" applyFont="1" applyFill="1" applyBorder="1" applyProtection="1">
      <protection locked="0"/>
    </xf>
    <xf numFmtId="0" fontId="12" fillId="0" borderId="10" xfId="0" applyNumberFormat="1" applyFont="1" applyFill="1" applyBorder="1" applyProtection="1">
      <protection locked="0"/>
    </xf>
    <xf numFmtId="164" fontId="12" fillId="0" borderId="17" xfId="0" applyNumberFormat="1" applyFont="1" applyBorder="1" applyProtection="1">
      <protection locked="0"/>
    </xf>
    <xf numFmtId="0" fontId="5" fillId="0" borderId="10" xfId="0" applyFont="1" applyFill="1" applyBorder="1" applyProtection="1">
      <protection locked="0"/>
    </xf>
    <xf numFmtId="0" fontId="5" fillId="0" borderId="18" xfId="0" applyFont="1" applyFill="1" applyBorder="1" applyProtection="1">
      <protection locked="0"/>
    </xf>
    <xf numFmtId="0" fontId="5" fillId="0" borderId="18" xfId="0" applyFont="1" applyBorder="1" applyProtection="1"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8" borderId="36" xfId="0" applyFill="1" applyBorder="1" applyAlignment="1" applyProtection="1">
      <alignment horizontal="center" vertical="center" wrapText="1"/>
      <protection locked="0"/>
    </xf>
    <xf numFmtId="0" fontId="0" fillId="8" borderId="37" xfId="0" applyFill="1" applyBorder="1" applyProtection="1">
      <protection locked="0"/>
    </xf>
    <xf numFmtId="0" fontId="5" fillId="12" borderId="15" xfId="0" applyNumberFormat="1" applyFont="1" applyFill="1" applyBorder="1" applyAlignment="1" applyProtection="1">
      <alignment horizontal="center" vertical="center"/>
    </xf>
    <xf numFmtId="3" fontId="5" fillId="12" borderId="15" xfId="0" applyNumberFormat="1" applyFont="1" applyFill="1" applyBorder="1" applyAlignment="1" applyProtection="1">
      <alignment horizontal="center" vertical="center"/>
    </xf>
    <xf numFmtId="1" fontId="5" fillId="12" borderId="15" xfId="0" applyNumberFormat="1" applyFont="1" applyFill="1" applyBorder="1" applyAlignment="1" applyProtection="1">
      <alignment horizontal="center" vertical="center"/>
    </xf>
    <xf numFmtId="0" fontId="5" fillId="12" borderId="10" xfId="0" applyNumberFormat="1" applyFont="1" applyFill="1" applyBorder="1" applyAlignment="1" applyProtection="1">
      <alignment horizontal="center" vertical="center"/>
    </xf>
    <xf numFmtId="3" fontId="5" fillId="12" borderId="10" xfId="0" applyNumberFormat="1" applyFont="1" applyFill="1" applyBorder="1" applyAlignment="1" applyProtection="1">
      <alignment horizontal="center" vertical="center"/>
    </xf>
    <xf numFmtId="1" fontId="5" fillId="12" borderId="10" xfId="0" applyNumberFormat="1" applyFont="1" applyFill="1" applyBorder="1" applyAlignment="1" applyProtection="1">
      <alignment horizontal="center" vertical="center"/>
    </xf>
    <xf numFmtId="0" fontId="5" fillId="12" borderId="18" xfId="0" applyNumberFormat="1" applyFont="1" applyFill="1" applyBorder="1" applyAlignment="1" applyProtection="1">
      <alignment horizontal="center" vertical="center"/>
    </xf>
    <xf numFmtId="3" fontId="5" fillId="12" borderId="18" xfId="0" applyNumberFormat="1" applyFont="1" applyFill="1" applyBorder="1" applyAlignment="1" applyProtection="1">
      <alignment horizontal="center" vertical="center"/>
    </xf>
    <xf numFmtId="1" fontId="5" fillId="12" borderId="18" xfId="0" applyNumberFormat="1" applyFont="1" applyFill="1" applyBorder="1" applyAlignment="1" applyProtection="1">
      <alignment horizontal="center" vertical="center"/>
    </xf>
    <xf numFmtId="164" fontId="5" fillId="12" borderId="28" xfId="1" applyNumberFormat="1" applyFont="1" applyFill="1" applyBorder="1" applyAlignment="1" applyProtection="1">
      <alignment horizontal="center" vertical="center" wrapText="1"/>
      <protection locked="0"/>
    </xf>
    <xf numFmtId="0" fontId="5" fillId="12" borderId="29" xfId="0" applyFont="1" applyFill="1" applyBorder="1" applyAlignment="1" applyProtection="1">
      <alignment horizontal="center" vertical="center"/>
      <protection locked="0"/>
    </xf>
    <xf numFmtId="0" fontId="5" fillId="12" borderId="29" xfId="1" applyNumberFormat="1" applyFont="1" applyFill="1" applyBorder="1" applyAlignment="1" applyProtection="1">
      <alignment horizontal="center" vertical="center"/>
      <protection locked="0"/>
    </xf>
    <xf numFmtId="0" fontId="5" fillId="12" borderId="29" xfId="0" applyNumberFormat="1" applyFont="1" applyFill="1" applyBorder="1" applyAlignment="1" applyProtection="1">
      <alignment horizontal="center" vertical="center"/>
      <protection locked="0"/>
    </xf>
    <xf numFmtId="0" fontId="5" fillId="12" borderId="29" xfId="0" applyNumberFormat="1" applyFont="1" applyFill="1" applyBorder="1" applyAlignment="1" applyProtection="1">
      <alignment horizontal="center" vertical="center" wrapText="1"/>
      <protection locked="0"/>
    </xf>
    <xf numFmtId="0" fontId="5" fillId="12" borderId="30" xfId="0" applyNumberFormat="1" applyFont="1" applyFill="1" applyBorder="1" applyAlignment="1" applyProtection="1">
      <alignment horizontal="center" vertical="center" wrapText="1"/>
      <protection locked="0"/>
    </xf>
    <xf numFmtId="0" fontId="0" fillId="12" borderId="7" xfId="0" applyFill="1" applyBorder="1" applyProtection="1">
      <protection locked="0"/>
    </xf>
    <xf numFmtId="0" fontId="5" fillId="12" borderId="26" xfId="0" applyFont="1" applyFill="1" applyBorder="1" applyAlignment="1" applyProtection="1">
      <alignment vertical="center" wrapText="1"/>
      <protection locked="0"/>
    </xf>
    <xf numFmtId="0" fontId="0" fillId="12" borderId="23" xfId="0" applyFill="1" applyBorder="1" applyProtection="1"/>
    <xf numFmtId="0" fontId="8" fillId="12" borderId="12" xfId="0" applyFont="1" applyFill="1" applyBorder="1" applyAlignment="1" applyProtection="1">
      <alignment horizontal="center" vertical="center" wrapText="1"/>
      <protection locked="0"/>
    </xf>
    <xf numFmtId="0" fontId="0" fillId="12" borderId="17" xfId="0" applyFill="1" applyBorder="1" applyProtection="1">
      <protection locked="0"/>
    </xf>
    <xf numFmtId="0" fontId="0" fillId="12" borderId="14" xfId="0" applyFill="1" applyBorder="1" applyProtection="1">
      <protection locked="0"/>
    </xf>
    <xf numFmtId="0" fontId="0" fillId="12" borderId="18" xfId="0" applyFill="1" applyBorder="1" applyAlignment="1" applyProtection="1"/>
    <xf numFmtId="172" fontId="0" fillId="0" borderId="0" xfId="0" applyNumberFormat="1" applyFill="1" applyBorder="1"/>
    <xf numFmtId="173" fontId="0" fillId="0" borderId="0" xfId="0" applyNumberFormat="1" applyFill="1" applyBorder="1"/>
    <xf numFmtId="172" fontId="0" fillId="0" borderId="0" xfId="0" applyNumberFormat="1" applyFont="1" applyFill="1" applyBorder="1"/>
    <xf numFmtId="172" fontId="4" fillId="0" borderId="0" xfId="0" applyNumberFormat="1" applyFont="1" applyFill="1" applyBorder="1"/>
    <xf numFmtId="0" fontId="4" fillId="0" borderId="0" xfId="0" applyNumberFormat="1" applyFont="1" applyFill="1" applyBorder="1"/>
    <xf numFmtId="4" fontId="0" fillId="0" borderId="0" xfId="0" applyNumberFormat="1" applyFill="1" applyBorder="1"/>
    <xf numFmtId="4" fontId="5" fillId="0" borderId="0" xfId="0" applyNumberFormat="1" applyFont="1" applyFill="1" applyBorder="1"/>
    <xf numFmtId="14" fontId="0" fillId="2" borderId="0" xfId="0" applyNumberFormat="1" applyFill="1"/>
    <xf numFmtId="0" fontId="5" fillId="11" borderId="38" xfId="1" applyNumberFormat="1" applyFont="1" applyFill="1" applyBorder="1" applyAlignment="1" applyProtection="1">
      <alignment horizontal="center" vertical="center"/>
      <protection locked="0"/>
    </xf>
    <xf numFmtId="0" fontId="5" fillId="11" borderId="38" xfId="0" applyNumberFormat="1" applyFont="1" applyFill="1" applyBorder="1" applyAlignment="1" applyProtection="1">
      <alignment horizontal="center" vertical="center"/>
      <protection locked="0"/>
    </xf>
    <xf numFmtId="0" fontId="5" fillId="12" borderId="38" xfId="0" applyNumberFormat="1" applyFont="1" applyFill="1" applyBorder="1" applyAlignment="1" applyProtection="1">
      <alignment horizontal="center" vertical="center"/>
    </xf>
    <xf numFmtId="3" fontId="5" fillId="12" borderId="38" xfId="0" applyNumberFormat="1" applyFont="1" applyFill="1" applyBorder="1" applyAlignment="1" applyProtection="1">
      <alignment horizontal="center" vertical="center"/>
    </xf>
    <xf numFmtId="1" fontId="5" fillId="12" borderId="38" xfId="0" applyNumberFormat="1" applyFont="1" applyFill="1" applyBorder="1" applyAlignment="1" applyProtection="1">
      <alignment horizontal="center" vertical="center"/>
    </xf>
    <xf numFmtId="14" fontId="5" fillId="11" borderId="34" xfId="1" applyNumberFormat="1" applyFont="1" applyFill="1" applyBorder="1" applyAlignment="1" applyProtection="1">
      <alignment horizontal="center" vertical="center"/>
      <protection locked="0"/>
    </xf>
    <xf numFmtId="14" fontId="5" fillId="11" borderId="31" xfId="1" applyNumberFormat="1" applyFont="1" applyFill="1" applyBorder="1" applyAlignment="1" applyProtection="1">
      <alignment horizontal="center" vertical="center"/>
      <protection locked="0"/>
    </xf>
    <xf numFmtId="14" fontId="5" fillId="11" borderId="32" xfId="1" applyNumberFormat="1" applyFont="1" applyFill="1" applyBorder="1" applyAlignment="1" applyProtection="1">
      <alignment horizontal="center" vertical="center"/>
      <protection locked="0"/>
    </xf>
    <xf numFmtId="0" fontId="5" fillId="0" borderId="13" xfId="0" applyFont="1" applyBorder="1" applyProtection="1"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164" fontId="4" fillId="0" borderId="18" xfId="1" applyNumberFormat="1" applyFont="1" applyBorder="1" applyProtection="1">
      <protection locked="0"/>
    </xf>
    <xf numFmtId="0" fontId="4" fillId="0" borderId="18" xfId="0" applyFont="1" applyFill="1" applyBorder="1" applyProtection="1">
      <protection locked="0"/>
    </xf>
    <xf numFmtId="3" fontId="4" fillId="0" borderId="18" xfId="0" applyNumberFormat="1" applyFont="1" applyFill="1" applyBorder="1" applyProtection="1">
      <protection locked="0"/>
    </xf>
    <xf numFmtId="0" fontId="4" fillId="0" borderId="18" xfId="0" applyNumberFormat="1" applyFont="1" applyFill="1" applyBorder="1" applyProtection="1">
      <protection locked="0"/>
    </xf>
    <xf numFmtId="164" fontId="4" fillId="0" borderId="14" xfId="0" applyNumberFormat="1" applyFont="1" applyBorder="1" applyProtection="1">
      <protection locked="0"/>
    </xf>
    <xf numFmtId="0" fontId="5" fillId="0" borderId="0" xfId="0" applyFont="1"/>
    <xf numFmtId="0" fontId="5" fillId="0" borderId="46" xfId="0" applyFont="1" applyBorder="1" applyAlignment="1" applyProtection="1">
      <alignment horizontal="center"/>
      <protection locked="0"/>
    </xf>
    <xf numFmtId="0" fontId="5" fillId="0" borderId="35" xfId="0" applyFont="1" applyBorder="1" applyAlignment="1" applyProtection="1">
      <alignment horizontal="center"/>
      <protection locked="0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5" fillId="0" borderId="18" xfId="0" applyFont="1" applyFill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174" fontId="0" fillId="0" borderId="0" xfId="0" applyNumberFormat="1" applyFill="1" applyBorder="1"/>
    <xf numFmtId="171" fontId="5" fillId="0" borderId="7" xfId="0" applyNumberFormat="1" applyFont="1" applyFill="1" applyBorder="1" applyAlignment="1">
      <alignment wrapText="1"/>
    </xf>
    <xf numFmtId="0" fontId="0" fillId="0" borderId="5" xfId="0" applyFill="1" applyBorder="1"/>
    <xf numFmtId="0" fontId="0" fillId="2" borderId="16" xfId="0" applyFill="1" applyBorder="1" applyProtection="1">
      <protection locked="0"/>
    </xf>
    <xf numFmtId="3" fontId="0" fillId="0" borderId="0" xfId="0" applyNumberFormat="1" applyFont="1" applyFill="1" applyBorder="1"/>
    <xf numFmtId="0" fontId="0" fillId="0" borderId="0" xfId="0" applyBorder="1" applyAlignment="1">
      <alignment horizontal="left"/>
    </xf>
    <xf numFmtId="0" fontId="5" fillId="0" borderId="40" xfId="0" applyFont="1" applyFill="1" applyBorder="1" applyProtection="1">
      <protection locked="0"/>
    </xf>
    <xf numFmtId="0" fontId="0" fillId="0" borderId="16" xfId="0" applyFill="1" applyBorder="1" applyProtection="1">
      <protection locked="0"/>
    </xf>
    <xf numFmtId="0" fontId="0" fillId="0" borderId="13" xfId="0" applyFill="1" applyBorder="1" applyProtection="1">
      <protection locked="0"/>
    </xf>
    <xf numFmtId="174" fontId="0" fillId="0" borderId="0" xfId="0" applyNumberFormat="1" applyFont="1" applyFill="1" applyBorder="1"/>
    <xf numFmtId="171" fontId="5" fillId="7" borderId="0" xfId="0" applyNumberFormat="1" applyFont="1" applyFill="1" applyBorder="1" applyAlignment="1">
      <alignment wrapText="1"/>
    </xf>
    <xf numFmtId="164" fontId="5" fillId="0" borderId="0" xfId="1" applyNumberFormat="1" applyFont="1" applyFill="1" applyBorder="1" applyProtection="1">
      <protection locked="0"/>
    </xf>
    <xf numFmtId="0" fontId="5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47" xfId="0" applyNumberFormat="1" applyFill="1" applyBorder="1" applyProtection="1">
      <protection locked="0"/>
    </xf>
    <xf numFmtId="164" fontId="5" fillId="10" borderId="48" xfId="1" applyNumberFormat="1" applyFont="1" applyFill="1" applyBorder="1" applyAlignment="1" applyProtection="1">
      <protection locked="0"/>
    </xf>
    <xf numFmtId="0" fontId="5" fillId="8" borderId="49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50" xfId="0" applyNumberFormat="1" applyFont="1" applyFill="1" applyBorder="1" applyAlignment="1" applyProtection="1">
      <alignment horizontal="center" vertical="center"/>
    </xf>
    <xf numFmtId="0" fontId="5" fillId="8" borderId="51" xfId="0" applyNumberFormat="1" applyFont="1" applyFill="1" applyBorder="1" applyAlignment="1" applyProtection="1">
      <alignment horizontal="center" vertical="center"/>
    </xf>
    <xf numFmtId="0" fontId="5" fillId="8" borderId="52" xfId="0" applyNumberFormat="1" applyFont="1" applyFill="1" applyBorder="1" applyAlignment="1" applyProtection="1">
      <alignment horizontal="center" vertical="center"/>
    </xf>
    <xf numFmtId="0" fontId="5" fillId="8" borderId="53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/>
      <protection locked="0"/>
    </xf>
    <xf numFmtId="0" fontId="5" fillId="8" borderId="54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Border="1" applyProtection="1">
      <protection locked="0"/>
    </xf>
    <xf numFmtId="0" fontId="5" fillId="0" borderId="55" xfId="0" applyFont="1" applyBorder="1" applyProtection="1">
      <protection locked="0"/>
    </xf>
    <xf numFmtId="0" fontId="20" fillId="0" borderId="0" xfId="0" applyFont="1"/>
    <xf numFmtId="0" fontId="5" fillId="0" borderId="55" xfId="0" applyFont="1" applyBorder="1" applyAlignment="1" applyProtection="1">
      <alignment horizontal="center"/>
      <protection locked="0"/>
    </xf>
    <xf numFmtId="0" fontId="0" fillId="0" borderId="55" xfId="0" applyBorder="1" applyAlignment="1">
      <alignment horizontal="center"/>
    </xf>
    <xf numFmtId="0" fontId="5" fillId="0" borderId="55" xfId="0" applyFont="1" applyFill="1" applyBorder="1" applyAlignment="1" applyProtection="1">
      <alignment horizontal="center" vertical="center"/>
      <protection locked="0"/>
    </xf>
    <xf numFmtId="0" fontId="5" fillId="0" borderId="55" xfId="0" applyFont="1" applyBorder="1" applyAlignment="1" applyProtection="1">
      <alignment horizontal="center" vertical="center"/>
      <protection locked="0"/>
    </xf>
    <xf numFmtId="0" fontId="0" fillId="0" borderId="55" xfId="0" applyBorder="1" applyProtection="1">
      <protection locked="0"/>
    </xf>
    <xf numFmtId="0" fontId="0" fillId="0" borderId="55" xfId="0" applyBorder="1"/>
    <xf numFmtId="0" fontId="0" fillId="0" borderId="55" xfId="0" applyFill="1" applyBorder="1"/>
    <xf numFmtId="0" fontId="0" fillId="0" borderId="55" xfId="0" applyFill="1" applyBorder="1" applyAlignment="1">
      <alignment horizontal="center"/>
    </xf>
    <xf numFmtId="0" fontId="5" fillId="0" borderId="55" xfId="0" applyFont="1" applyFill="1" applyBorder="1" applyProtection="1">
      <protection locked="0"/>
    </xf>
    <xf numFmtId="0" fontId="5" fillId="0" borderId="55" xfId="0" applyFont="1" applyFill="1" applyBorder="1" applyAlignment="1" applyProtection="1">
      <alignment horizontal="center"/>
      <protection locked="0"/>
    </xf>
    <xf numFmtId="175" fontId="0" fillId="0" borderId="0" xfId="0" applyNumberFormat="1" applyProtection="1">
      <protection locked="0"/>
    </xf>
    <xf numFmtId="175" fontId="21" fillId="0" borderId="56" xfId="0" applyNumberFormat="1" applyFont="1" applyBorder="1" applyProtection="1">
      <protection locked="0"/>
    </xf>
    <xf numFmtId="175" fontId="22" fillId="0" borderId="0" xfId="0" applyNumberFormat="1" applyFont="1" applyProtection="1">
      <protection locked="0"/>
    </xf>
    <xf numFmtId="175" fontId="23" fillId="0" borderId="0" xfId="0" applyNumberFormat="1" applyFont="1" applyProtection="1">
      <protection locked="0"/>
    </xf>
    <xf numFmtId="175" fontId="24" fillId="0" borderId="0" xfId="0" applyNumberFormat="1" applyFont="1" applyProtection="1">
      <protection locked="0"/>
    </xf>
    <xf numFmtId="0" fontId="0" fillId="0" borderId="0" xfId="0" applyNumberFormat="1" applyProtection="1">
      <protection locked="0"/>
    </xf>
    <xf numFmtId="0" fontId="0" fillId="0" borderId="11" xfId="0" applyNumberFormat="1" applyBorder="1" applyProtection="1">
      <protection locked="0"/>
    </xf>
    <xf numFmtId="0" fontId="0" fillId="2" borderId="15" xfId="0" applyNumberFormat="1" applyFill="1" applyBorder="1" applyAlignment="1" applyProtection="1">
      <alignment horizontal="left" vertical="top" wrapText="1"/>
      <protection locked="0"/>
    </xf>
    <xf numFmtId="0" fontId="0" fillId="8" borderId="16" xfId="0" applyNumberFormat="1" applyFill="1" applyBorder="1" applyProtection="1">
      <protection locked="0"/>
    </xf>
    <xf numFmtId="0" fontId="0" fillId="8" borderId="10" xfId="0" applyNumberFormat="1" applyFill="1" applyBorder="1" applyProtection="1">
      <protection locked="0"/>
    </xf>
    <xf numFmtId="0" fontId="0" fillId="12" borderId="13" xfId="0" applyNumberFormat="1" applyFill="1" applyBorder="1" applyProtection="1">
      <protection locked="0"/>
    </xf>
    <xf numFmtId="0" fontId="0" fillId="0" borderId="18" xfId="0" applyNumberFormat="1" applyBorder="1" applyProtection="1"/>
    <xf numFmtId="0" fontId="0" fillId="3" borderId="29" xfId="0" applyNumberFormat="1" applyFill="1" applyBorder="1" applyAlignment="1" applyProtection="1">
      <alignment horizontal="left" vertical="top"/>
      <protection locked="0"/>
    </xf>
    <xf numFmtId="0" fontId="0" fillId="2" borderId="29" xfId="0" applyNumberFormat="1" applyFill="1" applyBorder="1" applyAlignment="1" applyProtection="1">
      <alignment horizontal="left" vertical="top" wrapText="1"/>
      <protection locked="0"/>
    </xf>
    <xf numFmtId="0" fontId="5" fillId="0" borderId="15" xfId="1" applyNumberFormat="1" applyFont="1" applyBorder="1" applyProtection="1">
      <protection locked="0"/>
    </xf>
    <xf numFmtId="0" fontId="5" fillId="0" borderId="15" xfId="0" applyNumberFormat="1" applyFont="1" applyBorder="1" applyProtection="1">
      <protection locked="0"/>
    </xf>
    <xf numFmtId="0" fontId="5" fillId="0" borderId="10" xfId="1" applyNumberFormat="1" applyFont="1" applyBorder="1" applyProtection="1">
      <protection locked="0"/>
    </xf>
    <xf numFmtId="0" fontId="5" fillId="0" borderId="10" xfId="0" applyNumberFormat="1" applyFont="1" applyBorder="1" applyProtection="1">
      <protection locked="0"/>
    </xf>
    <xf numFmtId="0" fontId="0" fillId="0" borderId="10" xfId="0" applyNumberFormat="1" applyBorder="1" applyProtection="1">
      <protection locked="0"/>
    </xf>
    <xf numFmtId="0" fontId="4" fillId="0" borderId="10" xfId="1" applyNumberFormat="1" applyFont="1" applyBorder="1" applyProtection="1">
      <protection locked="0"/>
    </xf>
    <xf numFmtId="0" fontId="12" fillId="0" borderId="10" xfId="1" applyNumberFormat="1" applyFont="1" applyBorder="1" applyProtection="1">
      <protection locked="0"/>
    </xf>
    <xf numFmtId="0" fontId="4" fillId="0" borderId="18" xfId="1" applyNumberFormat="1" applyFont="1" applyBorder="1" applyProtection="1">
      <protection locked="0"/>
    </xf>
    <xf numFmtId="0" fontId="5" fillId="0" borderId="0" xfId="1" applyNumberFormat="1" applyFont="1" applyBorder="1" applyProtection="1">
      <protection locked="0"/>
    </xf>
    <xf numFmtId="0" fontId="5" fillId="7" borderId="11" xfId="0" applyFont="1" applyFill="1" applyBorder="1" applyAlignment="1" applyProtection="1">
      <alignment horizontal="center"/>
      <protection locked="0"/>
    </xf>
    <xf numFmtId="0" fontId="5" fillId="7" borderId="15" xfId="0" applyFont="1" applyFill="1" applyBorder="1" applyAlignment="1" applyProtection="1">
      <alignment horizontal="center"/>
      <protection locked="0"/>
    </xf>
    <xf numFmtId="0" fontId="5" fillId="7" borderId="12" xfId="0" applyFont="1" applyFill="1" applyBorder="1" applyAlignment="1" applyProtection="1">
      <alignment horizont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0" fillId="0" borderId="10" xfId="0" applyBorder="1"/>
    <xf numFmtId="0" fontId="5" fillId="0" borderId="10" xfId="0" applyFont="1" applyFill="1" applyBorder="1" applyAlignment="1" applyProtection="1">
      <alignment horizontal="right" vertical="center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6" fontId="0" fillId="5" borderId="3" xfId="0" applyNumberFormat="1" applyFill="1" applyBorder="1" applyAlignment="1">
      <alignment horizontal="center"/>
    </xf>
    <xf numFmtId="6" fontId="0" fillId="5" borderId="4" xfId="0" applyNumberForma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8" fontId="0" fillId="5" borderId="3" xfId="0" applyNumberFormat="1" applyFill="1" applyBorder="1" applyAlignment="1">
      <alignment horizontal="center"/>
    </xf>
    <xf numFmtId="8" fontId="0" fillId="5" borderId="4" xfId="0" applyNumberFormat="1" applyFill="1" applyBorder="1" applyAlignment="1">
      <alignment horizontal="center"/>
    </xf>
    <xf numFmtId="8" fontId="0" fillId="6" borderId="0" xfId="0" applyNumberFormat="1" applyFill="1" applyBorder="1" applyAlignment="1">
      <alignment horizontal="center" wrapText="1"/>
    </xf>
    <xf numFmtId="8" fontId="0" fillId="6" borderId="0" xfId="0" applyNumberForma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5" fillId="0" borderId="46" xfId="0" applyFont="1" applyBorder="1" applyAlignment="1" applyProtection="1">
      <alignment horizontal="center"/>
      <protection locked="0"/>
    </xf>
    <xf numFmtId="0" fontId="5" fillId="0" borderId="32" xfId="0" applyFont="1" applyBorder="1" applyAlignment="1" applyProtection="1">
      <alignment horizontal="center"/>
      <protection locked="0"/>
    </xf>
    <xf numFmtId="0" fontId="0" fillId="2" borderId="45" xfId="0" applyFill="1" applyBorder="1" applyAlignment="1" applyProtection="1">
      <alignment horizontal="center" vertical="top"/>
      <protection locked="0"/>
    </xf>
    <xf numFmtId="0" fontId="0" fillId="2" borderId="33" xfId="0" applyFill="1" applyBorder="1" applyAlignment="1" applyProtection="1">
      <alignment horizontal="center" vertical="top"/>
      <protection locked="0"/>
    </xf>
    <xf numFmtId="0" fontId="0" fillId="0" borderId="41" xfId="0" applyFill="1" applyBorder="1" applyAlignment="1" applyProtection="1">
      <alignment horizontal="center"/>
      <protection locked="0"/>
    </xf>
    <xf numFmtId="0" fontId="0" fillId="0" borderId="31" xfId="0" applyFill="1" applyBorder="1" applyAlignment="1" applyProtection="1">
      <alignment horizontal="center"/>
      <protection locked="0"/>
    </xf>
    <xf numFmtId="0" fontId="0" fillId="0" borderId="46" xfId="0" applyFill="1" applyBorder="1" applyAlignment="1" applyProtection="1">
      <alignment horizontal="center"/>
      <protection locked="0"/>
    </xf>
    <xf numFmtId="0" fontId="0" fillId="0" borderId="32" xfId="0" applyFill="1" applyBorder="1" applyAlignment="1" applyProtection="1">
      <alignment horizontal="center"/>
      <protection locked="0"/>
    </xf>
    <xf numFmtId="0" fontId="0" fillId="0" borderId="46" xfId="0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5" fillId="11" borderId="15" xfId="0" applyFont="1" applyFill="1" applyBorder="1" applyAlignment="1" applyProtection="1">
      <alignment horizontal="center" vertical="center"/>
      <protection locked="0"/>
    </xf>
    <xf numFmtId="0" fontId="5" fillId="11" borderId="10" xfId="0" applyFont="1" applyFill="1" applyBorder="1" applyAlignment="1" applyProtection="1">
      <alignment horizontal="center" vertical="center"/>
      <protection locked="0"/>
    </xf>
    <xf numFmtId="0" fontId="5" fillId="11" borderId="18" xfId="0" applyFont="1" applyFill="1" applyBorder="1" applyAlignment="1" applyProtection="1">
      <alignment horizontal="center" vertical="center"/>
      <protection locked="0"/>
    </xf>
    <xf numFmtId="169" fontId="5" fillId="11" borderId="15" xfId="1" applyNumberFormat="1" applyFont="1" applyFill="1" applyBorder="1" applyAlignment="1" applyProtection="1">
      <alignment horizontal="center" vertical="center"/>
      <protection locked="0"/>
    </xf>
    <xf numFmtId="169" fontId="5" fillId="11" borderId="10" xfId="1" applyNumberFormat="1" applyFont="1" applyFill="1" applyBorder="1" applyAlignment="1" applyProtection="1">
      <alignment horizontal="center" vertical="center"/>
      <protection locked="0"/>
    </xf>
    <xf numFmtId="169" fontId="5" fillId="11" borderId="18" xfId="1" applyNumberFormat="1" applyFont="1" applyFill="1" applyBorder="1" applyAlignment="1" applyProtection="1">
      <alignment horizontal="center" vertical="center"/>
      <protection locked="0"/>
    </xf>
    <xf numFmtId="164" fontId="5" fillId="0" borderId="10" xfId="1" applyNumberFormat="1" applyFont="1" applyBorder="1" applyAlignment="1" applyProtection="1">
      <alignment horizontal="center"/>
      <protection locked="0"/>
    </xf>
    <xf numFmtId="0" fontId="11" fillId="7" borderId="11" xfId="0" applyFont="1" applyFill="1" applyBorder="1" applyAlignment="1" applyProtection="1">
      <alignment horizontal="center" vertical="center"/>
      <protection locked="0"/>
    </xf>
    <xf numFmtId="0" fontId="11" fillId="7" borderId="15" xfId="0" applyFont="1" applyFill="1" applyBorder="1" applyAlignment="1" applyProtection="1">
      <alignment horizontal="center" vertical="center"/>
      <protection locked="0"/>
    </xf>
    <xf numFmtId="0" fontId="11" fillId="7" borderId="41" xfId="0" applyFont="1" applyFill="1" applyBorder="1" applyAlignment="1" applyProtection="1">
      <alignment horizontal="center" vertical="center"/>
      <protection locked="0"/>
    </xf>
    <xf numFmtId="0" fontId="11" fillId="7" borderId="39" xfId="0" applyFont="1" applyFill="1" applyBorder="1" applyAlignment="1" applyProtection="1">
      <alignment horizontal="center" vertical="center"/>
      <protection locked="0"/>
    </xf>
    <xf numFmtId="0" fontId="11" fillId="7" borderId="40" xfId="0" applyFont="1" applyFill="1" applyBorder="1" applyAlignment="1" applyProtection="1">
      <alignment horizontal="center" vertical="center"/>
      <protection locked="0"/>
    </xf>
    <xf numFmtId="0" fontId="11" fillId="7" borderId="42" xfId="0" applyFont="1" applyFill="1" applyBorder="1" applyAlignment="1" applyProtection="1">
      <alignment horizontal="center" vertical="center"/>
      <protection locked="0"/>
    </xf>
    <xf numFmtId="0" fontId="5" fillId="11" borderId="38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14" fontId="5" fillId="0" borderId="3" xfId="0" applyNumberFormat="1" applyFont="1" applyFill="1" applyBorder="1" applyAlignment="1" applyProtection="1">
      <alignment horizontal="center" vertical="center" wrapText="1"/>
    </xf>
    <xf numFmtId="14" fontId="5" fillId="0" borderId="4" xfId="0" applyNumberFormat="1" applyFont="1" applyFill="1" applyBorder="1" applyAlignment="1" applyProtection="1">
      <alignment horizontal="center" vertical="center" wrapText="1"/>
    </xf>
    <xf numFmtId="0" fontId="19" fillId="8" borderId="1" xfId="0" applyFont="1" applyFill="1" applyBorder="1" applyAlignment="1" applyProtection="1">
      <alignment horizontal="center" vertical="center"/>
      <protection locked="0"/>
    </xf>
    <xf numFmtId="0" fontId="19" fillId="8" borderId="5" xfId="0" applyFont="1" applyFill="1" applyBorder="1" applyAlignment="1" applyProtection="1">
      <alignment horizontal="center" vertical="center"/>
      <protection locked="0"/>
    </xf>
    <xf numFmtId="0" fontId="0" fillId="8" borderId="26" xfId="0" applyFill="1" applyBorder="1" applyAlignment="1" applyProtection="1">
      <alignment horizontal="center"/>
      <protection locked="0"/>
    </xf>
    <xf numFmtId="0" fontId="0" fillId="8" borderId="27" xfId="0" applyFill="1" applyBorder="1" applyAlignment="1" applyProtection="1">
      <alignment horizontal="center"/>
      <protection locked="0"/>
    </xf>
    <xf numFmtId="164" fontId="12" fillId="0" borderId="10" xfId="1" applyNumberFormat="1" applyFont="1" applyBorder="1" applyAlignment="1" applyProtection="1">
      <alignment horizontal="center"/>
      <protection locked="0"/>
    </xf>
    <xf numFmtId="164" fontId="4" fillId="0" borderId="10" xfId="1" applyNumberFormat="1" applyFont="1" applyBorder="1" applyAlignment="1" applyProtection="1">
      <alignment horizontal="center"/>
      <protection locked="0"/>
    </xf>
    <xf numFmtId="164" fontId="4" fillId="0" borderId="18" xfId="1" applyNumberFormat="1" applyFont="1" applyBorder="1" applyAlignment="1" applyProtection="1">
      <alignment horizontal="center"/>
      <protection locked="0"/>
    </xf>
    <xf numFmtId="0" fontId="6" fillId="7" borderId="1" xfId="0" applyFont="1" applyFill="1" applyBorder="1" applyAlignment="1" applyProtection="1">
      <alignment horizontal="center" vertical="center"/>
      <protection locked="0"/>
    </xf>
    <xf numFmtId="0" fontId="6" fillId="7" borderId="6" xfId="0" applyFont="1" applyFill="1" applyBorder="1" applyAlignment="1" applyProtection="1">
      <alignment horizontal="center" vertical="center"/>
      <protection locked="0"/>
    </xf>
    <xf numFmtId="0" fontId="6" fillId="7" borderId="2" xfId="0" applyFont="1" applyFill="1" applyBorder="1" applyAlignment="1" applyProtection="1">
      <alignment horizontal="center" vertical="center"/>
      <protection locked="0"/>
    </xf>
    <xf numFmtId="0" fontId="6" fillId="7" borderId="3" xfId="0" applyFont="1" applyFill="1" applyBorder="1" applyAlignment="1" applyProtection="1">
      <alignment horizontal="center" vertical="center"/>
      <protection locked="0"/>
    </xf>
    <xf numFmtId="0" fontId="6" fillId="7" borderId="7" xfId="0" applyFont="1" applyFill="1" applyBorder="1" applyAlignment="1" applyProtection="1">
      <alignment horizontal="center" vertical="center"/>
      <protection locked="0"/>
    </xf>
    <xf numFmtId="0" fontId="6" fillId="7" borderId="4" xfId="0" applyFont="1" applyFill="1" applyBorder="1" applyAlignment="1" applyProtection="1">
      <alignment horizontal="center" vertical="center"/>
      <protection locked="0"/>
    </xf>
    <xf numFmtId="0" fontId="0" fillId="5" borderId="6" xfId="0" applyFill="1" applyBorder="1" applyAlignment="1" applyProtection="1">
      <alignment horizontal="center"/>
      <protection locked="0"/>
    </xf>
    <xf numFmtId="0" fontId="0" fillId="5" borderId="2" xfId="0" applyFill="1" applyBorder="1" applyAlignment="1" applyProtection="1">
      <alignment horizontal="center"/>
      <protection locked="0"/>
    </xf>
    <xf numFmtId="0" fontId="0" fillId="11" borderId="7" xfId="0" applyFill="1" applyBorder="1" applyAlignment="1" applyProtection="1">
      <alignment horizontal="center"/>
      <protection locked="0"/>
    </xf>
    <xf numFmtId="0" fontId="0" fillId="11" borderId="9" xfId="0" applyFill="1" applyBorder="1" applyAlignment="1" applyProtection="1">
      <alignment horizontal="center"/>
      <protection locked="0"/>
    </xf>
    <xf numFmtId="0" fontId="0" fillId="12" borderId="21" xfId="0" applyFill="1" applyBorder="1" applyAlignment="1" applyProtection="1">
      <alignment horizontal="center"/>
      <protection locked="0"/>
    </xf>
    <xf numFmtId="0" fontId="0" fillId="12" borderId="33" xfId="0" applyFill="1" applyBorder="1" applyAlignment="1" applyProtection="1">
      <alignment horizontal="center"/>
      <protection locked="0"/>
    </xf>
    <xf numFmtId="0" fontId="0" fillId="12" borderId="22" xfId="0" applyFill="1" applyBorder="1" applyAlignment="1" applyProtection="1">
      <alignment horizontal="center"/>
      <protection locked="0"/>
    </xf>
    <xf numFmtId="0" fontId="10" fillId="6" borderId="1" xfId="0" applyFont="1" applyFill="1" applyBorder="1" applyAlignment="1" applyProtection="1">
      <alignment horizontal="center" vertical="center" wrapText="1"/>
      <protection locked="0"/>
    </xf>
    <xf numFmtId="0" fontId="10" fillId="6" borderId="6" xfId="0" applyFont="1" applyFill="1" applyBorder="1" applyAlignment="1" applyProtection="1">
      <alignment horizontal="center" vertical="center" wrapText="1"/>
      <protection locked="0"/>
    </xf>
    <xf numFmtId="0" fontId="10" fillId="6" borderId="2" xfId="0" applyFont="1" applyFill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 applyProtection="1">
      <alignment horizontal="center" vertical="center" wrapText="1"/>
      <protection locked="0"/>
    </xf>
    <xf numFmtId="0" fontId="10" fillId="6" borderId="7" xfId="0" applyFont="1" applyFill="1" applyBorder="1" applyAlignment="1" applyProtection="1">
      <alignment horizontal="center" vertical="center" wrapText="1"/>
      <protection locked="0"/>
    </xf>
    <xf numFmtId="0" fontId="0" fillId="8" borderId="11" xfId="0" applyFill="1" applyBorder="1" applyAlignment="1" applyProtection="1">
      <alignment horizontal="center" vertical="center" wrapText="1"/>
      <protection locked="0"/>
    </xf>
    <xf numFmtId="0" fontId="0" fillId="8" borderId="12" xfId="0" applyFill="1" applyBorder="1" applyAlignment="1" applyProtection="1">
      <alignment horizontal="center" vertical="center" wrapText="1"/>
      <protection locked="0"/>
    </xf>
    <xf numFmtId="0" fontId="0" fillId="8" borderId="13" xfId="0" applyFill="1" applyBorder="1" applyAlignment="1" applyProtection="1">
      <alignment horizontal="center"/>
      <protection locked="0"/>
    </xf>
    <xf numFmtId="0" fontId="0" fillId="8" borderId="14" xfId="0" applyFill="1" applyBorder="1" applyAlignment="1" applyProtection="1">
      <alignment horizontal="center"/>
      <protection locked="0"/>
    </xf>
    <xf numFmtId="0" fontId="0" fillId="2" borderId="43" xfId="0" applyFill="1" applyBorder="1" applyAlignment="1" applyProtection="1">
      <alignment horizontal="left" vertical="top"/>
      <protection locked="0"/>
    </xf>
    <xf numFmtId="0" fontId="0" fillId="2" borderId="44" xfId="0" applyFill="1" applyBorder="1" applyAlignment="1" applyProtection="1">
      <alignment horizontal="left" vertical="top"/>
      <protection locked="0"/>
    </xf>
    <xf numFmtId="164" fontId="0" fillId="0" borderId="10" xfId="1" applyNumberFormat="1" applyFont="1" applyBorder="1" applyAlignment="1" applyProtection="1">
      <alignment horizontal="center"/>
      <protection locked="0"/>
    </xf>
    <xf numFmtId="164" fontId="0" fillId="6" borderId="10" xfId="1" applyNumberFormat="1" applyFont="1" applyFill="1" applyBorder="1" applyAlignment="1" applyProtection="1">
      <alignment horizontal="center"/>
      <protection locked="0"/>
    </xf>
    <xf numFmtId="164" fontId="5" fillId="10" borderId="26" xfId="1" applyNumberFormat="1" applyFont="1" applyFill="1" applyBorder="1" applyAlignment="1" applyProtection="1">
      <alignment horizontal="center"/>
      <protection locked="0"/>
    </xf>
    <xf numFmtId="164" fontId="5" fillId="10" borderId="27" xfId="1" applyNumberFormat="1" applyFont="1" applyFill="1" applyBorder="1" applyAlignment="1" applyProtection="1">
      <alignment horizontal="center"/>
      <protection locked="0"/>
    </xf>
    <xf numFmtId="164" fontId="4" fillId="6" borderId="10" xfId="1" applyNumberFormat="1" applyFont="1" applyFill="1" applyBorder="1" applyAlignment="1" applyProtection="1">
      <alignment horizontal="center"/>
      <protection locked="0"/>
    </xf>
    <xf numFmtId="164" fontId="5" fillId="0" borderId="15" xfId="1" applyNumberFormat="1" applyFont="1" applyBorder="1" applyAlignment="1" applyProtection="1">
      <alignment horizontal="center"/>
      <protection locked="0"/>
    </xf>
    <xf numFmtId="169" fontId="5" fillId="11" borderId="38" xfId="1" applyNumberFormat="1" applyFont="1" applyFill="1" applyBorder="1" applyAlignment="1" applyProtection="1">
      <alignment horizontal="center" vertical="center"/>
      <protection locked="0"/>
    </xf>
    <xf numFmtId="0" fontId="5" fillId="0" borderId="35" xfId="0" applyFont="1" applyBorder="1" applyAlignment="1" applyProtection="1">
      <alignment horizontal="center"/>
      <protection locked="0"/>
    </xf>
    <xf numFmtId="0" fontId="5" fillId="0" borderId="34" xfId="0" applyFont="1" applyBorder="1" applyAlignment="1" applyProtection="1">
      <alignment horizontal="center"/>
      <protection locked="0"/>
    </xf>
    <xf numFmtId="164" fontId="0" fillId="0" borderId="46" xfId="1" applyNumberFormat="1" applyFont="1" applyBorder="1" applyAlignment="1" applyProtection="1">
      <alignment horizontal="center"/>
      <protection locked="0"/>
    </xf>
    <xf numFmtId="164" fontId="0" fillId="0" borderId="32" xfId="1" applyNumberFormat="1" applyFont="1" applyBorder="1" applyAlignment="1" applyProtection="1">
      <alignment horizontal="center"/>
      <protection locked="0"/>
    </xf>
  </cellXfs>
  <cellStyles count="4">
    <cellStyle name="Lien hypertexte" xfId="3" builtinId="8"/>
    <cellStyle name="Monétaire" xfId="1" builtinId="4"/>
    <cellStyle name="Normal" xfId="0" builtinId="0"/>
    <cellStyle name="Pourcentage" xfId="2" builtinId="5"/>
  </cellStyles>
  <dxfs count="79"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C00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6969"/>
      <color rgb="FFDFDED1"/>
      <color rgb="FFB2F5FE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149675</xdr:colOff>
      <xdr:row>133</xdr:row>
      <xdr:rowOff>54416</xdr:rowOff>
    </xdr:from>
    <xdr:to>
      <xdr:col>7</xdr:col>
      <xdr:colOff>585103</xdr:colOff>
      <xdr:row>149</xdr:row>
      <xdr:rowOff>149667</xdr:rowOff>
    </xdr:to>
    <xdr:grpSp>
      <xdr:nvGrpSpPr>
        <xdr:cNvPr id="9" name="Groupe 8"/>
        <xdr:cNvGrpSpPr/>
      </xdr:nvGrpSpPr>
      <xdr:grpSpPr>
        <a:xfrm>
          <a:off x="149675" y="24737773"/>
          <a:ext cx="6449785" cy="3184073"/>
          <a:chOff x="217713" y="16178893"/>
          <a:chExt cx="4204607" cy="3170464"/>
        </a:xfrm>
      </xdr:grpSpPr>
      <xdr:sp macro="" textlink="">
        <xdr:nvSpPr>
          <xdr:cNvPr id="2" name="ZoneTexte 1"/>
          <xdr:cNvSpPr txBox="1"/>
        </xdr:nvSpPr>
        <xdr:spPr>
          <a:xfrm>
            <a:off x="217713" y="16178893"/>
            <a:ext cx="4204607" cy="3170464"/>
          </a:xfrm>
          <a:prstGeom prst="rect">
            <a:avLst/>
          </a:prstGeom>
          <a:solidFill>
            <a:schemeClr val="bg1"/>
          </a:solidFill>
          <a:ln w="28575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rtlCol="0" anchor="t">
            <a:noAutofit/>
          </a:bodyPr>
          <a:lstStyle/>
          <a:p>
            <a:r>
              <a:rPr lang="fr-FR" sz="1400" b="1"/>
              <a:t>Pour ajouter une destination:</a:t>
            </a:r>
          </a:p>
          <a:p>
            <a:r>
              <a:rPr lang="fr-FR" sz="1400" b="1"/>
              <a:t>1) Remplir la base de donnée colones A,B,C,D,E</a:t>
            </a:r>
          </a:p>
          <a:p>
            <a:r>
              <a:rPr lang="fr-FR" sz="1400" b="0" i="1"/>
              <a:t>(Attention, remplir</a:t>
            </a:r>
            <a:r>
              <a:rPr lang="fr-FR" sz="1400" b="0" i="1" baseline="0"/>
              <a:t> le nom exact de l'aéoroport trouvable sous Réseau dans AirCarrier)</a:t>
            </a:r>
            <a:endParaRPr lang="fr-FR" sz="1400" b="0" i="1"/>
          </a:p>
          <a:p>
            <a:r>
              <a:rPr lang="fr-FR" sz="1400" b="1"/>
              <a:t>2) Copier/Coller une cadre destination calcul</a:t>
            </a:r>
          </a:p>
          <a:p>
            <a:r>
              <a:rPr lang="fr-FR" sz="1400" b="1"/>
              <a:t> </a:t>
            </a:r>
          </a:p>
          <a:p>
            <a:endParaRPr lang="fr-FR" sz="1400" b="1"/>
          </a:p>
          <a:p>
            <a:endParaRPr lang="fr-FR" sz="1400" b="1"/>
          </a:p>
          <a:p>
            <a:r>
              <a:rPr lang="fr-FR" sz="1400" b="1"/>
              <a:t>3) Modifier le nombre dans</a:t>
            </a:r>
            <a:r>
              <a:rPr lang="fr-FR" sz="1400" b="1" baseline="0"/>
              <a:t> la colone I pour respecter l'incrémentation</a:t>
            </a:r>
          </a:p>
          <a:p>
            <a:endParaRPr lang="fr-FR" sz="1400" b="1" baseline="0"/>
          </a:p>
          <a:p>
            <a:endParaRPr lang="fr-FR" sz="1400" b="1" baseline="0"/>
          </a:p>
          <a:p>
            <a:endParaRPr lang="fr-FR" sz="1400" b="1" baseline="0"/>
          </a:p>
          <a:p>
            <a:endParaRPr lang="fr-FR" sz="1400" b="1" baseline="0"/>
          </a:p>
          <a:p>
            <a:endParaRPr lang="fr-FR" sz="1400" b="1" baseline="0"/>
          </a:p>
        </xdr:txBody>
      </xdr:sp>
      <xdr:pic>
        <xdr:nvPicPr>
          <xdr:cNvPr id="2092" name="Picture 4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85750" y="17349102"/>
            <a:ext cx="4041321" cy="574713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pic>
        <xdr:nvPicPr>
          <xdr:cNvPr id="2094" name="Picture 4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2964" y="18437674"/>
            <a:ext cx="2653393" cy="855426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1087212</xdr:colOff>
      <xdr:row>11</xdr:row>
      <xdr:rowOff>28571</xdr:rowOff>
    </xdr:from>
    <xdr:to>
      <xdr:col>11</xdr:col>
      <xdr:colOff>538314</xdr:colOff>
      <xdr:row>84</xdr:row>
      <xdr:rowOff>85725</xdr:rowOff>
    </xdr:to>
    <xdr:grpSp>
      <xdr:nvGrpSpPr>
        <xdr:cNvPr id="18" name="Groupe 17"/>
        <xdr:cNvGrpSpPr/>
      </xdr:nvGrpSpPr>
      <xdr:grpSpPr>
        <a:xfrm>
          <a:off x="7605033" y="2124071"/>
          <a:ext cx="4322460" cy="13963654"/>
          <a:chOff x="3835854" y="69393"/>
          <a:chExt cx="4322459" cy="13963654"/>
        </a:xfrm>
      </xdr:grpSpPr>
      <xdr:grpSp>
        <xdr:nvGrpSpPr>
          <xdr:cNvPr id="15" name="Groupe 14"/>
          <xdr:cNvGrpSpPr/>
        </xdr:nvGrpSpPr>
        <xdr:grpSpPr>
          <a:xfrm>
            <a:off x="3835854" y="69393"/>
            <a:ext cx="4322459" cy="13963654"/>
            <a:chOff x="3835854" y="69393"/>
            <a:chExt cx="4322459" cy="13963654"/>
          </a:xfrm>
        </xdr:grpSpPr>
        <xdr:grpSp>
          <xdr:nvGrpSpPr>
            <xdr:cNvPr id="14" name="Groupe 13"/>
            <xdr:cNvGrpSpPr/>
          </xdr:nvGrpSpPr>
          <xdr:grpSpPr>
            <a:xfrm>
              <a:off x="3835854" y="69393"/>
              <a:ext cx="4322459" cy="13963654"/>
              <a:chOff x="3835854" y="69393"/>
              <a:chExt cx="4322459" cy="13963654"/>
            </a:xfrm>
          </xdr:grpSpPr>
          <xdr:grpSp>
            <xdr:nvGrpSpPr>
              <xdr:cNvPr id="11" name="Groupe 10"/>
              <xdr:cNvGrpSpPr/>
            </xdr:nvGrpSpPr>
            <xdr:grpSpPr>
              <a:xfrm>
                <a:off x="3835854" y="69393"/>
                <a:ext cx="4322459" cy="13963654"/>
                <a:chOff x="3849461" y="232679"/>
                <a:chExt cx="4322459" cy="13963654"/>
              </a:xfrm>
            </xdr:grpSpPr>
            <xdr:grpSp>
              <xdr:nvGrpSpPr>
                <xdr:cNvPr id="8" name="Groupe 7"/>
                <xdr:cNvGrpSpPr/>
              </xdr:nvGrpSpPr>
              <xdr:grpSpPr>
                <a:xfrm>
                  <a:off x="3849461" y="232679"/>
                  <a:ext cx="4322459" cy="13963654"/>
                  <a:chOff x="3849461" y="232679"/>
                  <a:chExt cx="4322459" cy="13963654"/>
                </a:xfrm>
              </xdr:grpSpPr>
              <xdr:grpSp>
                <xdr:nvGrpSpPr>
                  <xdr:cNvPr id="6" name="Groupe 5"/>
                  <xdr:cNvGrpSpPr/>
                </xdr:nvGrpSpPr>
                <xdr:grpSpPr>
                  <a:xfrm>
                    <a:off x="3849461" y="232679"/>
                    <a:ext cx="4322459" cy="13963654"/>
                    <a:chOff x="4080782" y="219072"/>
                    <a:chExt cx="4322459" cy="13963654"/>
                  </a:xfrm>
                </xdr:grpSpPr>
                <xdr:grpSp>
                  <xdr:nvGrpSpPr>
                    <xdr:cNvPr id="4" name="Groupe 3"/>
                    <xdr:cNvGrpSpPr/>
                  </xdr:nvGrpSpPr>
                  <xdr:grpSpPr>
                    <a:xfrm>
                      <a:off x="4080782" y="219072"/>
                      <a:ext cx="4322459" cy="13963654"/>
                      <a:chOff x="4080782" y="219072"/>
                      <a:chExt cx="4322459" cy="13963654"/>
                    </a:xfrm>
                  </xdr:grpSpPr>
                  <xdr:sp macro="" textlink="">
                    <xdr:nvSpPr>
                      <xdr:cNvPr id="120" name="ZoneTexte 119"/>
                      <xdr:cNvSpPr txBox="1"/>
                    </xdr:nvSpPr>
                    <xdr:spPr>
                      <a:xfrm>
                        <a:off x="4080782" y="219072"/>
                        <a:ext cx="4322459" cy="13963654"/>
                      </a:xfrm>
                      <a:prstGeom prst="rect">
                        <a:avLst/>
                      </a:prstGeom>
                      <a:solidFill>
                        <a:schemeClr val="bg1"/>
                      </a:solidFill>
                      <a:ln w="28575">
                        <a:solidFill>
                          <a:sysClr val="windowText" lastClr="000000"/>
                        </a:solidFill>
                      </a:ln>
                    </xdr:spPr>
                    <xdr:style>
                      <a:lnRef idx="0">
                        <a:scrgbClr r="0" g="0" b="0"/>
                      </a:lnRef>
                      <a:fillRef idx="0">
                        <a:scrgbClr r="0" g="0" b="0"/>
                      </a:fillRef>
                      <a:effectRef idx="0">
                        <a:scrgbClr r="0" g="0" b="0"/>
                      </a:effectRef>
                      <a:fontRef idx="minor">
                        <a:schemeClr val="tx1"/>
                      </a:fontRef>
                    </xdr:style>
                    <xdr:txBody>
                      <a:bodyPr vertOverflow="clip" wrap="square" rtlCol="0" anchor="t">
                        <a:noAutofit/>
                      </a:bodyPr>
                      <a:lstStyle/>
                      <a:p>
                        <a:r>
                          <a:rPr lang="fr-FR" sz="1100" u="sng"/>
                          <a:t>Mode d'emploi BDD Cargo:</a:t>
                        </a:r>
                      </a:p>
                      <a:p>
                        <a:r>
                          <a:rPr lang="fr-FR" sz="1100" u="none"/>
                          <a:t>0)</a:t>
                        </a:r>
                        <a:r>
                          <a:rPr lang="fr-FR" sz="1100" u="none" baseline="0"/>
                          <a:t> Dans l'Excel, sélectionner les colonnes A,B,C et D</a:t>
                        </a:r>
                        <a:endParaRPr lang="fr-FR" sz="1100" u="none"/>
                      </a:p>
                      <a:p>
                        <a:endParaRPr lang="fr-FR" sz="1100" u="none"/>
                      </a:p>
                      <a:p>
                        <a:endParaRPr lang="fr-FR" sz="1100" u="none"/>
                      </a:p>
                      <a:p>
                        <a:endParaRPr lang="fr-FR" sz="1100" u="none"/>
                      </a:p>
                      <a:p>
                        <a:endParaRPr lang="fr-FR" sz="1100" u="none"/>
                      </a:p>
                      <a:p>
                        <a:endParaRPr lang="fr-FR" sz="1100" u="none"/>
                      </a:p>
                      <a:p>
                        <a:endParaRPr lang="fr-FR" sz="1100" u="none"/>
                      </a:p>
                      <a:p>
                        <a:endParaRPr lang="fr-FR" sz="1100" u="none"/>
                      </a:p>
                      <a:p>
                        <a:r>
                          <a:rPr lang="fr-FR" sz="1100" u="none"/>
                          <a:t>- Appuyer sur la touche "Suppr" ou "Del" du clavier.</a:t>
                        </a:r>
                      </a:p>
                      <a:p>
                        <a:endParaRPr lang="fr-FR" sz="1100" u="none"/>
                      </a:p>
                      <a:p>
                        <a:r>
                          <a:rPr lang="fr-FR" sz="1100" u="none"/>
                          <a:t>1)</a:t>
                        </a:r>
                        <a:r>
                          <a:rPr lang="fr-FR" sz="1100" u="none" baseline="0"/>
                          <a:t> Dans AirCarrier/Cargo/Rechercher un nouveau contrat</a:t>
                        </a:r>
                      </a:p>
                      <a:p>
                        <a:r>
                          <a:rPr lang="fr-FR" sz="1100" u="none" baseline="0"/>
                          <a:t>- Selectionné l'aéroport (L'aéroport doit être celui paramétré sous Excel)</a:t>
                        </a:r>
                      </a:p>
                      <a:p>
                        <a:endParaRPr lang="fr-FR" sz="1100" u="none" baseline="0"/>
                      </a:p>
                      <a:p>
                        <a:r>
                          <a:rPr lang="fr-FR" sz="1100" u="none" baseline="0"/>
                          <a:t>2) Selectionné/Glissé avec la souris les contrats</a:t>
                        </a:r>
                      </a:p>
                      <a:p>
                        <a:r>
                          <a:rPr lang="fr-FR" sz="1100" u="none" baseline="0"/>
                          <a:t>- Faire le premier clic gauche sur là zone ci-dessous:</a:t>
                        </a:r>
                      </a:p>
                      <a:p>
                        <a:endParaRPr lang="fr-FR" sz="1100" u="none" baseline="0"/>
                      </a:p>
                      <a:p>
                        <a:endParaRPr lang="fr-FR" sz="1100" u="none" baseline="0"/>
                      </a:p>
                      <a:p>
                        <a:endParaRPr lang="fr-FR" sz="1100" u="none" baseline="0"/>
                      </a:p>
                      <a:p>
                        <a:endParaRPr lang="fr-FR" sz="1100" u="none" baseline="0"/>
                      </a:p>
                      <a:p>
                        <a:endParaRPr lang="fr-FR" sz="1100" u="none" baseline="0"/>
                      </a:p>
                      <a:p>
                        <a:endParaRPr lang="fr-FR" sz="1100" u="none" baseline="0"/>
                      </a:p>
                      <a:p>
                        <a:endParaRPr lang="fr-FR" sz="1100" u="none" baseline="0"/>
                      </a:p>
                      <a:p>
                        <a:endParaRPr lang="fr-FR" sz="1100" u="none" baseline="0"/>
                      </a:p>
                      <a:p>
                        <a:endParaRPr lang="fr-FR" sz="1100" u="none" baseline="0"/>
                      </a:p>
                      <a:p>
                        <a:endParaRPr lang="fr-FR" sz="1100" u="none" baseline="0"/>
                      </a:p>
                      <a:p>
                        <a:endParaRPr lang="fr-FR" sz="1100" u="none" baseline="0"/>
                      </a:p>
                      <a:p>
                        <a:endParaRPr lang="fr-FR" sz="1100" u="none" baseline="0"/>
                      </a:p>
                      <a:p>
                        <a:r>
                          <a:rPr lang="fr-FR" sz="1100" u="none" baseline="0"/>
                          <a:t>- Maintenir le clic gauche et descendre jusqu'au dernier contrat</a:t>
                        </a:r>
                      </a:p>
                      <a:p>
                        <a:r>
                          <a:rPr lang="fr-FR" sz="1100" u="none" baseline="0"/>
                          <a:t>- Arrêter le sectionné/glissé au dernier contrat comme ci-dessous:</a:t>
                        </a:r>
                      </a:p>
                      <a:p>
                        <a:endParaRPr lang="fr-FR" sz="1100" u="none" baseline="0"/>
                      </a:p>
                      <a:p>
                        <a:endParaRPr lang="fr-FR" sz="1100" u="none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r>
                          <a:rPr lang="fr-FR" sz="1100"/>
                          <a:t>3) Faire un clic droit puis Copier</a:t>
                        </a:r>
                      </a:p>
                      <a:p>
                        <a:endParaRPr lang="fr-FR" sz="1100"/>
                      </a:p>
                      <a:p>
                        <a:r>
                          <a:rPr lang="fr-FR" sz="1100"/>
                          <a:t>4) Dans</a:t>
                        </a:r>
                        <a:r>
                          <a:rPr lang="fr-FR" sz="1100" baseline="0"/>
                          <a:t> l'Excel, dans la case A1 (verte):</a:t>
                        </a:r>
                      </a:p>
                      <a:p>
                        <a:r>
                          <a:rPr lang="fr-FR" sz="1100" baseline="0"/>
                          <a:t>- Clic droit, Collage spécial..., Texte, OK. </a:t>
                        </a:r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r>
                          <a:rPr lang="fr-FR" sz="1100"/>
                          <a:t>5) Le resultat doit être le suivant:</a:t>
                        </a:r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r>
                          <a:rPr lang="fr-FR" sz="1100" b="1" u="sng">
                            <a:solidFill>
                              <a:srgbClr val="FF0000"/>
                            </a:solidFill>
                          </a:rPr>
                          <a:t>En cas d'erreur:</a:t>
                        </a:r>
                      </a:p>
                      <a:p>
                        <a:r>
                          <a:rPr lang="fr-FR" sz="11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rPr>
                          <a:t>1)</a:t>
                        </a:r>
                        <a:r>
                          <a:rPr lang="fr-FR" sz="1100" baseline="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rPr>
                          <a:t> Dans l'Excel, sélectionner les colonnes A,B,C et D</a:t>
                        </a:r>
                        <a:endParaRPr lang="fr-FR" sz="11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endParaRPr>
                      </a:p>
                      <a:p>
                        <a:endParaRPr lang="fr-FR" sz="11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endParaRPr>
                      </a:p>
                      <a:p>
                        <a:endParaRPr lang="fr-FR" sz="11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endParaRPr>
                      </a:p>
                      <a:p>
                        <a:endParaRPr lang="fr-FR" sz="11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endParaRPr>
                      </a:p>
                      <a:p>
                        <a:endParaRPr lang="fr-FR" sz="11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endParaRPr>
                      </a:p>
                      <a:p>
                        <a:endParaRPr lang="fr-FR" sz="11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endParaRPr>
                      </a:p>
                      <a:p>
                        <a:endParaRPr lang="fr-FR" sz="11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endParaRPr>
                      </a:p>
                      <a:p>
                        <a:endParaRPr lang="fr-FR" sz="11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endParaRPr>
                      </a:p>
                      <a:p>
                        <a:endParaRPr lang="fr-FR" sz="11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endParaRPr>
                      </a:p>
                      <a:p>
                        <a:r>
                          <a:rPr lang="fr-FR" sz="11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rPr>
                          <a:t>- Appuyer sur la touche "Suppr" ou "Del" du clavier.</a:t>
                        </a:r>
                      </a:p>
                      <a:p>
                        <a:endParaRPr lang="fr-FR" sz="11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endParaRPr>
                      </a:p>
                      <a:p>
                        <a:r>
                          <a:rPr lang="fr-FR" sz="11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rPr>
                          <a:t>2) Si des images sont percitantes:</a:t>
                        </a:r>
                      </a:p>
                      <a:p>
                        <a:r>
                          <a:rPr lang="fr-FR" sz="11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rPr>
                          <a:t>-</a:t>
                        </a:r>
                        <a:r>
                          <a:rPr lang="fr-FR" sz="1100" baseline="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rPr>
                          <a:t> Dans l'onglet "Accueil" d'Excel, aller dans "Rechercher et Sélectionner" puis cliquer sur "Sélectionner les objets"</a:t>
                        </a:r>
                      </a:p>
                      <a:p>
                        <a:r>
                          <a:rPr lang="fr-FR" sz="1100" baseline="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rPr>
                          <a:t>- Sélectionner les images et les supprimer.</a:t>
                        </a:r>
                        <a:endParaRPr lang="fr-FR"/>
                      </a:p>
                      <a:p>
                        <a:endParaRPr lang="fr-FR" sz="1100" b="1" u="sng">
                          <a:solidFill>
                            <a:srgbClr val="FF0000"/>
                          </a:solidFill>
                        </a:endParaRPr>
                      </a:p>
                    </xdr:txBody>
                  </xdr:sp>
                  <xdr:pic>
                    <xdr:nvPicPr>
                      <xdr:cNvPr id="3" name="Image 2"/>
                      <xdr:cNvPicPr>
                        <a:picLocks noChangeAspect="1"/>
                      </xdr:cNvPicPr>
                    </xdr:nvPicPr>
                    <xdr:blipFill rotWithShape="1">
                      <a:blip xmlns:r="http://schemas.openxmlformats.org/officeDocument/2006/relationships" r:embed="rId1" cstate="print"/>
                      <a:srcRect t="14046" r="63710" b="49677"/>
                      <a:stretch/>
                    </xdr:blipFill>
                    <xdr:spPr>
                      <a:xfrm>
                        <a:off x="4170590" y="625929"/>
                        <a:ext cx="2012634" cy="1129392"/>
                      </a:xfrm>
                      <a:prstGeom prst="rect">
                        <a:avLst/>
                      </a:prstGeom>
                    </xdr:spPr>
                  </xdr:pic>
                </xdr:grpSp>
                <xdr:pic>
                  <xdr:nvPicPr>
                    <xdr:cNvPr id="5" name="Image 4"/>
                    <xdr:cNvPicPr>
                      <a:picLocks noChangeAspect="1"/>
                    </xdr:cNvPicPr>
                  </xdr:nvPicPr>
                  <xdr:blipFill rotWithShape="1">
                    <a:blip xmlns:r="http://schemas.openxmlformats.org/officeDocument/2006/relationships" r:embed="rId2" cstate="print"/>
                    <a:srcRect r="39324"/>
                    <a:stretch/>
                  </xdr:blipFill>
                  <xdr:spPr>
                    <a:xfrm>
                      <a:off x="4176033" y="3049356"/>
                      <a:ext cx="4059468" cy="1781179"/>
                    </a:xfrm>
                    <a:prstGeom prst="rect">
                      <a:avLst/>
                    </a:prstGeom>
                  </xdr:spPr>
                </xdr:pic>
              </xdr:grpSp>
              <xdr:cxnSp macro="">
                <xdr:nvCxnSpPr>
                  <xdr:cNvPr id="16" name="Connecteur droit avec flèche 15"/>
                  <xdr:cNvCxnSpPr/>
                </xdr:nvCxnSpPr>
                <xdr:spPr>
                  <a:xfrm flipH="1">
                    <a:off x="4203247" y="2993571"/>
                    <a:ext cx="1130753" cy="195940"/>
                  </a:xfrm>
                  <a:prstGeom prst="straightConnector1">
                    <a:avLst/>
                  </a:prstGeom>
                  <a:ln w="28575">
                    <a:solidFill>
                      <a:srgbClr val="FF0000"/>
                    </a:solidFill>
                    <a:tailEnd type="arrow"/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  <xdr:pic>
              <xdr:nvPicPr>
                <xdr:cNvPr id="9" name="Image 8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3" cstate="print"/>
                <a:stretch>
                  <a:fillRect/>
                </a:stretch>
              </xdr:blipFill>
              <xdr:spPr>
                <a:xfrm>
                  <a:off x="4910818" y="5389787"/>
                  <a:ext cx="2981324" cy="1691685"/>
                </a:xfrm>
                <a:prstGeom prst="rect">
                  <a:avLst/>
                </a:prstGeom>
              </xdr:spPr>
            </xdr:pic>
            <xdr:cxnSp macro="">
              <xdr:nvCxnSpPr>
                <xdr:cNvPr id="20" name="Connecteur droit avec flèche 19"/>
                <xdr:cNvCxnSpPr/>
              </xdr:nvCxnSpPr>
              <xdr:spPr>
                <a:xfrm>
                  <a:off x="5470071" y="5347607"/>
                  <a:ext cx="2172520" cy="1408336"/>
                </a:xfrm>
                <a:prstGeom prst="straightConnector1">
                  <a:avLst/>
                </a:prstGeom>
                <a:ln w="28575">
                  <a:solidFill>
                    <a:srgbClr val="FF0000"/>
                  </a:solidFill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pic>
            <xdr:nvPicPr>
              <xdr:cNvPr id="13" name="Image 12"/>
              <xdr:cNvPicPr>
                <a:picLocks noChangeAspect="1"/>
              </xdr:cNvPicPr>
            </xdr:nvPicPr>
            <xdr:blipFill rotWithShape="1">
              <a:blip xmlns:r="http://schemas.openxmlformats.org/officeDocument/2006/relationships" r:embed="rId4" cstate="print"/>
              <a:srcRect b="35743"/>
              <a:stretch/>
            </xdr:blipFill>
            <xdr:spPr>
              <a:xfrm>
                <a:off x="3944712" y="9009286"/>
                <a:ext cx="2372884" cy="1822000"/>
              </a:xfrm>
              <a:prstGeom prst="rect">
                <a:avLst/>
              </a:prstGeom>
            </xdr:spPr>
          </xdr:pic>
        </xdr:grpSp>
        <xdr:pic>
          <xdr:nvPicPr>
            <xdr:cNvPr id="26" name="Image 25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 cstate="print"/>
            <a:srcRect t="14046" r="63710" b="49677"/>
            <a:stretch/>
          </xdr:blipFill>
          <xdr:spPr>
            <a:xfrm>
              <a:off x="3944713" y="11145606"/>
              <a:ext cx="2325450" cy="1304929"/>
            </a:xfrm>
            <a:prstGeom prst="rect">
              <a:avLst/>
            </a:prstGeom>
          </xdr:spPr>
        </xdr:pic>
      </xdr:grpSp>
      <xdr:pic>
        <xdr:nvPicPr>
          <xdr:cNvPr id="17" name="Image 16"/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print"/>
          <a:srcRect b="42904"/>
          <a:stretch/>
        </xdr:blipFill>
        <xdr:spPr>
          <a:xfrm>
            <a:off x="3931104" y="7621359"/>
            <a:ext cx="2224849" cy="1168856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1087212</xdr:colOff>
      <xdr:row>11</xdr:row>
      <xdr:rowOff>28571</xdr:rowOff>
    </xdr:from>
    <xdr:to>
      <xdr:col>11</xdr:col>
      <xdr:colOff>538314</xdr:colOff>
      <xdr:row>84</xdr:row>
      <xdr:rowOff>85725</xdr:rowOff>
    </xdr:to>
    <xdr:grpSp>
      <xdr:nvGrpSpPr>
        <xdr:cNvPr id="2" name="Groupe 1"/>
        <xdr:cNvGrpSpPr/>
      </xdr:nvGrpSpPr>
      <xdr:grpSpPr>
        <a:xfrm>
          <a:off x="7605033" y="2124071"/>
          <a:ext cx="4322460" cy="13963654"/>
          <a:chOff x="3835854" y="69393"/>
          <a:chExt cx="4322459" cy="13963654"/>
        </a:xfrm>
      </xdr:grpSpPr>
      <xdr:grpSp>
        <xdr:nvGrpSpPr>
          <xdr:cNvPr id="3" name="Groupe 14"/>
          <xdr:cNvGrpSpPr/>
        </xdr:nvGrpSpPr>
        <xdr:grpSpPr>
          <a:xfrm>
            <a:off x="3835854" y="69393"/>
            <a:ext cx="4322459" cy="13963654"/>
            <a:chOff x="3835854" y="69393"/>
            <a:chExt cx="4322459" cy="13963654"/>
          </a:xfrm>
        </xdr:grpSpPr>
        <xdr:grpSp>
          <xdr:nvGrpSpPr>
            <xdr:cNvPr id="5" name="Groupe 13"/>
            <xdr:cNvGrpSpPr/>
          </xdr:nvGrpSpPr>
          <xdr:grpSpPr>
            <a:xfrm>
              <a:off x="3835854" y="69393"/>
              <a:ext cx="4322459" cy="13963654"/>
              <a:chOff x="3835854" y="69393"/>
              <a:chExt cx="4322459" cy="13963654"/>
            </a:xfrm>
          </xdr:grpSpPr>
          <xdr:grpSp>
            <xdr:nvGrpSpPr>
              <xdr:cNvPr id="7" name="Groupe 10"/>
              <xdr:cNvGrpSpPr/>
            </xdr:nvGrpSpPr>
            <xdr:grpSpPr>
              <a:xfrm>
                <a:off x="3835854" y="69393"/>
                <a:ext cx="4322459" cy="13963654"/>
                <a:chOff x="3849461" y="232679"/>
                <a:chExt cx="4322459" cy="13963654"/>
              </a:xfrm>
            </xdr:grpSpPr>
            <xdr:grpSp>
              <xdr:nvGrpSpPr>
                <xdr:cNvPr id="9" name="Groupe 7"/>
                <xdr:cNvGrpSpPr/>
              </xdr:nvGrpSpPr>
              <xdr:grpSpPr>
                <a:xfrm>
                  <a:off x="3849461" y="232679"/>
                  <a:ext cx="4322459" cy="13963654"/>
                  <a:chOff x="3849461" y="232679"/>
                  <a:chExt cx="4322459" cy="13963654"/>
                </a:xfrm>
              </xdr:grpSpPr>
              <xdr:grpSp>
                <xdr:nvGrpSpPr>
                  <xdr:cNvPr id="12" name="Groupe 5"/>
                  <xdr:cNvGrpSpPr/>
                </xdr:nvGrpSpPr>
                <xdr:grpSpPr>
                  <a:xfrm>
                    <a:off x="3849461" y="232679"/>
                    <a:ext cx="4322459" cy="13963654"/>
                    <a:chOff x="4080782" y="219072"/>
                    <a:chExt cx="4322459" cy="13963654"/>
                  </a:xfrm>
                </xdr:grpSpPr>
                <xdr:grpSp>
                  <xdr:nvGrpSpPr>
                    <xdr:cNvPr id="14" name="Groupe 3"/>
                    <xdr:cNvGrpSpPr/>
                  </xdr:nvGrpSpPr>
                  <xdr:grpSpPr>
                    <a:xfrm>
                      <a:off x="4080782" y="219072"/>
                      <a:ext cx="4322459" cy="13963654"/>
                      <a:chOff x="4080782" y="219072"/>
                      <a:chExt cx="4322459" cy="13963654"/>
                    </a:xfrm>
                  </xdr:grpSpPr>
                  <xdr:sp macro="" textlink="">
                    <xdr:nvSpPr>
                      <xdr:cNvPr id="16" name="ZoneTexte 15"/>
                      <xdr:cNvSpPr txBox="1"/>
                    </xdr:nvSpPr>
                    <xdr:spPr>
                      <a:xfrm>
                        <a:off x="4080782" y="219072"/>
                        <a:ext cx="4322459" cy="13963654"/>
                      </a:xfrm>
                      <a:prstGeom prst="rect">
                        <a:avLst/>
                      </a:prstGeom>
                      <a:solidFill>
                        <a:schemeClr val="bg1"/>
                      </a:solidFill>
                      <a:ln w="28575">
                        <a:solidFill>
                          <a:sysClr val="windowText" lastClr="000000"/>
                        </a:solidFill>
                      </a:ln>
                    </xdr:spPr>
                    <xdr:style>
                      <a:lnRef idx="0">
                        <a:scrgbClr r="0" g="0" b="0"/>
                      </a:lnRef>
                      <a:fillRef idx="0">
                        <a:scrgbClr r="0" g="0" b="0"/>
                      </a:fillRef>
                      <a:effectRef idx="0">
                        <a:scrgbClr r="0" g="0" b="0"/>
                      </a:effectRef>
                      <a:fontRef idx="minor">
                        <a:schemeClr val="tx1"/>
                      </a:fontRef>
                    </xdr:style>
                    <xdr:txBody>
                      <a:bodyPr vertOverflow="clip" wrap="square" rtlCol="0" anchor="t">
                        <a:noAutofit/>
                      </a:bodyPr>
                      <a:lstStyle/>
                      <a:p>
                        <a:r>
                          <a:rPr lang="fr-FR" sz="1100" u="sng"/>
                          <a:t>Mode d'emploi BDD Cargo:</a:t>
                        </a:r>
                      </a:p>
                      <a:p>
                        <a:r>
                          <a:rPr lang="fr-FR" sz="1100" u="none"/>
                          <a:t>0)</a:t>
                        </a:r>
                        <a:r>
                          <a:rPr lang="fr-FR" sz="1100" u="none" baseline="0"/>
                          <a:t> Dans l'Excel, sélectionner les colonnes A,B,C et D</a:t>
                        </a:r>
                        <a:endParaRPr lang="fr-FR" sz="1100" u="none"/>
                      </a:p>
                      <a:p>
                        <a:endParaRPr lang="fr-FR" sz="1100" u="none"/>
                      </a:p>
                      <a:p>
                        <a:endParaRPr lang="fr-FR" sz="1100" u="none"/>
                      </a:p>
                      <a:p>
                        <a:endParaRPr lang="fr-FR" sz="1100" u="none"/>
                      </a:p>
                      <a:p>
                        <a:endParaRPr lang="fr-FR" sz="1100" u="none"/>
                      </a:p>
                      <a:p>
                        <a:endParaRPr lang="fr-FR" sz="1100" u="none"/>
                      </a:p>
                      <a:p>
                        <a:endParaRPr lang="fr-FR" sz="1100" u="none"/>
                      </a:p>
                      <a:p>
                        <a:endParaRPr lang="fr-FR" sz="1100" u="none"/>
                      </a:p>
                      <a:p>
                        <a:r>
                          <a:rPr lang="fr-FR" sz="1100" u="none"/>
                          <a:t>- Appuyer sur la touche "Suppr" ou "Del" du clavier.</a:t>
                        </a:r>
                      </a:p>
                      <a:p>
                        <a:endParaRPr lang="fr-FR" sz="1100" u="none"/>
                      </a:p>
                      <a:p>
                        <a:r>
                          <a:rPr lang="fr-FR" sz="1100" u="none"/>
                          <a:t>1)</a:t>
                        </a:r>
                        <a:r>
                          <a:rPr lang="fr-FR" sz="1100" u="none" baseline="0"/>
                          <a:t> Dans AirCarrier/Cargo/Rechercher un nouveau contrat</a:t>
                        </a:r>
                      </a:p>
                      <a:p>
                        <a:r>
                          <a:rPr lang="fr-FR" sz="1100" u="none" baseline="0"/>
                          <a:t>- Selectionné l'aéroport (L'aéroport doit être celui paramétré sous Excel)</a:t>
                        </a:r>
                      </a:p>
                      <a:p>
                        <a:endParaRPr lang="fr-FR" sz="1100" u="none" baseline="0"/>
                      </a:p>
                      <a:p>
                        <a:r>
                          <a:rPr lang="fr-FR" sz="1100" u="none" baseline="0"/>
                          <a:t>2) Selectionné/Glissé avec la souris les contrats</a:t>
                        </a:r>
                      </a:p>
                      <a:p>
                        <a:r>
                          <a:rPr lang="fr-FR" sz="1100" u="none" baseline="0"/>
                          <a:t>- Faire le premier clic gauche sur là zone ci-dessous:</a:t>
                        </a:r>
                      </a:p>
                      <a:p>
                        <a:endParaRPr lang="fr-FR" sz="1100" u="none" baseline="0"/>
                      </a:p>
                      <a:p>
                        <a:endParaRPr lang="fr-FR" sz="1100" u="none" baseline="0"/>
                      </a:p>
                      <a:p>
                        <a:endParaRPr lang="fr-FR" sz="1100" u="none" baseline="0"/>
                      </a:p>
                      <a:p>
                        <a:endParaRPr lang="fr-FR" sz="1100" u="none" baseline="0"/>
                      </a:p>
                      <a:p>
                        <a:endParaRPr lang="fr-FR" sz="1100" u="none" baseline="0"/>
                      </a:p>
                      <a:p>
                        <a:endParaRPr lang="fr-FR" sz="1100" u="none" baseline="0"/>
                      </a:p>
                      <a:p>
                        <a:endParaRPr lang="fr-FR" sz="1100" u="none" baseline="0"/>
                      </a:p>
                      <a:p>
                        <a:endParaRPr lang="fr-FR" sz="1100" u="none" baseline="0"/>
                      </a:p>
                      <a:p>
                        <a:endParaRPr lang="fr-FR" sz="1100" u="none" baseline="0"/>
                      </a:p>
                      <a:p>
                        <a:endParaRPr lang="fr-FR" sz="1100" u="none" baseline="0"/>
                      </a:p>
                      <a:p>
                        <a:endParaRPr lang="fr-FR" sz="1100" u="none" baseline="0"/>
                      </a:p>
                      <a:p>
                        <a:endParaRPr lang="fr-FR" sz="1100" u="none" baseline="0"/>
                      </a:p>
                      <a:p>
                        <a:r>
                          <a:rPr lang="fr-FR" sz="1100" u="none" baseline="0"/>
                          <a:t>- Maintenir le clic gauche et descendre jusqu'au dernier contrat</a:t>
                        </a:r>
                      </a:p>
                      <a:p>
                        <a:r>
                          <a:rPr lang="fr-FR" sz="1100" u="none" baseline="0"/>
                          <a:t>- Arrêter le sectionné/glissé au dernier contrat comme ci-dessous:</a:t>
                        </a:r>
                      </a:p>
                      <a:p>
                        <a:endParaRPr lang="fr-FR" sz="1100" u="none" baseline="0"/>
                      </a:p>
                      <a:p>
                        <a:endParaRPr lang="fr-FR" sz="1100" u="none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r>
                          <a:rPr lang="fr-FR" sz="1100"/>
                          <a:t>3) Faire un clic droit puis Copier</a:t>
                        </a:r>
                      </a:p>
                      <a:p>
                        <a:endParaRPr lang="fr-FR" sz="1100"/>
                      </a:p>
                      <a:p>
                        <a:r>
                          <a:rPr lang="fr-FR" sz="1100"/>
                          <a:t>4) Dans</a:t>
                        </a:r>
                        <a:r>
                          <a:rPr lang="fr-FR" sz="1100" baseline="0"/>
                          <a:t> l'Excel, dans la case A1 (verte):</a:t>
                        </a:r>
                      </a:p>
                      <a:p>
                        <a:r>
                          <a:rPr lang="fr-FR" sz="1100" baseline="0"/>
                          <a:t>- Clic droit, Collage spécial..., Texte, OK. </a:t>
                        </a:r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r>
                          <a:rPr lang="fr-FR" sz="1100"/>
                          <a:t>5) Le resultat doit être le suivant:</a:t>
                        </a:r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endParaRPr lang="fr-FR" sz="1100"/>
                      </a:p>
                      <a:p>
                        <a:r>
                          <a:rPr lang="fr-FR" sz="1100" b="1" u="sng">
                            <a:solidFill>
                              <a:srgbClr val="FF0000"/>
                            </a:solidFill>
                          </a:rPr>
                          <a:t>En cas d'erreur:</a:t>
                        </a:r>
                      </a:p>
                      <a:p>
                        <a:r>
                          <a:rPr lang="fr-FR" sz="11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rPr>
                          <a:t>1)</a:t>
                        </a:r>
                        <a:r>
                          <a:rPr lang="fr-FR" sz="1100" baseline="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rPr>
                          <a:t> Dans l'Excel, sélectionner les colonnes A,B,C et D</a:t>
                        </a:r>
                        <a:endParaRPr lang="fr-FR" sz="11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endParaRPr>
                      </a:p>
                      <a:p>
                        <a:endParaRPr lang="fr-FR" sz="11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endParaRPr>
                      </a:p>
                      <a:p>
                        <a:endParaRPr lang="fr-FR" sz="11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endParaRPr>
                      </a:p>
                      <a:p>
                        <a:endParaRPr lang="fr-FR" sz="11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endParaRPr>
                      </a:p>
                      <a:p>
                        <a:endParaRPr lang="fr-FR" sz="11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endParaRPr>
                      </a:p>
                      <a:p>
                        <a:endParaRPr lang="fr-FR" sz="11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endParaRPr>
                      </a:p>
                      <a:p>
                        <a:endParaRPr lang="fr-FR" sz="11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endParaRPr>
                      </a:p>
                      <a:p>
                        <a:endParaRPr lang="fr-FR" sz="11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endParaRPr>
                      </a:p>
                      <a:p>
                        <a:endParaRPr lang="fr-FR" sz="11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endParaRPr>
                      </a:p>
                      <a:p>
                        <a:r>
                          <a:rPr lang="fr-FR" sz="11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rPr>
                          <a:t>- Appuyer sur la touche "Suppr" ou "Del" du clavier.</a:t>
                        </a:r>
                      </a:p>
                      <a:p>
                        <a:endParaRPr lang="fr-FR" sz="110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endParaRPr>
                      </a:p>
                      <a:p>
                        <a:r>
                          <a:rPr lang="fr-FR" sz="11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rPr>
                          <a:t>2) Si des images sont percitantes:</a:t>
                        </a:r>
                      </a:p>
                      <a:p>
                        <a:r>
                          <a:rPr lang="fr-FR" sz="11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rPr>
                          <a:t>-</a:t>
                        </a:r>
                        <a:r>
                          <a:rPr lang="fr-FR" sz="1100" baseline="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rPr>
                          <a:t> Dans l'onglet "Accueil" d'Excel, aller dans "Rechercher et Sélectionner" puis cliquer sur "Sélectionner les objets"</a:t>
                        </a:r>
                      </a:p>
                      <a:p>
                        <a:r>
                          <a:rPr lang="fr-FR" sz="1100" baseline="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rPr>
                          <a:t>- Sélectionner les images et les supprimer.</a:t>
                        </a:r>
                        <a:endParaRPr lang="fr-FR"/>
                      </a:p>
                      <a:p>
                        <a:endParaRPr lang="fr-FR" sz="1100" b="1" u="sng">
                          <a:solidFill>
                            <a:srgbClr val="FF0000"/>
                          </a:solidFill>
                        </a:endParaRPr>
                      </a:p>
                    </xdr:txBody>
                  </xdr:sp>
                  <xdr:pic>
                    <xdr:nvPicPr>
                      <xdr:cNvPr id="17" name="Image 2"/>
                      <xdr:cNvPicPr>
                        <a:picLocks noChangeAspect="1"/>
                      </xdr:cNvPicPr>
                    </xdr:nvPicPr>
                    <xdr:blipFill rotWithShape="1">
                      <a:blip xmlns:r="http://schemas.openxmlformats.org/officeDocument/2006/relationships" r:embed="rId1" cstate="print"/>
                      <a:srcRect t="14046" r="63710" b="49677"/>
                      <a:stretch/>
                    </xdr:blipFill>
                    <xdr:spPr>
                      <a:xfrm>
                        <a:off x="4170590" y="625929"/>
                        <a:ext cx="2012634" cy="1129392"/>
                      </a:xfrm>
                      <a:prstGeom prst="rect">
                        <a:avLst/>
                      </a:prstGeom>
                    </xdr:spPr>
                  </xdr:pic>
                </xdr:grpSp>
                <xdr:pic>
                  <xdr:nvPicPr>
                    <xdr:cNvPr id="15" name="Image 4"/>
                    <xdr:cNvPicPr>
                      <a:picLocks noChangeAspect="1"/>
                    </xdr:cNvPicPr>
                  </xdr:nvPicPr>
                  <xdr:blipFill rotWithShape="1">
                    <a:blip xmlns:r="http://schemas.openxmlformats.org/officeDocument/2006/relationships" r:embed="rId2" cstate="print"/>
                    <a:srcRect r="39324"/>
                    <a:stretch/>
                  </xdr:blipFill>
                  <xdr:spPr>
                    <a:xfrm>
                      <a:off x="4176033" y="3049356"/>
                      <a:ext cx="4059468" cy="1781179"/>
                    </a:xfrm>
                    <a:prstGeom prst="rect">
                      <a:avLst/>
                    </a:prstGeom>
                  </xdr:spPr>
                </xdr:pic>
              </xdr:grpSp>
              <xdr:cxnSp macro="">
                <xdr:nvCxnSpPr>
                  <xdr:cNvPr id="13" name="Connecteur droit avec flèche 12"/>
                  <xdr:cNvCxnSpPr/>
                </xdr:nvCxnSpPr>
                <xdr:spPr>
                  <a:xfrm flipH="1">
                    <a:off x="4203247" y="2993571"/>
                    <a:ext cx="1130753" cy="195940"/>
                  </a:xfrm>
                  <a:prstGeom prst="straightConnector1">
                    <a:avLst/>
                  </a:prstGeom>
                  <a:ln w="28575">
                    <a:solidFill>
                      <a:srgbClr val="FF0000"/>
                    </a:solidFill>
                    <a:tailEnd type="arrow"/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  <xdr:pic>
              <xdr:nvPicPr>
                <xdr:cNvPr id="10" name="Image 8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3" cstate="print"/>
                <a:stretch>
                  <a:fillRect/>
                </a:stretch>
              </xdr:blipFill>
              <xdr:spPr>
                <a:xfrm>
                  <a:off x="4910818" y="5389787"/>
                  <a:ext cx="2981324" cy="1691685"/>
                </a:xfrm>
                <a:prstGeom prst="rect">
                  <a:avLst/>
                </a:prstGeom>
              </xdr:spPr>
            </xdr:pic>
            <xdr:cxnSp macro="">
              <xdr:nvCxnSpPr>
                <xdr:cNvPr id="11" name="Connecteur droit avec flèche 10"/>
                <xdr:cNvCxnSpPr/>
              </xdr:nvCxnSpPr>
              <xdr:spPr>
                <a:xfrm>
                  <a:off x="5470071" y="5347607"/>
                  <a:ext cx="2172520" cy="1408336"/>
                </a:xfrm>
                <a:prstGeom prst="straightConnector1">
                  <a:avLst/>
                </a:prstGeom>
                <a:ln w="28575">
                  <a:solidFill>
                    <a:srgbClr val="FF0000"/>
                  </a:solidFill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pic>
            <xdr:nvPicPr>
              <xdr:cNvPr id="8" name="Image 7"/>
              <xdr:cNvPicPr>
                <a:picLocks noChangeAspect="1"/>
              </xdr:cNvPicPr>
            </xdr:nvPicPr>
            <xdr:blipFill rotWithShape="1">
              <a:blip xmlns:r="http://schemas.openxmlformats.org/officeDocument/2006/relationships" r:embed="rId4" cstate="print"/>
              <a:srcRect b="35743"/>
              <a:stretch/>
            </xdr:blipFill>
            <xdr:spPr>
              <a:xfrm>
                <a:off x="3944712" y="9009286"/>
                <a:ext cx="2372884" cy="1822000"/>
              </a:xfrm>
              <a:prstGeom prst="rect">
                <a:avLst/>
              </a:prstGeom>
            </xdr:spPr>
          </xdr:pic>
        </xdr:grpSp>
        <xdr:pic>
          <xdr:nvPicPr>
            <xdr:cNvPr id="6" name="Image 5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 cstate="print"/>
            <a:srcRect t="14046" r="63710" b="49677"/>
            <a:stretch/>
          </xdr:blipFill>
          <xdr:spPr>
            <a:xfrm>
              <a:off x="3944713" y="11145606"/>
              <a:ext cx="2325450" cy="1304929"/>
            </a:xfrm>
            <a:prstGeom prst="rect">
              <a:avLst/>
            </a:prstGeom>
          </xdr:spPr>
        </xdr:pic>
      </xdr:grpSp>
      <xdr:pic>
        <xdr:nvPicPr>
          <xdr:cNvPr id="4" name="Image 3"/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print"/>
          <a:srcRect b="42904"/>
          <a:stretch/>
        </xdr:blipFill>
        <xdr:spPr>
          <a:xfrm>
            <a:off x="3931104" y="7621359"/>
            <a:ext cx="2224849" cy="116885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AP120"/>
  <sheetViews>
    <sheetView zoomScale="85" zoomScaleNormal="85" workbookViewId="0">
      <pane xSplit="3" ySplit="5" topLeftCell="D92" activePane="bottomRight" state="frozen"/>
      <selection pane="topRight" activeCell="D1" sqref="D1"/>
      <selection pane="bottomLeft" activeCell="A2" sqref="A2"/>
      <selection pane="bottomRight" activeCell="A121" sqref="A121"/>
    </sheetView>
  </sheetViews>
  <sheetFormatPr baseColWidth="10" defaultRowHeight="15"/>
  <cols>
    <col min="1" max="1" width="5.42578125" bestFit="1" customWidth="1"/>
    <col min="2" max="2" width="12.85546875" bestFit="1" customWidth="1"/>
    <col min="3" max="3" width="13" customWidth="1"/>
    <col min="4" max="4" width="7.5703125" bestFit="1" customWidth="1"/>
    <col min="5" max="5" width="13" bestFit="1" customWidth="1"/>
    <col min="6" max="6" width="16.42578125" bestFit="1" customWidth="1"/>
    <col min="7" max="7" width="15.28515625" bestFit="1" customWidth="1"/>
    <col min="8" max="8" width="11" bestFit="1" customWidth="1"/>
    <col min="9" max="9" width="13.7109375" customWidth="1"/>
    <col min="10" max="10" width="18.5703125" customWidth="1"/>
    <col min="11" max="11" width="11.85546875" customWidth="1"/>
    <col min="12" max="12" width="12.28515625" customWidth="1"/>
    <col min="13" max="13" width="10.7109375" customWidth="1"/>
    <col min="14" max="14" width="19.5703125" customWidth="1"/>
    <col min="15" max="15" width="15.140625" customWidth="1"/>
    <col min="16" max="16" width="14.85546875" customWidth="1"/>
    <col min="17" max="17" width="17.85546875" customWidth="1"/>
    <col min="18" max="20" width="10.7109375" customWidth="1"/>
    <col min="21" max="21" width="11.28515625" customWidth="1"/>
    <col min="22" max="22" width="16.7109375" customWidth="1"/>
    <col min="23" max="24" width="11.85546875" customWidth="1"/>
    <col min="25" max="25" width="15" bestFit="1" customWidth="1"/>
    <col min="26" max="26" width="12.140625" customWidth="1"/>
    <col min="27" max="27" width="17.140625" bestFit="1" customWidth="1"/>
    <col min="28" max="28" width="14.7109375" bestFit="1" customWidth="1"/>
    <col min="29" max="29" width="14.7109375" customWidth="1"/>
    <col min="30" max="30" width="19.7109375" bestFit="1" customWidth="1"/>
    <col min="31" max="31" width="19.7109375" customWidth="1"/>
    <col min="32" max="32" width="19.85546875" customWidth="1"/>
    <col min="33" max="33" width="10.42578125" bestFit="1" customWidth="1"/>
    <col min="34" max="34" width="10.42578125" customWidth="1"/>
    <col min="35" max="35" width="17.42578125" bestFit="1" customWidth="1"/>
    <col min="36" max="36" width="25" bestFit="1" customWidth="1"/>
    <col min="37" max="37" width="14.85546875" bestFit="1" customWidth="1"/>
    <col min="38" max="38" width="14.85546875" customWidth="1"/>
    <col min="39" max="39" width="15.85546875" customWidth="1"/>
    <col min="40" max="40" width="22.140625" bestFit="1" customWidth="1"/>
    <col min="42" max="42" width="16.42578125" bestFit="1" customWidth="1"/>
  </cols>
  <sheetData>
    <row r="1" spans="1:42" ht="6.75" customHeight="1" thickBot="1"/>
    <row r="2" spans="1:42">
      <c r="B2" s="7" t="s">
        <v>79</v>
      </c>
      <c r="C2" s="8" t="s">
        <v>78</v>
      </c>
      <c r="D2" s="336" t="s">
        <v>96</v>
      </c>
      <c r="E2" s="337"/>
      <c r="F2" s="11"/>
      <c r="G2" s="340" t="s">
        <v>80</v>
      </c>
      <c r="H2" s="341"/>
      <c r="I2" s="340" t="s">
        <v>268</v>
      </c>
      <c r="J2" s="341"/>
      <c r="K2" s="340" t="s">
        <v>82</v>
      </c>
      <c r="L2" s="341"/>
      <c r="M2" s="340" t="s">
        <v>144</v>
      </c>
      <c r="N2" s="349"/>
      <c r="O2" s="341"/>
      <c r="P2" s="78" t="s">
        <v>143</v>
      </c>
      <c r="Q2" s="76"/>
      <c r="R2" s="347" t="s">
        <v>216</v>
      </c>
      <c r="S2" s="348"/>
      <c r="T2" s="348"/>
    </row>
    <row r="3" spans="1:42" ht="15.75" thickBot="1">
      <c r="B3" s="9"/>
      <c r="C3" s="10" t="s">
        <v>77</v>
      </c>
      <c r="D3" s="338" t="s">
        <v>95</v>
      </c>
      <c r="E3" s="339"/>
      <c r="F3" s="11"/>
      <c r="G3" s="342">
        <v>2100</v>
      </c>
      <c r="H3" s="343"/>
      <c r="I3" s="344">
        <v>17600</v>
      </c>
      <c r="J3" s="339"/>
      <c r="K3" s="345">
        <v>1.5</v>
      </c>
      <c r="L3" s="346"/>
      <c r="M3" s="344">
        <v>1</v>
      </c>
      <c r="N3" s="338"/>
      <c r="O3" s="339"/>
      <c r="P3" s="79">
        <v>40</v>
      </c>
      <c r="Q3" s="77"/>
      <c r="R3" s="348"/>
      <c r="S3" s="348"/>
      <c r="T3" s="348"/>
    </row>
    <row r="4" spans="1:42" ht="6.75" customHeight="1" thickBot="1"/>
    <row r="5" spans="1:42" ht="33.75" customHeight="1">
      <c r="A5" s="12" t="s">
        <v>49</v>
      </c>
      <c r="B5" s="13" t="s">
        <v>0</v>
      </c>
      <c r="C5" s="13" t="s">
        <v>1</v>
      </c>
      <c r="D5" s="13" t="s">
        <v>62</v>
      </c>
      <c r="E5" s="14" t="s">
        <v>228</v>
      </c>
      <c r="F5" s="13" t="s">
        <v>84</v>
      </c>
      <c r="G5" s="13" t="s">
        <v>85</v>
      </c>
      <c r="H5" s="13" t="s">
        <v>92</v>
      </c>
      <c r="I5" s="13" t="s">
        <v>94</v>
      </c>
      <c r="J5" s="15" t="s">
        <v>83</v>
      </c>
      <c r="K5" s="14" t="s">
        <v>86</v>
      </c>
      <c r="L5" s="14" t="s">
        <v>87</v>
      </c>
      <c r="M5" s="14" t="s">
        <v>88</v>
      </c>
      <c r="N5" s="14" t="s">
        <v>93</v>
      </c>
      <c r="O5" s="14" t="s">
        <v>289</v>
      </c>
      <c r="P5" s="14" t="s">
        <v>89</v>
      </c>
      <c r="Q5" s="14" t="s">
        <v>141</v>
      </c>
      <c r="R5" s="14" t="s">
        <v>193</v>
      </c>
      <c r="S5" s="14" t="s">
        <v>194</v>
      </c>
      <c r="T5" s="113" t="s">
        <v>195</v>
      </c>
      <c r="U5" s="17" t="s">
        <v>61</v>
      </c>
      <c r="V5" s="16" t="s">
        <v>91</v>
      </c>
      <c r="W5" s="17" t="s">
        <v>105</v>
      </c>
      <c r="X5" s="17" t="s">
        <v>108</v>
      </c>
      <c r="Y5" s="16" t="s">
        <v>221</v>
      </c>
      <c r="Z5" s="16" t="s">
        <v>267</v>
      </c>
      <c r="AA5" s="16" t="s">
        <v>69</v>
      </c>
      <c r="AB5" s="16" t="s">
        <v>75</v>
      </c>
      <c r="AC5" s="17" t="s">
        <v>142</v>
      </c>
      <c r="AD5" s="17" t="s">
        <v>81</v>
      </c>
      <c r="AE5" s="17" t="s">
        <v>148</v>
      </c>
      <c r="AF5" s="18" t="s">
        <v>76</v>
      </c>
      <c r="AG5" s="17" t="s">
        <v>68</v>
      </c>
      <c r="AH5" s="16" t="s">
        <v>71</v>
      </c>
      <c r="AI5" s="18" t="s">
        <v>70</v>
      </c>
      <c r="AJ5" s="16" t="s">
        <v>72</v>
      </c>
      <c r="AK5" s="18" t="s">
        <v>74</v>
      </c>
      <c r="AL5" s="16" t="s">
        <v>106</v>
      </c>
      <c r="AM5" s="16" t="s">
        <v>73</v>
      </c>
      <c r="AN5" s="19" t="s">
        <v>107</v>
      </c>
    </row>
    <row r="6" spans="1:42">
      <c r="A6" s="272">
        <v>1</v>
      </c>
      <c r="B6" s="20" t="s">
        <v>240</v>
      </c>
      <c r="C6" s="20" t="s">
        <v>241</v>
      </c>
      <c r="D6" s="36" t="s">
        <v>111</v>
      </c>
      <c r="E6" s="20">
        <v>5</v>
      </c>
      <c r="F6" s="136">
        <v>7800000</v>
      </c>
      <c r="G6" s="136">
        <v>10000000</v>
      </c>
      <c r="H6" s="137">
        <v>100</v>
      </c>
      <c r="I6" s="136">
        <v>3500</v>
      </c>
      <c r="J6" s="136">
        <f t="shared" ref="J6:J40" si="0">F6+G6+(H6*I6)</f>
        <v>18150000</v>
      </c>
      <c r="K6" s="138">
        <v>6200</v>
      </c>
      <c r="L6" s="138">
        <v>3200</v>
      </c>
      <c r="M6" s="138">
        <v>2145</v>
      </c>
      <c r="N6" s="137">
        <v>17</v>
      </c>
      <c r="O6" s="137">
        <v>5.0000000000000001E-4</v>
      </c>
      <c r="P6" s="136">
        <v>742500</v>
      </c>
      <c r="Q6" s="137">
        <v>270</v>
      </c>
      <c r="R6" s="137"/>
      <c r="S6" s="137"/>
      <c r="T6" s="139"/>
      <c r="U6" s="140">
        <f t="shared" ref="U6:U40" si="1">$G$3</f>
        <v>2100</v>
      </c>
      <c r="V6" s="141">
        <f t="shared" ref="V6:V40" si="2">H6*U6*2</f>
        <v>420000</v>
      </c>
      <c r="W6" s="142">
        <f t="shared" ref="W6:W40" si="3">$I$3</f>
        <v>17600</v>
      </c>
      <c r="X6" s="143">
        <f t="shared" ref="X6:X40" si="4">$M$3*2</f>
        <v>2</v>
      </c>
      <c r="Y6" s="154">
        <f t="shared" ref="Y6:Y40" si="5">(W6/M6)+2*Z6</f>
        <v>9.7051282051282044</v>
      </c>
      <c r="Z6" s="158">
        <v>0.75</v>
      </c>
      <c r="AA6" s="144">
        <f t="shared" ref="AA6:AA40" si="6">V6/(W6*Y6)</f>
        <v>2.4588687402425844</v>
      </c>
      <c r="AB6" s="144">
        <f t="shared" ref="AB6:AB40" si="7">V6/Y6</f>
        <v>43276.089828269491</v>
      </c>
      <c r="AC6" s="145">
        <f t="shared" ref="AC6:AC23" si="8">$P$3</f>
        <v>40</v>
      </c>
      <c r="AD6" s="145">
        <f t="shared" ref="AD6:AD40" si="9">0.01*31+0.03*X6*31</f>
        <v>2.17</v>
      </c>
      <c r="AE6" s="145">
        <f t="shared" ref="AE6:AE40" si="10">ROUNDUP(((Q6*AD6)/AC6)/Y6,0)</f>
        <v>2</v>
      </c>
      <c r="AF6" s="141">
        <f t="shared" ref="AF6:AF40" si="11">AD6*P6+AE6*V6</f>
        <v>2451225</v>
      </c>
      <c r="AG6" s="146">
        <f t="shared" ref="AG6:AG40" si="12">$K$3</f>
        <v>1.5</v>
      </c>
      <c r="AH6" s="145">
        <f t="shared" ref="AH6:AH40" si="13">M6*24*31</f>
        <v>1595880</v>
      </c>
      <c r="AI6" s="147">
        <f t="shared" ref="AI6:AI40" si="14">(N6/100)*AG6*AH6*H6</f>
        <v>40694940</v>
      </c>
      <c r="AJ6" s="136">
        <f t="shared" ref="AJ6:AJ40" si="15">AB6*24*31</f>
        <v>32197410.832232498</v>
      </c>
      <c r="AK6" s="136">
        <f t="shared" ref="AK6:AK40" si="16">AI6+AF6</f>
        <v>43146165</v>
      </c>
      <c r="AL6" s="148">
        <f t="shared" ref="AL6:AL40" si="17">AK6/AJ6</f>
        <v>1.340050764479696</v>
      </c>
      <c r="AM6" s="149">
        <f t="shared" ref="AM6:AM40" si="18">AJ6-AK6</f>
        <v>-10948754.167767502</v>
      </c>
      <c r="AN6" s="150">
        <f t="shared" ref="AN6:AN40" si="19">J6/AM6</f>
        <v>-1.6577228533847759</v>
      </c>
      <c r="AP6" s="6"/>
    </row>
    <row r="7" spans="1:42">
      <c r="A7" s="272">
        <v>2</v>
      </c>
      <c r="B7" s="36" t="s">
        <v>117</v>
      </c>
      <c r="C7" s="20" t="s">
        <v>259</v>
      </c>
      <c r="D7" s="36" t="s">
        <v>110</v>
      </c>
      <c r="E7" s="20">
        <v>2</v>
      </c>
      <c r="F7" s="136">
        <v>33000000</v>
      </c>
      <c r="G7" s="136">
        <v>20000000</v>
      </c>
      <c r="H7" s="137">
        <v>345</v>
      </c>
      <c r="I7" s="136">
        <v>3500</v>
      </c>
      <c r="J7" s="136">
        <f t="shared" si="0"/>
        <v>54207500</v>
      </c>
      <c r="K7" s="138">
        <v>7500</v>
      </c>
      <c r="L7" s="138">
        <v>2400</v>
      </c>
      <c r="M7" s="138">
        <v>833</v>
      </c>
      <c r="N7" s="137">
        <v>3.65</v>
      </c>
      <c r="O7" s="137">
        <v>5.0000000000000001E-4</v>
      </c>
      <c r="P7" s="136">
        <v>216000</v>
      </c>
      <c r="Q7" s="137">
        <v>87</v>
      </c>
      <c r="R7" s="137"/>
      <c r="S7" s="137"/>
      <c r="T7" s="139"/>
      <c r="U7" s="140">
        <f t="shared" si="1"/>
        <v>2100</v>
      </c>
      <c r="V7" s="141">
        <f t="shared" si="2"/>
        <v>1449000</v>
      </c>
      <c r="W7" s="142">
        <f t="shared" si="3"/>
        <v>17600</v>
      </c>
      <c r="X7" s="143">
        <f t="shared" si="4"/>
        <v>2</v>
      </c>
      <c r="Y7" s="154">
        <f t="shared" si="5"/>
        <v>24.52845138055222</v>
      </c>
      <c r="Z7" s="159">
        <v>1.7</v>
      </c>
      <c r="AA7" s="144">
        <f t="shared" si="6"/>
        <v>3.3564917807987573</v>
      </c>
      <c r="AB7" s="144">
        <f t="shared" si="7"/>
        <v>59074.255342058124</v>
      </c>
      <c r="AC7" s="145">
        <f t="shared" si="8"/>
        <v>40</v>
      </c>
      <c r="AD7" s="145">
        <f t="shared" si="9"/>
        <v>2.17</v>
      </c>
      <c r="AE7" s="145">
        <f t="shared" si="10"/>
        <v>1</v>
      </c>
      <c r="AF7" s="141">
        <f t="shared" si="11"/>
        <v>1917720</v>
      </c>
      <c r="AG7" s="146">
        <f t="shared" si="12"/>
        <v>1.5</v>
      </c>
      <c r="AH7" s="145">
        <f t="shared" si="13"/>
        <v>619752</v>
      </c>
      <c r="AI7" s="147">
        <f t="shared" si="14"/>
        <v>11706340.59</v>
      </c>
      <c r="AJ7" s="136">
        <f t="shared" si="15"/>
        <v>43951245.974491239</v>
      </c>
      <c r="AK7" s="136">
        <f t="shared" si="16"/>
        <v>13624060.59</v>
      </c>
      <c r="AL7" s="148">
        <f t="shared" si="17"/>
        <v>0.30998121413684693</v>
      </c>
      <c r="AM7" s="149">
        <f t="shared" si="18"/>
        <v>30327185.384491239</v>
      </c>
      <c r="AN7" s="150">
        <f t="shared" si="19"/>
        <v>1.7874227137385692</v>
      </c>
      <c r="AP7" s="6"/>
    </row>
    <row r="8" spans="1:42">
      <c r="A8" s="272">
        <v>3</v>
      </c>
      <c r="B8" s="36" t="s">
        <v>117</v>
      </c>
      <c r="C8" s="36" t="s">
        <v>260</v>
      </c>
      <c r="D8" s="36" t="s">
        <v>111</v>
      </c>
      <c r="E8" s="20">
        <v>2</v>
      </c>
      <c r="F8" s="136">
        <v>34200000</v>
      </c>
      <c r="G8" s="136">
        <v>25000000</v>
      </c>
      <c r="H8" s="137">
        <v>220</v>
      </c>
      <c r="I8" s="136">
        <v>3500</v>
      </c>
      <c r="J8" s="136">
        <f t="shared" si="0"/>
        <v>59970000</v>
      </c>
      <c r="K8" s="138">
        <v>9540</v>
      </c>
      <c r="L8" s="138">
        <v>1935</v>
      </c>
      <c r="M8" s="138">
        <v>828</v>
      </c>
      <c r="N8" s="137">
        <v>3.5</v>
      </c>
      <c r="O8" s="137">
        <v>5.0000000000000001E-4</v>
      </c>
      <c r="P8" s="136">
        <v>189000</v>
      </c>
      <c r="Q8" s="137">
        <v>81</v>
      </c>
      <c r="R8" s="137"/>
      <c r="S8" s="137"/>
      <c r="T8" s="139"/>
      <c r="U8" s="140">
        <f t="shared" si="1"/>
        <v>2100</v>
      </c>
      <c r="V8" s="141">
        <f t="shared" si="2"/>
        <v>924000</v>
      </c>
      <c r="W8" s="142">
        <f t="shared" si="3"/>
        <v>17600</v>
      </c>
      <c r="X8" s="143">
        <f t="shared" si="4"/>
        <v>2</v>
      </c>
      <c r="Y8" s="154">
        <f t="shared" si="5"/>
        <v>23.656038647342992</v>
      </c>
      <c r="Z8" s="159">
        <v>1.2</v>
      </c>
      <c r="AA8" s="144">
        <f t="shared" si="6"/>
        <v>2.2193064858683225</v>
      </c>
      <c r="AB8" s="144">
        <f t="shared" si="7"/>
        <v>39059.794151282476</v>
      </c>
      <c r="AC8" s="145">
        <f t="shared" si="8"/>
        <v>40</v>
      </c>
      <c r="AD8" s="145">
        <f t="shared" si="9"/>
        <v>2.17</v>
      </c>
      <c r="AE8" s="145">
        <f t="shared" si="10"/>
        <v>1</v>
      </c>
      <c r="AF8" s="141">
        <f t="shared" si="11"/>
        <v>1334130</v>
      </c>
      <c r="AG8" s="146">
        <f t="shared" si="12"/>
        <v>1.5</v>
      </c>
      <c r="AH8" s="145">
        <f t="shared" si="13"/>
        <v>616032</v>
      </c>
      <c r="AI8" s="147">
        <f t="shared" si="14"/>
        <v>7115169.6000000006</v>
      </c>
      <c r="AJ8" s="136">
        <f t="shared" si="15"/>
        <v>29060486.848554164</v>
      </c>
      <c r="AK8" s="136">
        <f t="shared" si="16"/>
        <v>8449299.6000000015</v>
      </c>
      <c r="AL8" s="148">
        <f t="shared" si="17"/>
        <v>0.29074872847219269</v>
      </c>
      <c r="AM8" s="149">
        <f t="shared" si="18"/>
        <v>20611187.248554163</v>
      </c>
      <c r="AN8" s="150">
        <f t="shared" si="19"/>
        <v>2.9095849393249673</v>
      </c>
      <c r="AP8" s="6"/>
    </row>
    <row r="9" spans="1:42">
      <c r="A9" s="272">
        <v>4</v>
      </c>
      <c r="B9" s="20" t="s">
        <v>117</v>
      </c>
      <c r="C9" s="20" t="s">
        <v>2</v>
      </c>
      <c r="D9" s="36" t="s">
        <v>109</v>
      </c>
      <c r="E9" s="20">
        <v>219</v>
      </c>
      <c r="F9" s="35">
        <v>13827000</v>
      </c>
      <c r="G9" s="35">
        <v>20000000</v>
      </c>
      <c r="H9" s="38">
        <v>132</v>
      </c>
      <c r="I9" s="35">
        <v>3500</v>
      </c>
      <c r="J9" s="35">
        <f t="shared" si="0"/>
        <v>34289000</v>
      </c>
      <c r="K9" s="98">
        <v>5750</v>
      </c>
      <c r="L9" s="98">
        <v>1356</v>
      </c>
      <c r="M9" s="98">
        <v>828</v>
      </c>
      <c r="N9" s="38">
        <v>2.58</v>
      </c>
      <c r="O9" s="38">
        <v>1.3999999999999999E-4</v>
      </c>
      <c r="P9" s="35">
        <v>17550</v>
      </c>
      <c r="Q9" s="38">
        <v>63</v>
      </c>
      <c r="R9" s="38" t="s">
        <v>191</v>
      </c>
      <c r="S9" s="38" t="s">
        <v>192</v>
      </c>
      <c r="T9" s="114" t="s">
        <v>192</v>
      </c>
      <c r="U9" s="110">
        <f t="shared" si="1"/>
        <v>2100</v>
      </c>
      <c r="V9" s="40">
        <f t="shared" si="2"/>
        <v>554400</v>
      </c>
      <c r="W9" s="103">
        <f t="shared" si="3"/>
        <v>17600</v>
      </c>
      <c r="X9" s="41">
        <f t="shared" si="4"/>
        <v>2</v>
      </c>
      <c r="Y9" s="155">
        <f t="shared" si="5"/>
        <v>22.922038647342994</v>
      </c>
      <c r="Z9" s="160">
        <v>0.83299999999999996</v>
      </c>
      <c r="AA9" s="42">
        <f t="shared" si="6"/>
        <v>1.374223317769832</v>
      </c>
      <c r="AB9" s="42">
        <f t="shared" si="7"/>
        <v>24186.330392749041</v>
      </c>
      <c r="AC9" s="39">
        <f t="shared" si="8"/>
        <v>40</v>
      </c>
      <c r="AD9" s="39">
        <f t="shared" si="9"/>
        <v>2.17</v>
      </c>
      <c r="AE9" s="39">
        <f t="shared" si="10"/>
        <v>1</v>
      </c>
      <c r="AF9" s="40">
        <f t="shared" si="11"/>
        <v>592483.5</v>
      </c>
      <c r="AG9" s="43">
        <f t="shared" si="12"/>
        <v>1.5</v>
      </c>
      <c r="AH9" s="39">
        <f t="shared" si="13"/>
        <v>616032</v>
      </c>
      <c r="AI9" s="44">
        <f t="shared" si="14"/>
        <v>3146937.8687999998</v>
      </c>
      <c r="AJ9" s="35">
        <f t="shared" si="15"/>
        <v>17994629.812205285</v>
      </c>
      <c r="AK9" s="35">
        <f t="shared" si="16"/>
        <v>3739421.3687999998</v>
      </c>
      <c r="AL9" s="85">
        <f t="shared" si="17"/>
        <v>0.207807629710929</v>
      </c>
      <c r="AM9" s="45">
        <f t="shared" si="18"/>
        <v>14255208.443405285</v>
      </c>
      <c r="AN9" s="46">
        <f t="shared" si="19"/>
        <v>2.4053664410542313</v>
      </c>
      <c r="AP9" s="6"/>
    </row>
    <row r="10" spans="1:42">
      <c r="A10" s="272">
        <v>5</v>
      </c>
      <c r="B10" s="20" t="s">
        <v>117</v>
      </c>
      <c r="C10" s="20" t="s">
        <v>3</v>
      </c>
      <c r="D10" s="20" t="s">
        <v>110</v>
      </c>
      <c r="E10" s="20">
        <v>130</v>
      </c>
      <c r="F10" s="23">
        <v>72300000</v>
      </c>
      <c r="G10" s="23">
        <v>18400000</v>
      </c>
      <c r="H10" s="20">
        <v>156</v>
      </c>
      <c r="I10" s="23">
        <v>3500</v>
      </c>
      <c r="J10" s="23">
        <f t="shared" si="0"/>
        <v>91246000</v>
      </c>
      <c r="K10" s="99">
        <v>7130</v>
      </c>
      <c r="L10" s="99">
        <v>1950</v>
      </c>
      <c r="M10" s="99">
        <v>828</v>
      </c>
      <c r="N10" s="20">
        <v>2.42</v>
      </c>
      <c r="O10" s="91">
        <v>1.3999999999999999E-4</v>
      </c>
      <c r="P10" s="23">
        <v>20250</v>
      </c>
      <c r="Q10" s="20">
        <v>75</v>
      </c>
      <c r="R10" s="36" t="s">
        <v>191</v>
      </c>
      <c r="S10" s="20" t="s">
        <v>192</v>
      </c>
      <c r="T10" s="115" t="s">
        <v>192</v>
      </c>
      <c r="U10" s="111">
        <f t="shared" si="1"/>
        <v>2100</v>
      </c>
      <c r="V10" s="1">
        <f t="shared" si="2"/>
        <v>655200</v>
      </c>
      <c r="W10" s="104">
        <f t="shared" si="3"/>
        <v>17600</v>
      </c>
      <c r="X10" s="2">
        <f t="shared" si="4"/>
        <v>2</v>
      </c>
      <c r="Y10" s="161">
        <f t="shared" si="5"/>
        <v>23.256038647342994</v>
      </c>
      <c r="Z10" s="157">
        <v>1</v>
      </c>
      <c r="AA10" s="4">
        <f t="shared" si="6"/>
        <v>1.6007572610189975</v>
      </c>
      <c r="AB10" s="4">
        <f t="shared" si="7"/>
        <v>28173.327793934361</v>
      </c>
      <c r="AC10" s="80">
        <f t="shared" si="8"/>
        <v>40</v>
      </c>
      <c r="AD10" s="21">
        <f t="shared" si="9"/>
        <v>2.17</v>
      </c>
      <c r="AE10" s="80">
        <f t="shared" si="10"/>
        <v>1</v>
      </c>
      <c r="AF10" s="82">
        <f t="shared" si="11"/>
        <v>699142.5</v>
      </c>
      <c r="AG10" s="3">
        <f t="shared" si="12"/>
        <v>1.5</v>
      </c>
      <c r="AH10" s="21">
        <f t="shared" si="13"/>
        <v>616032</v>
      </c>
      <c r="AI10" s="22">
        <f t="shared" si="14"/>
        <v>3488466.0096</v>
      </c>
      <c r="AJ10" s="23">
        <f t="shared" si="15"/>
        <v>20960955.878687166</v>
      </c>
      <c r="AK10" s="23">
        <f t="shared" si="16"/>
        <v>4187608.5096</v>
      </c>
      <c r="AL10" s="84">
        <f t="shared" si="17"/>
        <v>0.19978137131894386</v>
      </c>
      <c r="AM10" s="24">
        <f t="shared" si="18"/>
        <v>16773347.369087165</v>
      </c>
      <c r="AN10" s="25">
        <f t="shared" si="19"/>
        <v>5.4399398040348199</v>
      </c>
    </row>
    <row r="11" spans="1:42">
      <c r="A11" s="272">
        <v>6</v>
      </c>
      <c r="B11" s="20" t="s">
        <v>117</v>
      </c>
      <c r="C11" s="36" t="s">
        <v>303</v>
      </c>
      <c r="D11" s="20" t="s">
        <v>110</v>
      </c>
      <c r="E11" s="36"/>
      <c r="F11" s="23">
        <v>75500000</v>
      </c>
      <c r="G11" s="23">
        <v>26000000</v>
      </c>
      <c r="H11" s="91">
        <v>156</v>
      </c>
      <c r="I11" s="23">
        <v>3500</v>
      </c>
      <c r="J11" s="23">
        <f t="shared" si="0"/>
        <v>102046000</v>
      </c>
      <c r="K11" s="99">
        <v>6850</v>
      </c>
      <c r="L11" s="99">
        <v>1935</v>
      </c>
      <c r="M11" s="99">
        <v>828</v>
      </c>
      <c r="N11" s="91">
        <v>1.86</v>
      </c>
      <c r="O11" s="91">
        <v>1E-4</v>
      </c>
      <c r="P11" s="23">
        <v>15255</v>
      </c>
      <c r="Q11" s="91">
        <v>81</v>
      </c>
      <c r="R11" s="36"/>
      <c r="S11" s="20"/>
      <c r="T11" s="115"/>
      <c r="U11" s="111">
        <f t="shared" si="1"/>
        <v>2100</v>
      </c>
      <c r="V11" s="1">
        <f>H11*U11*2</f>
        <v>655200</v>
      </c>
      <c r="W11" s="104">
        <f t="shared" si="3"/>
        <v>17600</v>
      </c>
      <c r="X11" s="2">
        <f t="shared" si="4"/>
        <v>2</v>
      </c>
      <c r="Y11" s="161">
        <f>(W11/M11)+2*Z11</f>
        <v>23.256038647342994</v>
      </c>
      <c r="Z11" s="280">
        <v>1</v>
      </c>
      <c r="AA11" s="4">
        <f>V11/(W11*Y11)</f>
        <v>1.6007572610189975</v>
      </c>
      <c r="AB11" s="4">
        <f>V11/Y11</f>
        <v>28173.327793934361</v>
      </c>
      <c r="AC11" s="80">
        <f t="shared" si="8"/>
        <v>40</v>
      </c>
      <c r="AD11" s="21">
        <f>0.01*31+0.03*X11*31</f>
        <v>2.17</v>
      </c>
      <c r="AE11" s="80">
        <f>ROUNDUP(((Q11*AD11)/AC11)/Y11,0)</f>
        <v>1</v>
      </c>
      <c r="AF11" s="82">
        <f>AD11*P11+AE11*V11</f>
        <v>688303.35</v>
      </c>
      <c r="AG11" s="3">
        <f t="shared" si="12"/>
        <v>1.5</v>
      </c>
      <c r="AH11" s="21">
        <f>M11*24*31</f>
        <v>616032</v>
      </c>
      <c r="AI11" s="22">
        <f>(N11/100)*AG11*AH11*H11</f>
        <v>2681217.6768</v>
      </c>
      <c r="AJ11" s="23">
        <f>AB11*24*31</f>
        <v>20960955.878687166</v>
      </c>
      <c r="AK11" s="23">
        <f>AI11+AF11</f>
        <v>3369521.0268000001</v>
      </c>
      <c r="AL11" s="84">
        <f>AK11/AJ11</f>
        <v>0.16075225988267483</v>
      </c>
      <c r="AM11" s="24">
        <f>AJ11-AK11</f>
        <v>17591434.851887167</v>
      </c>
      <c r="AN11" s="25">
        <f>J11/AM11</f>
        <v>5.8008912211645294</v>
      </c>
    </row>
    <row r="12" spans="1:42">
      <c r="A12" s="272">
        <v>7</v>
      </c>
      <c r="B12" s="20" t="s">
        <v>117</v>
      </c>
      <c r="C12" s="20" t="s">
        <v>4</v>
      </c>
      <c r="D12" s="36" t="s">
        <v>110</v>
      </c>
      <c r="E12" s="20">
        <v>25</v>
      </c>
      <c r="F12" s="23">
        <v>78300000</v>
      </c>
      <c r="G12" s="23">
        <v>20000000</v>
      </c>
      <c r="H12" s="20">
        <v>156</v>
      </c>
      <c r="I12" s="23">
        <v>3500</v>
      </c>
      <c r="J12" s="23">
        <f t="shared" si="0"/>
        <v>98846000</v>
      </c>
      <c r="K12" s="99">
        <v>9260</v>
      </c>
      <c r="L12" s="99">
        <v>1950</v>
      </c>
      <c r="M12" s="99">
        <v>828</v>
      </c>
      <c r="N12" s="20">
        <v>2.8</v>
      </c>
      <c r="O12" s="91">
        <v>1.3999999999999999E-4</v>
      </c>
      <c r="P12" s="23">
        <v>22950</v>
      </c>
      <c r="Q12" s="20">
        <v>87</v>
      </c>
      <c r="R12" s="36" t="s">
        <v>191</v>
      </c>
      <c r="S12" s="20" t="s">
        <v>192</v>
      </c>
      <c r="T12" s="115" t="s">
        <v>192</v>
      </c>
      <c r="U12" s="111">
        <f t="shared" si="1"/>
        <v>2100</v>
      </c>
      <c r="V12" s="1">
        <f t="shared" si="2"/>
        <v>655200</v>
      </c>
      <c r="W12" s="104">
        <f t="shared" si="3"/>
        <v>17600</v>
      </c>
      <c r="X12" s="2">
        <f t="shared" si="4"/>
        <v>2</v>
      </c>
      <c r="Y12" s="161">
        <f t="shared" si="5"/>
        <v>23.256038647342994</v>
      </c>
      <c r="Z12" s="157">
        <v>1</v>
      </c>
      <c r="AA12" s="4">
        <f t="shared" si="6"/>
        <v>1.6007572610189975</v>
      </c>
      <c r="AB12" s="4">
        <f t="shared" si="7"/>
        <v>28173.327793934361</v>
      </c>
      <c r="AC12" s="80">
        <f t="shared" si="8"/>
        <v>40</v>
      </c>
      <c r="AD12" s="21">
        <f t="shared" si="9"/>
        <v>2.17</v>
      </c>
      <c r="AE12" s="80">
        <f t="shared" si="10"/>
        <v>1</v>
      </c>
      <c r="AF12" s="82">
        <f t="shared" si="11"/>
        <v>705001.5</v>
      </c>
      <c r="AG12" s="3">
        <f t="shared" si="12"/>
        <v>1.5</v>
      </c>
      <c r="AH12" s="21">
        <f t="shared" si="13"/>
        <v>616032</v>
      </c>
      <c r="AI12" s="22">
        <f t="shared" si="14"/>
        <v>4036241.6639999994</v>
      </c>
      <c r="AJ12" s="23">
        <f t="shared" si="15"/>
        <v>20960955.878687166</v>
      </c>
      <c r="AK12" s="23">
        <f t="shared" si="16"/>
        <v>4741243.1639999989</v>
      </c>
      <c r="AL12" s="84">
        <f t="shared" si="17"/>
        <v>0.22619403387136724</v>
      </c>
      <c r="AM12" s="24">
        <f t="shared" si="18"/>
        <v>16219712.714687167</v>
      </c>
      <c r="AN12" s="25">
        <f t="shared" si="19"/>
        <v>6.0941893200422488</v>
      </c>
    </row>
    <row r="13" spans="1:42">
      <c r="A13" s="272">
        <v>8</v>
      </c>
      <c r="B13" s="20" t="s">
        <v>117</v>
      </c>
      <c r="C13" s="20" t="s">
        <v>5</v>
      </c>
      <c r="D13" s="20" t="s">
        <v>109</v>
      </c>
      <c r="E13" s="20">
        <v>187</v>
      </c>
      <c r="F13" s="23">
        <v>81000000</v>
      </c>
      <c r="G13" s="23">
        <v>20000000</v>
      </c>
      <c r="H13" s="20">
        <v>180</v>
      </c>
      <c r="I13" s="23">
        <v>3500</v>
      </c>
      <c r="J13" s="23">
        <f t="shared" si="0"/>
        <v>101630000</v>
      </c>
      <c r="K13" s="99">
        <v>6300</v>
      </c>
      <c r="L13" s="99">
        <v>2100</v>
      </c>
      <c r="M13" s="99">
        <v>828</v>
      </c>
      <c r="N13" s="20">
        <v>2.34</v>
      </c>
      <c r="O13" s="91">
        <v>1.3999999999999999E-4</v>
      </c>
      <c r="P13" s="23">
        <v>27000</v>
      </c>
      <c r="Q13" s="20">
        <v>87</v>
      </c>
      <c r="R13" s="36" t="s">
        <v>197</v>
      </c>
      <c r="S13" s="36" t="s">
        <v>196</v>
      </c>
      <c r="T13" s="116" t="s">
        <v>196</v>
      </c>
      <c r="U13" s="111">
        <f t="shared" si="1"/>
        <v>2100</v>
      </c>
      <c r="V13" s="1">
        <f t="shared" si="2"/>
        <v>756000</v>
      </c>
      <c r="W13" s="104">
        <f t="shared" si="3"/>
        <v>17600</v>
      </c>
      <c r="X13" s="2">
        <f t="shared" si="4"/>
        <v>2</v>
      </c>
      <c r="Y13" s="161">
        <f t="shared" si="5"/>
        <v>23.422038647342994</v>
      </c>
      <c r="Z13" s="157">
        <v>1.083</v>
      </c>
      <c r="AA13" s="4">
        <f t="shared" si="6"/>
        <v>1.8339370923810783</v>
      </c>
      <c r="AB13" s="4">
        <f t="shared" si="7"/>
        <v>32277.292825906978</v>
      </c>
      <c r="AC13" s="80">
        <f t="shared" si="8"/>
        <v>40</v>
      </c>
      <c r="AD13" s="21">
        <f t="shared" si="9"/>
        <v>2.17</v>
      </c>
      <c r="AE13" s="80">
        <f t="shared" si="10"/>
        <v>1</v>
      </c>
      <c r="AF13" s="82">
        <f t="shared" si="11"/>
        <v>814590</v>
      </c>
      <c r="AG13" s="3">
        <f t="shared" si="12"/>
        <v>1.5</v>
      </c>
      <c r="AH13" s="21">
        <f t="shared" si="13"/>
        <v>616032</v>
      </c>
      <c r="AI13" s="22">
        <f t="shared" si="14"/>
        <v>3892090.1759999995</v>
      </c>
      <c r="AJ13" s="23">
        <f t="shared" si="15"/>
        <v>24014305.862474792</v>
      </c>
      <c r="AK13" s="23">
        <f t="shared" si="16"/>
        <v>4706680.175999999</v>
      </c>
      <c r="AL13" s="84">
        <f t="shared" si="17"/>
        <v>0.19599484586205534</v>
      </c>
      <c r="AM13" s="24">
        <f t="shared" si="18"/>
        <v>19307625.686474793</v>
      </c>
      <c r="AN13" s="25">
        <f t="shared" si="19"/>
        <v>5.2637233417671316</v>
      </c>
    </row>
    <row r="14" spans="1:42">
      <c r="A14" s="272">
        <v>9</v>
      </c>
      <c r="B14" s="20" t="s">
        <v>117</v>
      </c>
      <c r="C14" s="20" t="s">
        <v>6</v>
      </c>
      <c r="D14" s="20" t="s">
        <v>109</v>
      </c>
      <c r="E14" s="20">
        <v>113</v>
      </c>
      <c r="F14" s="23">
        <v>84600000</v>
      </c>
      <c r="G14" s="23">
        <v>26000000</v>
      </c>
      <c r="H14" s="20">
        <v>194</v>
      </c>
      <c r="I14" s="23">
        <v>3500</v>
      </c>
      <c r="J14" s="23">
        <f t="shared" si="0"/>
        <v>111279000</v>
      </c>
      <c r="K14" s="99">
        <v>6850</v>
      </c>
      <c r="L14" s="99">
        <v>1900</v>
      </c>
      <c r="M14" s="99">
        <v>828</v>
      </c>
      <c r="N14" s="20">
        <v>1.88</v>
      </c>
      <c r="O14" s="91">
        <v>1E-4</v>
      </c>
      <c r="P14" s="23">
        <v>22950</v>
      </c>
      <c r="Q14" s="20">
        <v>75</v>
      </c>
      <c r="R14" s="36" t="s">
        <v>197</v>
      </c>
      <c r="S14" s="36" t="s">
        <v>196</v>
      </c>
      <c r="T14" s="116" t="s">
        <v>196</v>
      </c>
      <c r="U14" s="111">
        <f t="shared" si="1"/>
        <v>2100</v>
      </c>
      <c r="V14" s="1">
        <f t="shared" si="2"/>
        <v>814800</v>
      </c>
      <c r="W14" s="104">
        <f t="shared" si="3"/>
        <v>17600</v>
      </c>
      <c r="X14" s="2">
        <f t="shared" si="4"/>
        <v>2</v>
      </c>
      <c r="Y14" s="161">
        <f t="shared" si="5"/>
        <v>23.422038647342994</v>
      </c>
      <c r="Z14" s="157">
        <v>1.083</v>
      </c>
      <c r="AA14" s="4">
        <f t="shared" si="6"/>
        <v>1.9765766440107178</v>
      </c>
      <c r="AB14" s="4">
        <f t="shared" si="7"/>
        <v>34787.748934588635</v>
      </c>
      <c r="AC14" s="80">
        <f t="shared" si="8"/>
        <v>40</v>
      </c>
      <c r="AD14" s="21">
        <f t="shared" si="9"/>
        <v>2.17</v>
      </c>
      <c r="AE14" s="80">
        <f t="shared" si="10"/>
        <v>1</v>
      </c>
      <c r="AF14" s="82">
        <f t="shared" si="11"/>
        <v>864601.5</v>
      </c>
      <c r="AG14" s="3">
        <f t="shared" si="12"/>
        <v>1.5</v>
      </c>
      <c r="AH14" s="21">
        <f t="shared" si="13"/>
        <v>616032</v>
      </c>
      <c r="AI14" s="22">
        <f t="shared" si="14"/>
        <v>3370187.8655999992</v>
      </c>
      <c r="AJ14" s="23">
        <f t="shared" si="15"/>
        <v>25882085.207333945</v>
      </c>
      <c r="AK14" s="23">
        <f t="shared" si="16"/>
        <v>4234789.3655999992</v>
      </c>
      <c r="AL14" s="84">
        <f t="shared" si="17"/>
        <v>0.16361855436593764</v>
      </c>
      <c r="AM14" s="24">
        <f t="shared" si="18"/>
        <v>21647295.841733947</v>
      </c>
      <c r="AN14" s="25">
        <f t="shared" si="19"/>
        <v>5.1405496933000085</v>
      </c>
    </row>
    <row r="15" spans="1:42">
      <c r="A15" s="272">
        <v>10</v>
      </c>
      <c r="B15" s="20" t="s">
        <v>117</v>
      </c>
      <c r="C15" s="20" t="s">
        <v>7</v>
      </c>
      <c r="D15" s="20" t="s">
        <v>109</v>
      </c>
      <c r="E15" s="20">
        <v>240</v>
      </c>
      <c r="F15" s="23">
        <v>98300000</v>
      </c>
      <c r="G15" s="23">
        <v>20000000</v>
      </c>
      <c r="H15" s="20">
        <v>236</v>
      </c>
      <c r="I15" s="23">
        <v>3500</v>
      </c>
      <c r="J15" s="23">
        <f t="shared" si="0"/>
        <v>119126000</v>
      </c>
      <c r="K15" s="99">
        <v>5950</v>
      </c>
      <c r="L15" s="99">
        <v>2700</v>
      </c>
      <c r="M15" s="99">
        <v>828</v>
      </c>
      <c r="N15" s="20">
        <v>2.2200000000000002</v>
      </c>
      <c r="O15" s="91">
        <v>1.3999999999999999E-4</v>
      </c>
      <c r="P15" s="23">
        <v>33750</v>
      </c>
      <c r="Q15" s="20">
        <v>96</v>
      </c>
      <c r="R15" s="36" t="s">
        <v>199</v>
      </c>
      <c r="S15" s="36" t="s">
        <v>199</v>
      </c>
      <c r="T15" s="116" t="s">
        <v>198</v>
      </c>
      <c r="U15" s="111">
        <f t="shared" si="1"/>
        <v>2100</v>
      </c>
      <c r="V15" s="1">
        <f t="shared" si="2"/>
        <v>991200</v>
      </c>
      <c r="W15" s="104">
        <f t="shared" si="3"/>
        <v>17600</v>
      </c>
      <c r="X15" s="2">
        <f t="shared" si="4"/>
        <v>2</v>
      </c>
      <c r="Y15" s="161">
        <f t="shared" si="5"/>
        <v>23.622038647342993</v>
      </c>
      <c r="Z15" s="157">
        <v>1.1830000000000001</v>
      </c>
      <c r="AA15" s="4">
        <f t="shared" si="6"/>
        <v>2.3841372312933915</v>
      </c>
      <c r="AB15" s="4">
        <f t="shared" si="7"/>
        <v>41960.815270763691</v>
      </c>
      <c r="AC15" s="80">
        <f t="shared" si="8"/>
        <v>40</v>
      </c>
      <c r="AD15" s="21">
        <f t="shared" si="9"/>
        <v>2.17</v>
      </c>
      <c r="AE15" s="80">
        <f t="shared" si="10"/>
        <v>1</v>
      </c>
      <c r="AF15" s="82">
        <f t="shared" si="11"/>
        <v>1064437.5</v>
      </c>
      <c r="AG15" s="3">
        <f t="shared" si="12"/>
        <v>1.5</v>
      </c>
      <c r="AH15" s="21">
        <f t="shared" si="13"/>
        <v>616032</v>
      </c>
      <c r="AI15" s="22">
        <f t="shared" si="14"/>
        <v>4841272.2816000003</v>
      </c>
      <c r="AJ15" s="23">
        <f t="shared" si="15"/>
        <v>31218846.561448187</v>
      </c>
      <c r="AK15" s="23">
        <f t="shared" si="16"/>
        <v>5905709.7816000003</v>
      </c>
      <c r="AL15" s="84">
        <f t="shared" si="17"/>
        <v>0.18917129977802885</v>
      </c>
      <c r="AM15" s="24">
        <f t="shared" si="18"/>
        <v>25313136.779848188</v>
      </c>
      <c r="AN15" s="25">
        <f t="shared" si="19"/>
        <v>4.7060939557216912</v>
      </c>
    </row>
    <row r="16" spans="1:42">
      <c r="A16" s="272">
        <v>11</v>
      </c>
      <c r="B16" s="20" t="s">
        <v>117</v>
      </c>
      <c r="C16" s="20" t="s">
        <v>8</v>
      </c>
      <c r="D16" s="20" t="s">
        <v>109</v>
      </c>
      <c r="E16" s="20">
        <v>318</v>
      </c>
      <c r="F16" s="23">
        <v>103500000</v>
      </c>
      <c r="G16" s="23">
        <v>26000000</v>
      </c>
      <c r="H16" s="20">
        <v>244</v>
      </c>
      <c r="I16" s="23">
        <v>3500</v>
      </c>
      <c r="J16" s="23">
        <f t="shared" si="0"/>
        <v>130354000</v>
      </c>
      <c r="K16" s="99">
        <v>6850</v>
      </c>
      <c r="L16" s="99">
        <v>2500</v>
      </c>
      <c r="M16" s="99">
        <v>828</v>
      </c>
      <c r="N16" s="20">
        <v>1.86</v>
      </c>
      <c r="O16" s="91">
        <v>1E-4</v>
      </c>
      <c r="P16" s="23">
        <v>27000</v>
      </c>
      <c r="Q16" s="20">
        <v>90</v>
      </c>
      <c r="R16" s="36" t="s">
        <v>199</v>
      </c>
      <c r="S16" s="36" t="s">
        <v>199</v>
      </c>
      <c r="T16" s="116" t="s">
        <v>198</v>
      </c>
      <c r="U16" s="111">
        <f t="shared" si="1"/>
        <v>2100</v>
      </c>
      <c r="V16" s="1">
        <f t="shared" si="2"/>
        <v>1024800</v>
      </c>
      <c r="W16" s="104">
        <f t="shared" si="3"/>
        <v>17600</v>
      </c>
      <c r="X16" s="2">
        <f t="shared" si="4"/>
        <v>2</v>
      </c>
      <c r="Y16" s="161">
        <f t="shared" si="5"/>
        <v>23.556038647342994</v>
      </c>
      <c r="Z16" s="157">
        <v>1.1499999999999999</v>
      </c>
      <c r="AA16" s="4">
        <f t="shared" si="6"/>
        <v>2.4718618269816974</v>
      </c>
      <c r="AB16" s="4">
        <f t="shared" si="7"/>
        <v>43504.768154877878</v>
      </c>
      <c r="AC16" s="80">
        <f t="shared" si="8"/>
        <v>40</v>
      </c>
      <c r="AD16" s="21">
        <f t="shared" si="9"/>
        <v>2.17</v>
      </c>
      <c r="AE16" s="80">
        <f t="shared" si="10"/>
        <v>1</v>
      </c>
      <c r="AF16" s="82">
        <f t="shared" si="11"/>
        <v>1083390</v>
      </c>
      <c r="AG16" s="3">
        <f t="shared" si="12"/>
        <v>1.5</v>
      </c>
      <c r="AH16" s="21">
        <f t="shared" si="13"/>
        <v>616032</v>
      </c>
      <c r="AI16" s="22">
        <f t="shared" si="14"/>
        <v>4193699.4431999996</v>
      </c>
      <c r="AJ16" s="23">
        <f t="shared" si="15"/>
        <v>32367547.507229142</v>
      </c>
      <c r="AK16" s="23">
        <f t="shared" si="16"/>
        <v>5277089.4431999996</v>
      </c>
      <c r="AL16" s="84">
        <f t="shared" si="17"/>
        <v>0.16303643153752648</v>
      </c>
      <c r="AM16" s="24">
        <f t="shared" si="18"/>
        <v>27090458.064029142</v>
      </c>
      <c r="AN16" s="25">
        <f t="shared" si="19"/>
        <v>4.8118049422384903</v>
      </c>
    </row>
    <row r="17" spans="1:40">
      <c r="A17" s="272">
        <v>12</v>
      </c>
      <c r="B17" s="20" t="s">
        <v>117</v>
      </c>
      <c r="C17" s="20" t="s">
        <v>302</v>
      </c>
      <c r="D17" s="36" t="s">
        <v>111</v>
      </c>
      <c r="E17" s="36">
        <v>5</v>
      </c>
      <c r="F17" s="23">
        <v>109700000</v>
      </c>
      <c r="G17" s="23">
        <v>26000000</v>
      </c>
      <c r="H17" s="36">
        <v>244</v>
      </c>
      <c r="I17" s="23">
        <v>3500</v>
      </c>
      <c r="J17" s="23">
        <f t="shared" si="0"/>
        <v>136554000</v>
      </c>
      <c r="K17" s="99">
        <v>7400</v>
      </c>
      <c r="L17" s="99">
        <v>2000</v>
      </c>
      <c r="M17" s="99">
        <v>828</v>
      </c>
      <c r="N17" s="270">
        <v>1.9</v>
      </c>
      <c r="O17" s="91">
        <v>1E-4</v>
      </c>
      <c r="P17" s="23">
        <v>27000</v>
      </c>
      <c r="Q17" s="109">
        <v>90</v>
      </c>
      <c r="R17" s="36"/>
      <c r="S17" s="36"/>
      <c r="T17" s="116"/>
      <c r="U17" s="111">
        <f t="shared" si="1"/>
        <v>2100</v>
      </c>
      <c r="V17" s="1">
        <f t="shared" si="2"/>
        <v>1024800</v>
      </c>
      <c r="W17" s="104">
        <f t="shared" si="3"/>
        <v>17600</v>
      </c>
      <c r="X17" s="2">
        <f t="shared" si="4"/>
        <v>2</v>
      </c>
      <c r="Y17" s="161">
        <f t="shared" si="5"/>
        <v>23.556038647342994</v>
      </c>
      <c r="Z17" s="157">
        <v>1.1499999999999999</v>
      </c>
      <c r="AA17" s="4">
        <f t="shared" si="6"/>
        <v>2.4718618269816974</v>
      </c>
      <c r="AB17" s="4">
        <f t="shared" si="7"/>
        <v>43504.768154877878</v>
      </c>
      <c r="AC17" s="80">
        <f t="shared" si="8"/>
        <v>40</v>
      </c>
      <c r="AD17" s="21">
        <f t="shared" si="9"/>
        <v>2.17</v>
      </c>
      <c r="AE17" s="80">
        <f t="shared" si="10"/>
        <v>1</v>
      </c>
      <c r="AF17" s="82">
        <f t="shared" si="11"/>
        <v>1083390</v>
      </c>
      <c r="AG17" s="3">
        <f t="shared" si="12"/>
        <v>1.5</v>
      </c>
      <c r="AH17" s="21">
        <f t="shared" si="13"/>
        <v>616032</v>
      </c>
      <c r="AI17" s="22">
        <f t="shared" si="14"/>
        <v>4283886.5279999999</v>
      </c>
      <c r="AJ17" s="23">
        <f t="shared" si="15"/>
        <v>32367547.507229142</v>
      </c>
      <c r="AK17" s="23">
        <f t="shared" si="16"/>
        <v>5367276.5279999999</v>
      </c>
      <c r="AL17" s="84">
        <f t="shared" si="17"/>
        <v>0.16582277439466933</v>
      </c>
      <c r="AM17" s="24">
        <f t="shared" si="18"/>
        <v>27000270.979229141</v>
      </c>
      <c r="AN17" s="25">
        <f t="shared" si="19"/>
        <v>5.0575047970832854</v>
      </c>
    </row>
    <row r="18" spans="1:40">
      <c r="A18" s="272">
        <v>13</v>
      </c>
      <c r="B18" s="36" t="s">
        <v>117</v>
      </c>
      <c r="C18" s="36" t="s">
        <v>269</v>
      </c>
      <c r="D18" s="36" t="s">
        <v>111</v>
      </c>
      <c r="E18" s="20"/>
      <c r="F18" s="35">
        <v>61136000</v>
      </c>
      <c r="G18" s="35">
        <v>40000000</v>
      </c>
      <c r="H18" s="162">
        <v>420</v>
      </c>
      <c r="I18" s="35">
        <v>3500</v>
      </c>
      <c r="J18" s="35">
        <f t="shared" si="0"/>
        <v>102606000</v>
      </c>
      <c r="K18" s="98">
        <v>12400</v>
      </c>
      <c r="L18" s="98">
        <v>2900</v>
      </c>
      <c r="M18" s="98">
        <v>871</v>
      </c>
      <c r="N18" s="163">
        <v>3.25</v>
      </c>
      <c r="O18" s="241">
        <v>2.9999999999999997E-4</v>
      </c>
      <c r="P18" s="35">
        <v>344250</v>
      </c>
      <c r="Q18" s="38">
        <v>138</v>
      </c>
      <c r="R18" s="162"/>
      <c r="S18" s="162"/>
      <c r="T18" s="164"/>
      <c r="U18" s="110">
        <f t="shared" si="1"/>
        <v>2100</v>
      </c>
      <c r="V18" s="40">
        <f t="shared" si="2"/>
        <v>1764000</v>
      </c>
      <c r="W18" s="103">
        <f t="shared" si="3"/>
        <v>17600</v>
      </c>
      <c r="X18" s="41">
        <f t="shared" si="4"/>
        <v>2</v>
      </c>
      <c r="Y18" s="155">
        <f t="shared" si="5"/>
        <v>24.006659012629164</v>
      </c>
      <c r="Z18" s="160">
        <v>1.9</v>
      </c>
      <c r="AA18" s="42">
        <f t="shared" si="6"/>
        <v>4.174977979007668</v>
      </c>
      <c r="AB18" s="42">
        <f t="shared" si="7"/>
        <v>73479.612430534951</v>
      </c>
      <c r="AC18" s="39">
        <f t="shared" si="8"/>
        <v>40</v>
      </c>
      <c r="AD18" s="39">
        <f t="shared" si="9"/>
        <v>2.17</v>
      </c>
      <c r="AE18" s="39">
        <f t="shared" si="10"/>
        <v>1</v>
      </c>
      <c r="AF18" s="40">
        <f t="shared" si="11"/>
        <v>2511022.5</v>
      </c>
      <c r="AG18" s="43">
        <f t="shared" si="12"/>
        <v>1.5</v>
      </c>
      <c r="AH18" s="39">
        <f t="shared" si="13"/>
        <v>648024</v>
      </c>
      <c r="AI18" s="44">
        <f t="shared" si="14"/>
        <v>13268291.4</v>
      </c>
      <c r="AJ18" s="35">
        <f t="shared" si="15"/>
        <v>54668831.648318</v>
      </c>
      <c r="AK18" s="35">
        <f t="shared" si="16"/>
        <v>15779313.9</v>
      </c>
      <c r="AL18" s="85">
        <f t="shared" si="17"/>
        <v>0.2886345550881273</v>
      </c>
      <c r="AM18" s="45">
        <f t="shared" si="18"/>
        <v>38889517.748318002</v>
      </c>
      <c r="AN18" s="46">
        <f t="shared" si="19"/>
        <v>2.6383973353446324</v>
      </c>
    </row>
    <row r="19" spans="1:40">
      <c r="A19" s="272">
        <v>14</v>
      </c>
      <c r="B19" s="20" t="s">
        <v>117</v>
      </c>
      <c r="C19" s="20" t="s">
        <v>50</v>
      </c>
      <c r="D19" s="36" t="s">
        <v>111</v>
      </c>
      <c r="E19" s="20">
        <v>74</v>
      </c>
      <c r="F19" s="35">
        <v>70952000</v>
      </c>
      <c r="G19" s="35">
        <v>40000000</v>
      </c>
      <c r="H19" s="38">
        <v>440</v>
      </c>
      <c r="I19" s="35">
        <v>3500</v>
      </c>
      <c r="J19" s="35">
        <f t="shared" si="0"/>
        <v>112492000</v>
      </c>
      <c r="K19" s="98">
        <v>13500</v>
      </c>
      <c r="L19" s="98">
        <v>3000</v>
      </c>
      <c r="M19" s="98">
        <v>871</v>
      </c>
      <c r="N19" s="38">
        <v>3.05</v>
      </c>
      <c r="O19" s="241">
        <v>2.9999999999999997E-4</v>
      </c>
      <c r="P19" s="35">
        <v>324000</v>
      </c>
      <c r="Q19" s="38">
        <v>135</v>
      </c>
      <c r="R19" s="38" t="s">
        <v>200</v>
      </c>
      <c r="S19" s="38" t="s">
        <v>200</v>
      </c>
      <c r="T19" s="114" t="s">
        <v>201</v>
      </c>
      <c r="U19" s="110">
        <f t="shared" si="1"/>
        <v>2100</v>
      </c>
      <c r="V19" s="40">
        <f t="shared" si="2"/>
        <v>1848000</v>
      </c>
      <c r="W19" s="103">
        <f t="shared" si="3"/>
        <v>17600</v>
      </c>
      <c r="X19" s="41">
        <f t="shared" si="4"/>
        <v>2</v>
      </c>
      <c r="Y19" s="155">
        <f t="shared" si="5"/>
        <v>24.006659012629164</v>
      </c>
      <c r="Z19" s="160">
        <v>1.9</v>
      </c>
      <c r="AA19" s="42">
        <f t="shared" si="6"/>
        <v>4.3737864541985099</v>
      </c>
      <c r="AB19" s="42">
        <f t="shared" si="7"/>
        <v>76978.641593893772</v>
      </c>
      <c r="AC19" s="39">
        <f t="shared" si="8"/>
        <v>40</v>
      </c>
      <c r="AD19" s="39">
        <f t="shared" si="9"/>
        <v>2.17</v>
      </c>
      <c r="AE19" s="39">
        <f t="shared" si="10"/>
        <v>1</v>
      </c>
      <c r="AF19" s="40">
        <f t="shared" si="11"/>
        <v>2551080</v>
      </c>
      <c r="AG19" s="43">
        <f t="shared" si="12"/>
        <v>1.5</v>
      </c>
      <c r="AH19" s="39">
        <f t="shared" si="13"/>
        <v>648024</v>
      </c>
      <c r="AI19" s="44">
        <f t="shared" si="14"/>
        <v>13044723.119999999</v>
      </c>
      <c r="AJ19" s="35">
        <f t="shared" si="15"/>
        <v>57272109.345856972</v>
      </c>
      <c r="AK19" s="35">
        <f t="shared" si="16"/>
        <v>15595803.119999999</v>
      </c>
      <c r="AL19" s="85">
        <f t="shared" si="17"/>
        <v>0.27231061153727509</v>
      </c>
      <c r="AM19" s="45">
        <f t="shared" si="18"/>
        <v>41676306.225856975</v>
      </c>
      <c r="AN19" s="46">
        <f t="shared" si="19"/>
        <v>2.6991835454507549</v>
      </c>
    </row>
    <row r="20" spans="1:40">
      <c r="A20" s="272">
        <v>15</v>
      </c>
      <c r="B20" s="20" t="s">
        <v>117</v>
      </c>
      <c r="C20" s="20" t="s">
        <v>51</v>
      </c>
      <c r="D20" s="36" t="s">
        <v>111</v>
      </c>
      <c r="E20" s="20">
        <v>48</v>
      </c>
      <c r="F20" s="23">
        <v>206500000</v>
      </c>
      <c r="G20" s="23">
        <v>32000000</v>
      </c>
      <c r="H20" s="20">
        <v>406</v>
      </c>
      <c r="I20" s="23">
        <v>3500</v>
      </c>
      <c r="J20" s="23">
        <f t="shared" si="0"/>
        <v>239921000</v>
      </c>
      <c r="K20" s="99">
        <v>13450</v>
      </c>
      <c r="L20" s="99">
        <v>2220</v>
      </c>
      <c r="M20" s="99">
        <v>871</v>
      </c>
      <c r="N20" s="20">
        <v>2.36</v>
      </c>
      <c r="O20" s="91">
        <v>1.3999999999999999E-4</v>
      </c>
      <c r="P20" s="23">
        <v>243000</v>
      </c>
      <c r="Q20" s="20">
        <v>114</v>
      </c>
      <c r="R20" s="36" t="s">
        <v>202</v>
      </c>
      <c r="S20" s="36" t="s">
        <v>202</v>
      </c>
      <c r="T20" s="116" t="s">
        <v>203</v>
      </c>
      <c r="U20" s="111">
        <f t="shared" si="1"/>
        <v>2100</v>
      </c>
      <c r="V20" s="1">
        <f t="shared" si="2"/>
        <v>1705200</v>
      </c>
      <c r="W20" s="104">
        <f t="shared" si="3"/>
        <v>17600</v>
      </c>
      <c r="X20" s="2">
        <f t="shared" si="4"/>
        <v>2</v>
      </c>
      <c r="Y20" s="161">
        <f t="shared" si="5"/>
        <v>23.872659012629164</v>
      </c>
      <c r="Z20" s="157">
        <v>1.833</v>
      </c>
      <c r="AA20" s="4">
        <f t="shared" si="6"/>
        <v>4.0584655268233263</v>
      </c>
      <c r="AB20" s="4">
        <f t="shared" si="7"/>
        <v>71428.993272090534</v>
      </c>
      <c r="AC20" s="80">
        <f t="shared" si="8"/>
        <v>40</v>
      </c>
      <c r="AD20" s="21">
        <f t="shared" si="9"/>
        <v>2.17</v>
      </c>
      <c r="AE20" s="80">
        <f t="shared" si="10"/>
        <v>1</v>
      </c>
      <c r="AF20" s="82">
        <f t="shared" si="11"/>
        <v>2232510</v>
      </c>
      <c r="AG20" s="3">
        <f t="shared" si="12"/>
        <v>1.5</v>
      </c>
      <c r="AH20" s="21">
        <f t="shared" si="13"/>
        <v>648024</v>
      </c>
      <c r="AI20" s="22">
        <f t="shared" si="14"/>
        <v>9313660.1376000009</v>
      </c>
      <c r="AJ20" s="23">
        <f t="shared" si="15"/>
        <v>53143170.994435355</v>
      </c>
      <c r="AK20" s="23">
        <f t="shared" si="16"/>
        <v>11546170.137600001</v>
      </c>
      <c r="AL20" s="84">
        <f t="shared" si="17"/>
        <v>0.21726535924642143</v>
      </c>
      <c r="AM20" s="24">
        <f t="shared" si="18"/>
        <v>41597000.85683535</v>
      </c>
      <c r="AN20" s="25">
        <f t="shared" si="19"/>
        <v>5.7677475553042283</v>
      </c>
    </row>
    <row r="21" spans="1:40">
      <c r="A21" s="272">
        <v>16</v>
      </c>
      <c r="B21" s="20" t="s">
        <v>117</v>
      </c>
      <c r="C21" s="20" t="s">
        <v>52</v>
      </c>
      <c r="D21" s="36" t="s">
        <v>111</v>
      </c>
      <c r="E21" s="20">
        <v>20</v>
      </c>
      <c r="F21" s="35">
        <v>209600000</v>
      </c>
      <c r="G21" s="35">
        <v>45000000</v>
      </c>
      <c r="H21" s="38">
        <v>475</v>
      </c>
      <c r="I21" s="35">
        <v>3500</v>
      </c>
      <c r="J21" s="35">
        <f t="shared" si="0"/>
        <v>256262500</v>
      </c>
      <c r="K21" s="98">
        <v>14450</v>
      </c>
      <c r="L21" s="98">
        <v>3400</v>
      </c>
      <c r="M21" s="98">
        <v>871</v>
      </c>
      <c r="N21" s="38">
        <v>2.9</v>
      </c>
      <c r="O21" s="241">
        <v>2.9999999999999997E-4</v>
      </c>
      <c r="P21" s="35">
        <v>378000</v>
      </c>
      <c r="Q21" s="38">
        <v>147</v>
      </c>
      <c r="R21" s="38" t="s">
        <v>200</v>
      </c>
      <c r="S21" s="38" t="s">
        <v>200</v>
      </c>
      <c r="T21" s="114" t="s">
        <v>201</v>
      </c>
      <c r="U21" s="110">
        <f t="shared" si="1"/>
        <v>2100</v>
      </c>
      <c r="V21" s="40">
        <f t="shared" si="2"/>
        <v>1995000</v>
      </c>
      <c r="W21" s="103">
        <f t="shared" si="3"/>
        <v>17600</v>
      </c>
      <c r="X21" s="41">
        <f t="shared" si="4"/>
        <v>2</v>
      </c>
      <c r="Y21" s="155">
        <f t="shared" si="5"/>
        <v>24.706659012629164</v>
      </c>
      <c r="Z21" s="160">
        <v>2.25</v>
      </c>
      <c r="AA21" s="42">
        <f t="shared" si="6"/>
        <v>4.5879239548063167</v>
      </c>
      <c r="AB21" s="42">
        <f t="shared" si="7"/>
        <v>80747.461604591183</v>
      </c>
      <c r="AC21" s="39">
        <f t="shared" si="8"/>
        <v>40</v>
      </c>
      <c r="AD21" s="39">
        <f t="shared" si="9"/>
        <v>2.17</v>
      </c>
      <c r="AE21" s="39">
        <f t="shared" si="10"/>
        <v>1</v>
      </c>
      <c r="AF21" s="40">
        <f t="shared" si="11"/>
        <v>2815260</v>
      </c>
      <c r="AG21" s="43">
        <f t="shared" si="12"/>
        <v>1.5</v>
      </c>
      <c r="AH21" s="39">
        <f t="shared" si="13"/>
        <v>648024</v>
      </c>
      <c r="AI21" s="44">
        <f t="shared" si="14"/>
        <v>13389795.899999999</v>
      </c>
      <c r="AJ21" s="35">
        <f t="shared" si="15"/>
        <v>60076111.433815844</v>
      </c>
      <c r="AK21" s="35">
        <f t="shared" si="16"/>
        <v>16205055.899999999</v>
      </c>
      <c r="AL21" s="85">
        <f t="shared" si="17"/>
        <v>0.26974209071192384</v>
      </c>
      <c r="AM21" s="45">
        <f t="shared" si="18"/>
        <v>43871055.533815846</v>
      </c>
      <c r="AN21" s="46">
        <f t="shared" si="19"/>
        <v>5.8412658843476573</v>
      </c>
    </row>
    <row r="22" spans="1:40">
      <c r="A22" s="272">
        <v>17</v>
      </c>
      <c r="B22" s="20" t="s">
        <v>117</v>
      </c>
      <c r="C22" s="36" t="s">
        <v>304</v>
      </c>
      <c r="D22" s="36" t="s">
        <v>111</v>
      </c>
      <c r="E22" s="20"/>
      <c r="F22" s="23">
        <v>217900000</v>
      </c>
      <c r="G22" s="23">
        <v>42000000</v>
      </c>
      <c r="H22" s="20">
        <v>406</v>
      </c>
      <c r="I22" s="23">
        <v>3500</v>
      </c>
      <c r="J22" s="23">
        <f t="shared" si="0"/>
        <v>261321000</v>
      </c>
      <c r="K22" s="99">
        <v>15094</v>
      </c>
      <c r="L22" s="99">
        <v>2348</v>
      </c>
      <c r="M22" s="99">
        <v>911</v>
      </c>
      <c r="N22" s="20">
        <v>1.86</v>
      </c>
      <c r="O22" s="91">
        <v>1E-4</v>
      </c>
      <c r="P22" s="23">
        <v>195000</v>
      </c>
      <c r="Q22" s="92">
        <v>90</v>
      </c>
      <c r="R22" s="38"/>
      <c r="S22" s="38"/>
      <c r="T22" s="114"/>
      <c r="U22" s="111">
        <f t="shared" si="1"/>
        <v>2100</v>
      </c>
      <c r="V22" s="1">
        <f>H22*U22*2</f>
        <v>1705200</v>
      </c>
      <c r="W22" s="104">
        <f t="shared" si="3"/>
        <v>17600</v>
      </c>
      <c r="X22" s="2">
        <f t="shared" si="4"/>
        <v>2</v>
      </c>
      <c r="Y22" s="161">
        <f>(W22/M22)+2*Z22</f>
        <v>22.985429198682766</v>
      </c>
      <c r="Z22" s="280">
        <v>1.833</v>
      </c>
      <c r="AA22" s="4">
        <f>V22/(W22*Y22)</f>
        <v>4.2151209272140084</v>
      </c>
      <c r="AB22" s="4">
        <f>V22/Y22</f>
        <v>74186.128318966541</v>
      </c>
      <c r="AC22" s="80">
        <f t="shared" si="8"/>
        <v>40</v>
      </c>
      <c r="AD22" s="21">
        <f>0.01*31+0.03*X22*31</f>
        <v>2.17</v>
      </c>
      <c r="AE22" s="80">
        <f>ROUNDUP(((Q22*AD22)/AC22)/Y22,0)</f>
        <v>1</v>
      </c>
      <c r="AF22" s="82">
        <f>AD22*P22+AE22*V22</f>
        <v>2128350</v>
      </c>
      <c r="AG22" s="3">
        <f t="shared" si="12"/>
        <v>1.5</v>
      </c>
      <c r="AH22" s="21">
        <f>M22*24*31</f>
        <v>677784</v>
      </c>
      <c r="AI22" s="22">
        <f>(N22/100)*AG22*AH22*H22</f>
        <v>7677530.4816000005</v>
      </c>
      <c r="AJ22" s="23">
        <f>AB22*24*31</f>
        <v>55194479.469311103</v>
      </c>
      <c r="AK22" s="23">
        <f>AI22+AF22</f>
        <v>9805880.4816000015</v>
      </c>
      <c r="AL22" s="84">
        <f>AK22/AJ22</f>
        <v>0.17766053010885277</v>
      </c>
      <c r="AM22" s="24">
        <f>AJ22-AK22</f>
        <v>45388598.987711102</v>
      </c>
      <c r="AN22" s="25">
        <f>J22/AM22</f>
        <v>5.757414985881196</v>
      </c>
    </row>
    <row r="23" spans="1:40">
      <c r="A23" s="272">
        <v>18</v>
      </c>
      <c r="B23" s="20" t="s">
        <v>117</v>
      </c>
      <c r="C23" s="20" t="s">
        <v>53</v>
      </c>
      <c r="D23" s="20" t="s">
        <v>111</v>
      </c>
      <c r="E23" s="20">
        <v>104</v>
      </c>
      <c r="F23" s="23">
        <v>232200000</v>
      </c>
      <c r="G23" s="23">
        <v>32000000</v>
      </c>
      <c r="H23" s="20">
        <v>440</v>
      </c>
      <c r="I23" s="23">
        <v>3500</v>
      </c>
      <c r="J23" s="23">
        <f t="shared" si="0"/>
        <v>265740000</v>
      </c>
      <c r="K23" s="99">
        <v>11750</v>
      </c>
      <c r="L23" s="99">
        <v>2500</v>
      </c>
      <c r="M23" s="99">
        <v>871</v>
      </c>
      <c r="N23" s="20">
        <v>2.2799999999999998</v>
      </c>
      <c r="O23" s="91">
        <v>1.3999999999999999E-4</v>
      </c>
      <c r="P23" s="23">
        <v>270000</v>
      </c>
      <c r="Q23" s="20">
        <v>117</v>
      </c>
      <c r="R23" s="36" t="s">
        <v>200</v>
      </c>
      <c r="S23" s="36" t="s">
        <v>200</v>
      </c>
      <c r="T23" s="116" t="s">
        <v>201</v>
      </c>
      <c r="U23" s="111">
        <f t="shared" si="1"/>
        <v>2100</v>
      </c>
      <c r="V23" s="1">
        <f t="shared" si="2"/>
        <v>1848000</v>
      </c>
      <c r="W23" s="104">
        <f t="shared" si="3"/>
        <v>17600</v>
      </c>
      <c r="X23" s="2">
        <f t="shared" si="4"/>
        <v>2</v>
      </c>
      <c r="Y23" s="161">
        <f t="shared" si="5"/>
        <v>24.040659012629163</v>
      </c>
      <c r="Z23" s="157">
        <v>1.917</v>
      </c>
      <c r="AA23" s="4">
        <f t="shared" si="6"/>
        <v>4.3676007361046496</v>
      </c>
      <c r="AB23" s="4">
        <f t="shared" si="7"/>
        <v>76869.772955441818</v>
      </c>
      <c r="AC23" s="80">
        <f t="shared" si="8"/>
        <v>40</v>
      </c>
      <c r="AD23" s="21">
        <f t="shared" si="9"/>
        <v>2.17</v>
      </c>
      <c r="AE23" s="80">
        <f t="shared" si="10"/>
        <v>1</v>
      </c>
      <c r="AF23" s="82">
        <f t="shared" si="11"/>
        <v>2433900</v>
      </c>
      <c r="AG23" s="3">
        <f t="shared" si="12"/>
        <v>1.5</v>
      </c>
      <c r="AH23" s="21">
        <f t="shared" si="13"/>
        <v>648024</v>
      </c>
      <c r="AI23" s="22">
        <f t="shared" si="14"/>
        <v>9751465.1519999988</v>
      </c>
      <c r="AJ23" s="23">
        <f t="shared" si="15"/>
        <v>57191111.078848712</v>
      </c>
      <c r="AK23" s="23">
        <f t="shared" si="16"/>
        <v>12185365.151999999</v>
      </c>
      <c r="AL23" s="84">
        <f t="shared" si="17"/>
        <v>0.21306396959485854</v>
      </c>
      <c r="AM23" s="24">
        <f t="shared" si="18"/>
        <v>45005745.92684871</v>
      </c>
      <c r="AN23" s="25">
        <f t="shared" si="19"/>
        <v>5.9045793937495805</v>
      </c>
    </row>
    <row r="24" spans="1:40">
      <c r="A24" s="272">
        <v>19</v>
      </c>
      <c r="B24" s="91" t="s">
        <v>117</v>
      </c>
      <c r="C24" s="91" t="s">
        <v>290</v>
      </c>
      <c r="D24" s="91" t="s">
        <v>111</v>
      </c>
      <c r="E24" s="91">
        <v>7</v>
      </c>
      <c r="F24" s="93">
        <v>254400000</v>
      </c>
      <c r="G24" s="93">
        <v>42000000</v>
      </c>
      <c r="H24" s="91">
        <v>440</v>
      </c>
      <c r="I24" s="93">
        <v>3500</v>
      </c>
      <c r="J24" s="93">
        <f t="shared" si="0"/>
        <v>297940000</v>
      </c>
      <c r="K24" s="100">
        <v>13400</v>
      </c>
      <c r="L24" s="100">
        <v>2438</v>
      </c>
      <c r="M24" s="100">
        <v>911</v>
      </c>
      <c r="N24" s="244">
        <v>1.86</v>
      </c>
      <c r="O24" s="91">
        <v>1E-4</v>
      </c>
      <c r="P24" s="93">
        <v>202500</v>
      </c>
      <c r="Q24" s="91">
        <v>105</v>
      </c>
      <c r="R24" s="91"/>
      <c r="S24" s="91"/>
      <c r="T24" s="118"/>
      <c r="U24" s="111">
        <f t="shared" si="1"/>
        <v>2100</v>
      </c>
      <c r="V24" s="1">
        <f t="shared" si="2"/>
        <v>1848000</v>
      </c>
      <c r="W24" s="104">
        <f t="shared" si="3"/>
        <v>17600</v>
      </c>
      <c r="X24" s="2">
        <f t="shared" si="4"/>
        <v>2</v>
      </c>
      <c r="Y24" s="161">
        <f t="shared" si="5"/>
        <v>23.151429198682766</v>
      </c>
      <c r="Z24" s="157">
        <v>1.9159999999999999</v>
      </c>
      <c r="AA24" s="4">
        <f t="shared" si="6"/>
        <v>4.5353571522044138</v>
      </c>
      <c r="AB24" s="4">
        <f t="shared" si="7"/>
        <v>79822.285878797687</v>
      </c>
      <c r="AC24" s="80">
        <v>40</v>
      </c>
      <c r="AD24" s="21">
        <f t="shared" si="9"/>
        <v>2.17</v>
      </c>
      <c r="AE24" s="80">
        <f t="shared" si="10"/>
        <v>1</v>
      </c>
      <c r="AF24" s="82">
        <f t="shared" si="11"/>
        <v>2287425</v>
      </c>
      <c r="AG24" s="3">
        <f t="shared" si="12"/>
        <v>1.5</v>
      </c>
      <c r="AH24" s="242">
        <f t="shared" si="13"/>
        <v>677784</v>
      </c>
      <c r="AI24" s="22">
        <f t="shared" si="14"/>
        <v>8320476.3840000005</v>
      </c>
      <c r="AJ24" s="23">
        <f t="shared" si="15"/>
        <v>59387780.693825476</v>
      </c>
      <c r="AK24" s="23">
        <f t="shared" si="16"/>
        <v>10607901.384</v>
      </c>
      <c r="AL24" s="84">
        <f t="shared" si="17"/>
        <v>0.17862094289546165</v>
      </c>
      <c r="AM24" s="24">
        <f t="shared" si="18"/>
        <v>48779879.30982548</v>
      </c>
      <c r="AN24" s="25">
        <f t="shared" si="19"/>
        <v>6.1078461901808661</v>
      </c>
    </row>
    <row r="25" spans="1:40">
      <c r="A25" s="272">
        <v>20</v>
      </c>
      <c r="B25" s="20" t="s">
        <v>117</v>
      </c>
      <c r="C25" s="20" t="s">
        <v>54</v>
      </c>
      <c r="D25" s="20" t="s">
        <v>111</v>
      </c>
      <c r="E25" s="20">
        <v>45</v>
      </c>
      <c r="F25" s="35">
        <v>231600000</v>
      </c>
      <c r="G25" s="35">
        <v>45000000</v>
      </c>
      <c r="H25" s="38">
        <v>375</v>
      </c>
      <c r="I25" s="35">
        <v>3500</v>
      </c>
      <c r="J25" s="35">
        <f t="shared" si="0"/>
        <v>277912500</v>
      </c>
      <c r="K25" s="98">
        <v>16670</v>
      </c>
      <c r="L25" s="98">
        <v>3000</v>
      </c>
      <c r="M25" s="98">
        <v>880</v>
      </c>
      <c r="N25" s="38">
        <v>2.98</v>
      </c>
      <c r="O25" s="241">
        <v>2.9999999999999997E-4</v>
      </c>
      <c r="P25" s="35">
        <v>312000</v>
      </c>
      <c r="Q25" s="38">
        <v>141</v>
      </c>
      <c r="R25" s="38" t="s">
        <v>202</v>
      </c>
      <c r="S25" s="38" t="s">
        <v>202</v>
      </c>
      <c r="T25" s="114" t="s">
        <v>203</v>
      </c>
      <c r="U25" s="110">
        <f t="shared" si="1"/>
        <v>2100</v>
      </c>
      <c r="V25" s="40">
        <f t="shared" si="2"/>
        <v>1575000</v>
      </c>
      <c r="W25" s="103">
        <f t="shared" si="3"/>
        <v>17600</v>
      </c>
      <c r="X25" s="41">
        <f t="shared" si="4"/>
        <v>2</v>
      </c>
      <c r="Y25" s="155">
        <f t="shared" si="5"/>
        <v>24</v>
      </c>
      <c r="Z25" s="160">
        <v>2</v>
      </c>
      <c r="AA25" s="42">
        <f t="shared" si="6"/>
        <v>3.7286931818181817</v>
      </c>
      <c r="AB25" s="42">
        <f t="shared" si="7"/>
        <v>65625</v>
      </c>
      <c r="AC25" s="39">
        <f t="shared" ref="AC25:AC58" si="20">$P$3</f>
        <v>40</v>
      </c>
      <c r="AD25" s="39">
        <f t="shared" si="9"/>
        <v>2.17</v>
      </c>
      <c r="AE25" s="39">
        <f t="shared" si="10"/>
        <v>1</v>
      </c>
      <c r="AF25" s="40">
        <f t="shared" si="11"/>
        <v>2252040</v>
      </c>
      <c r="AG25" s="43">
        <f t="shared" si="12"/>
        <v>1.5</v>
      </c>
      <c r="AH25" s="39">
        <f t="shared" si="13"/>
        <v>654720</v>
      </c>
      <c r="AI25" s="44">
        <f t="shared" si="14"/>
        <v>10974744.000000002</v>
      </c>
      <c r="AJ25" s="35">
        <f t="shared" si="15"/>
        <v>48825000</v>
      </c>
      <c r="AK25" s="35">
        <f t="shared" si="16"/>
        <v>13226784.000000002</v>
      </c>
      <c r="AL25" s="85">
        <f t="shared" si="17"/>
        <v>0.27090187403993859</v>
      </c>
      <c r="AM25" s="45">
        <f t="shared" si="18"/>
        <v>35598216</v>
      </c>
      <c r="AN25" s="46">
        <f t="shared" si="19"/>
        <v>7.8069221221647735</v>
      </c>
    </row>
    <row r="26" spans="1:40">
      <c r="A26" s="272">
        <v>21</v>
      </c>
      <c r="B26" s="20" t="s">
        <v>117</v>
      </c>
      <c r="C26" s="20" t="s">
        <v>55</v>
      </c>
      <c r="D26" s="20" t="s">
        <v>111</v>
      </c>
      <c r="E26" s="20">
        <v>125</v>
      </c>
      <c r="F26" s="23">
        <v>277400000</v>
      </c>
      <c r="G26" s="23">
        <v>40000000</v>
      </c>
      <c r="H26" s="20">
        <v>440</v>
      </c>
      <c r="I26" s="23">
        <v>3500</v>
      </c>
      <c r="J26" s="23">
        <f t="shared" si="0"/>
        <v>318940000</v>
      </c>
      <c r="K26" s="99">
        <v>15000</v>
      </c>
      <c r="L26" s="99">
        <v>2600</v>
      </c>
      <c r="M26" s="99">
        <v>911</v>
      </c>
      <c r="N26" s="20">
        <v>1.79</v>
      </c>
      <c r="O26" s="91">
        <v>1E-4</v>
      </c>
      <c r="P26" s="23">
        <v>216000</v>
      </c>
      <c r="Q26" s="20">
        <v>108</v>
      </c>
      <c r="R26" s="36" t="s">
        <v>200</v>
      </c>
      <c r="S26" s="36" t="s">
        <v>200</v>
      </c>
      <c r="T26" s="116" t="s">
        <v>201</v>
      </c>
      <c r="U26" s="111">
        <f t="shared" si="1"/>
        <v>2100</v>
      </c>
      <c r="V26" s="1">
        <f t="shared" si="2"/>
        <v>1848000</v>
      </c>
      <c r="W26" s="104">
        <f t="shared" si="3"/>
        <v>17600</v>
      </c>
      <c r="X26" s="2">
        <f t="shared" si="4"/>
        <v>2</v>
      </c>
      <c r="Y26" s="161">
        <f t="shared" si="5"/>
        <v>23.119429198682766</v>
      </c>
      <c r="Z26" s="157">
        <v>1.9</v>
      </c>
      <c r="AA26" s="4">
        <f t="shared" si="6"/>
        <v>4.5416346181238065</v>
      </c>
      <c r="AB26" s="4">
        <f t="shared" si="7"/>
        <v>79932.769278979002</v>
      </c>
      <c r="AC26" s="80">
        <f t="shared" si="20"/>
        <v>40</v>
      </c>
      <c r="AD26" s="21">
        <f t="shared" si="9"/>
        <v>2.17</v>
      </c>
      <c r="AE26" s="80">
        <f t="shared" si="10"/>
        <v>1</v>
      </c>
      <c r="AF26" s="82">
        <f t="shared" si="11"/>
        <v>2316720</v>
      </c>
      <c r="AG26" s="3">
        <f t="shared" si="12"/>
        <v>1.5</v>
      </c>
      <c r="AH26" s="21">
        <f t="shared" si="13"/>
        <v>677784</v>
      </c>
      <c r="AI26" s="22">
        <f t="shared" si="14"/>
        <v>8007340.176</v>
      </c>
      <c r="AJ26" s="23">
        <f t="shared" si="15"/>
        <v>59469980.343560383</v>
      </c>
      <c r="AK26" s="23">
        <f t="shared" si="16"/>
        <v>10324060.175999999</v>
      </c>
      <c r="AL26" s="84">
        <f t="shared" si="17"/>
        <v>0.17360120377302132</v>
      </c>
      <c r="AM26" s="24">
        <f t="shared" si="18"/>
        <v>49145920.167560384</v>
      </c>
      <c r="AN26" s="25">
        <f t="shared" si="19"/>
        <v>6.4896536459708383</v>
      </c>
    </row>
    <row r="27" spans="1:40" s="261" customFormat="1">
      <c r="A27" s="272">
        <v>22</v>
      </c>
      <c r="B27" s="92" t="s">
        <v>117</v>
      </c>
      <c r="C27" s="92" t="s">
        <v>301</v>
      </c>
      <c r="D27" s="92" t="s">
        <v>111</v>
      </c>
      <c r="E27" s="92">
        <v>52</v>
      </c>
      <c r="F27" s="93">
        <v>282000000</v>
      </c>
      <c r="G27" s="93">
        <v>40000000</v>
      </c>
      <c r="H27" s="92">
        <v>440</v>
      </c>
      <c r="I27" s="23">
        <v>3500</v>
      </c>
      <c r="J27" s="23">
        <f t="shared" si="0"/>
        <v>323540000</v>
      </c>
      <c r="K27" s="100">
        <v>17964</v>
      </c>
      <c r="L27" s="100">
        <v>2500</v>
      </c>
      <c r="M27" s="100">
        <v>911</v>
      </c>
      <c r="N27" s="92">
        <v>1.79</v>
      </c>
      <c r="O27" s="91">
        <v>1E-4</v>
      </c>
      <c r="P27" s="93">
        <v>218700</v>
      </c>
      <c r="Q27" s="92">
        <v>108</v>
      </c>
      <c r="R27" s="91"/>
      <c r="S27" s="91"/>
      <c r="T27" s="118"/>
      <c r="U27" s="111">
        <f t="shared" si="1"/>
        <v>2100</v>
      </c>
      <c r="V27" s="1">
        <f t="shared" si="2"/>
        <v>1848000</v>
      </c>
      <c r="W27" s="104">
        <f t="shared" si="3"/>
        <v>17600</v>
      </c>
      <c r="X27" s="2">
        <f t="shared" si="4"/>
        <v>2</v>
      </c>
      <c r="Y27" s="161">
        <f t="shared" si="5"/>
        <v>23.119429198682766</v>
      </c>
      <c r="Z27" s="157">
        <v>1.9</v>
      </c>
      <c r="AA27" s="4">
        <f t="shared" si="6"/>
        <v>4.5416346181238065</v>
      </c>
      <c r="AB27" s="4">
        <f t="shared" si="7"/>
        <v>79932.769278979002</v>
      </c>
      <c r="AC27" s="80">
        <f t="shared" si="20"/>
        <v>40</v>
      </c>
      <c r="AD27" s="21">
        <f t="shared" si="9"/>
        <v>2.17</v>
      </c>
      <c r="AE27" s="80">
        <f t="shared" si="10"/>
        <v>1</v>
      </c>
      <c r="AF27" s="82">
        <f t="shared" si="11"/>
        <v>2322579</v>
      </c>
      <c r="AG27" s="3">
        <f t="shared" si="12"/>
        <v>1.5</v>
      </c>
      <c r="AH27" s="21">
        <f t="shared" si="13"/>
        <v>677784</v>
      </c>
      <c r="AI27" s="22">
        <f t="shared" si="14"/>
        <v>8007340.176</v>
      </c>
      <c r="AJ27" s="23">
        <f t="shared" si="15"/>
        <v>59469980.343560383</v>
      </c>
      <c r="AK27" s="23">
        <f t="shared" si="16"/>
        <v>10329919.175999999</v>
      </c>
      <c r="AL27" s="84">
        <f t="shared" si="17"/>
        <v>0.17369972406790207</v>
      </c>
      <c r="AM27" s="24">
        <f t="shared" si="18"/>
        <v>49140061.167560384</v>
      </c>
      <c r="AN27" s="25">
        <f t="shared" si="19"/>
        <v>6.5840373884919714</v>
      </c>
    </row>
    <row r="28" spans="1:40">
      <c r="A28" s="272">
        <v>23</v>
      </c>
      <c r="B28" s="20" t="s">
        <v>117</v>
      </c>
      <c r="C28" s="36" t="s">
        <v>229</v>
      </c>
      <c r="D28" s="36" t="s">
        <v>111</v>
      </c>
      <c r="E28" s="36">
        <v>41</v>
      </c>
      <c r="F28" s="23">
        <v>301500000</v>
      </c>
      <c r="G28" s="23">
        <v>65000000</v>
      </c>
      <c r="H28" s="108">
        <v>480</v>
      </c>
      <c r="I28" s="23">
        <v>3500</v>
      </c>
      <c r="J28" s="23">
        <f t="shared" si="0"/>
        <v>368180000</v>
      </c>
      <c r="K28" s="99">
        <v>16100</v>
      </c>
      <c r="L28" s="99">
        <v>2438</v>
      </c>
      <c r="M28" s="99">
        <v>911</v>
      </c>
      <c r="N28" s="108">
        <v>1.79</v>
      </c>
      <c r="O28" s="91">
        <v>1E-4</v>
      </c>
      <c r="P28" s="23">
        <v>229500</v>
      </c>
      <c r="Q28" s="108">
        <v>111</v>
      </c>
      <c r="R28" s="108" t="s">
        <v>208</v>
      </c>
      <c r="S28" s="108" t="s">
        <v>208</v>
      </c>
      <c r="T28" s="117" t="s">
        <v>207</v>
      </c>
      <c r="U28" s="111">
        <f t="shared" si="1"/>
        <v>2100</v>
      </c>
      <c r="V28" s="1">
        <f t="shared" si="2"/>
        <v>2016000</v>
      </c>
      <c r="W28" s="104">
        <f t="shared" si="3"/>
        <v>17600</v>
      </c>
      <c r="X28" s="2">
        <f t="shared" si="4"/>
        <v>2</v>
      </c>
      <c r="Y28" s="161">
        <f t="shared" si="5"/>
        <v>23.151429198682766</v>
      </c>
      <c r="Z28" s="157">
        <v>1.9159999999999999</v>
      </c>
      <c r="AA28" s="4">
        <f t="shared" si="6"/>
        <v>4.9476623478593611</v>
      </c>
      <c r="AB28" s="4">
        <f t="shared" si="7"/>
        <v>87078.857322324751</v>
      </c>
      <c r="AC28" s="80">
        <f t="shared" si="20"/>
        <v>40</v>
      </c>
      <c r="AD28" s="21">
        <f t="shared" si="9"/>
        <v>2.17</v>
      </c>
      <c r="AE28" s="80">
        <f t="shared" si="10"/>
        <v>1</v>
      </c>
      <c r="AF28" s="82">
        <f t="shared" si="11"/>
        <v>2514015</v>
      </c>
      <c r="AG28" s="3">
        <f t="shared" si="12"/>
        <v>1.5</v>
      </c>
      <c r="AH28" s="21">
        <f t="shared" si="13"/>
        <v>677784</v>
      </c>
      <c r="AI28" s="22">
        <f t="shared" si="14"/>
        <v>8735280.1919999998</v>
      </c>
      <c r="AJ28" s="23">
        <f t="shared" si="15"/>
        <v>64786669.847809613</v>
      </c>
      <c r="AK28" s="23">
        <f t="shared" si="16"/>
        <v>11249295.192</v>
      </c>
      <c r="AL28" s="84">
        <f t="shared" si="17"/>
        <v>0.17363595348280322</v>
      </c>
      <c r="AM28" s="24">
        <f t="shared" si="18"/>
        <v>53537374.655809611</v>
      </c>
      <c r="AN28" s="25">
        <f t="shared" si="19"/>
        <v>6.8770648984381406</v>
      </c>
    </row>
    <row r="29" spans="1:40">
      <c r="A29" s="272">
        <v>24</v>
      </c>
      <c r="B29" s="20" t="s">
        <v>117</v>
      </c>
      <c r="C29" s="20" t="s">
        <v>56</v>
      </c>
      <c r="D29" s="20" t="s">
        <v>111</v>
      </c>
      <c r="E29" s="20">
        <v>123</v>
      </c>
      <c r="F29" s="23">
        <v>381600000</v>
      </c>
      <c r="G29" s="23">
        <v>64000000</v>
      </c>
      <c r="H29" s="20">
        <v>853</v>
      </c>
      <c r="I29" s="23">
        <v>3500</v>
      </c>
      <c r="J29" s="23">
        <f t="shared" si="0"/>
        <v>448585500</v>
      </c>
      <c r="K29" s="99">
        <v>15500</v>
      </c>
      <c r="L29" s="99">
        <v>2749</v>
      </c>
      <c r="M29" s="99">
        <v>903</v>
      </c>
      <c r="N29" s="20">
        <v>2.5</v>
      </c>
      <c r="O29" s="91">
        <v>1.3999999999999999E-4</v>
      </c>
      <c r="P29" s="23">
        <v>405000</v>
      </c>
      <c r="Q29" s="20">
        <v>180</v>
      </c>
      <c r="R29" s="91" t="s">
        <v>204</v>
      </c>
      <c r="S29" s="91" t="s">
        <v>204</v>
      </c>
      <c r="T29" s="118" t="s">
        <v>205</v>
      </c>
      <c r="U29" s="111">
        <f t="shared" si="1"/>
        <v>2100</v>
      </c>
      <c r="V29" s="1">
        <f t="shared" si="2"/>
        <v>3582600</v>
      </c>
      <c r="W29" s="104">
        <f t="shared" si="3"/>
        <v>17600</v>
      </c>
      <c r="X29" s="2">
        <f t="shared" si="4"/>
        <v>2</v>
      </c>
      <c r="Y29" s="161">
        <f t="shared" si="5"/>
        <v>24.490586932447396</v>
      </c>
      <c r="Z29" s="157">
        <v>2.5</v>
      </c>
      <c r="AA29" s="4">
        <f t="shared" si="6"/>
        <v>8.3116349454298817</v>
      </c>
      <c r="AB29" s="4">
        <f t="shared" si="7"/>
        <v>146284.77503956592</v>
      </c>
      <c r="AC29" s="80">
        <f t="shared" si="20"/>
        <v>40</v>
      </c>
      <c r="AD29" s="21">
        <f t="shared" si="9"/>
        <v>2.17</v>
      </c>
      <c r="AE29" s="80">
        <f t="shared" si="10"/>
        <v>1</v>
      </c>
      <c r="AF29" s="82">
        <f t="shared" si="11"/>
        <v>4461450</v>
      </c>
      <c r="AG29" s="3">
        <f t="shared" si="12"/>
        <v>1.5</v>
      </c>
      <c r="AH29" s="21">
        <f t="shared" si="13"/>
        <v>671832</v>
      </c>
      <c r="AI29" s="22">
        <f t="shared" si="14"/>
        <v>21490226.100000005</v>
      </c>
      <c r="AJ29" s="23">
        <f t="shared" si="15"/>
        <v>108835872.62943704</v>
      </c>
      <c r="AK29" s="23">
        <f t="shared" si="16"/>
        <v>25951676.100000005</v>
      </c>
      <c r="AL29" s="84">
        <f t="shared" si="17"/>
        <v>0.23844781571568716</v>
      </c>
      <c r="AM29" s="24">
        <f t="shared" si="18"/>
        <v>82884196.529437035</v>
      </c>
      <c r="AN29" s="25">
        <f t="shared" si="19"/>
        <v>5.4121957958617717</v>
      </c>
    </row>
    <row r="30" spans="1:40">
      <c r="A30" s="272">
        <v>25</v>
      </c>
      <c r="B30" s="20" t="s">
        <v>9</v>
      </c>
      <c r="C30" s="20" t="s">
        <v>10</v>
      </c>
      <c r="D30" s="20" t="s">
        <v>63</v>
      </c>
      <c r="E30" s="20">
        <v>93</v>
      </c>
      <c r="F30" s="23">
        <v>12500000</v>
      </c>
      <c r="G30" s="23">
        <v>300000</v>
      </c>
      <c r="H30" s="20">
        <v>50</v>
      </c>
      <c r="I30" s="23">
        <v>3500</v>
      </c>
      <c r="J30" s="23">
        <f t="shared" si="0"/>
        <v>12975000</v>
      </c>
      <c r="K30" s="99">
        <v>1408</v>
      </c>
      <c r="L30" s="99">
        <v>1165</v>
      </c>
      <c r="M30" s="99">
        <v>540</v>
      </c>
      <c r="N30" s="20">
        <v>2.88</v>
      </c>
      <c r="O30" s="239">
        <v>1.3999999999999999E-4</v>
      </c>
      <c r="P30" s="23">
        <v>2430</v>
      </c>
      <c r="Q30" s="20">
        <v>18</v>
      </c>
      <c r="R30" s="20" t="s">
        <v>214</v>
      </c>
      <c r="S30" s="20" t="s">
        <v>215</v>
      </c>
      <c r="T30" s="115" t="s">
        <v>215</v>
      </c>
      <c r="U30" s="111">
        <f t="shared" si="1"/>
        <v>2100</v>
      </c>
      <c r="V30" s="1">
        <f t="shared" si="2"/>
        <v>210000</v>
      </c>
      <c r="W30" s="104">
        <f t="shared" si="3"/>
        <v>17600</v>
      </c>
      <c r="X30" s="2">
        <f t="shared" si="4"/>
        <v>2</v>
      </c>
      <c r="Y30" s="161">
        <f t="shared" si="5"/>
        <v>33.392592592592592</v>
      </c>
      <c r="Z30" s="157">
        <v>0.4</v>
      </c>
      <c r="AA30" s="4">
        <f t="shared" si="6"/>
        <v>0.35731931112365894</v>
      </c>
      <c r="AB30" s="4">
        <f t="shared" si="7"/>
        <v>6288.8198757763976</v>
      </c>
      <c r="AC30" s="80">
        <f t="shared" si="20"/>
        <v>40</v>
      </c>
      <c r="AD30" s="21">
        <f t="shared" si="9"/>
        <v>2.17</v>
      </c>
      <c r="AE30" s="80">
        <f t="shared" si="10"/>
        <v>1</v>
      </c>
      <c r="AF30" s="82">
        <f t="shared" si="11"/>
        <v>215273.1</v>
      </c>
      <c r="AG30" s="3">
        <f t="shared" si="12"/>
        <v>1.5</v>
      </c>
      <c r="AH30" s="21">
        <f t="shared" si="13"/>
        <v>401760</v>
      </c>
      <c r="AI30" s="22">
        <f t="shared" si="14"/>
        <v>867801.59999999998</v>
      </c>
      <c r="AJ30" s="23">
        <f t="shared" si="15"/>
        <v>4678881.9875776405</v>
      </c>
      <c r="AK30" s="23">
        <f t="shared" si="16"/>
        <v>1083074.7</v>
      </c>
      <c r="AL30" s="84">
        <f t="shared" si="17"/>
        <v>0.23148151692552763</v>
      </c>
      <c r="AM30" s="24">
        <f t="shared" si="18"/>
        <v>3595807.2875776403</v>
      </c>
      <c r="AN30" s="25">
        <f t="shared" si="19"/>
        <v>3.6083691261276596</v>
      </c>
    </row>
    <row r="31" spans="1:40">
      <c r="A31" s="272">
        <v>26</v>
      </c>
      <c r="B31" s="20" t="s">
        <v>9</v>
      </c>
      <c r="C31" s="20" t="s">
        <v>11</v>
      </c>
      <c r="D31" s="20" t="s">
        <v>63</v>
      </c>
      <c r="E31" s="20">
        <v>115</v>
      </c>
      <c r="F31" s="23">
        <v>16100000</v>
      </c>
      <c r="G31" s="23">
        <v>500000</v>
      </c>
      <c r="H31" s="20">
        <v>50</v>
      </c>
      <c r="I31" s="23">
        <v>3500</v>
      </c>
      <c r="J31" s="23">
        <f t="shared" si="0"/>
        <v>16775000</v>
      </c>
      <c r="K31" s="99">
        <v>1800</v>
      </c>
      <c r="L31" s="99">
        <v>1165</v>
      </c>
      <c r="M31" s="99">
        <v>556</v>
      </c>
      <c r="N31" s="20">
        <v>2.57</v>
      </c>
      <c r="O31" s="238">
        <v>1E-4</v>
      </c>
      <c r="P31" s="23">
        <v>2700</v>
      </c>
      <c r="Q31" s="20">
        <v>12</v>
      </c>
      <c r="R31" s="36" t="s">
        <v>214</v>
      </c>
      <c r="S31" s="36" t="s">
        <v>215</v>
      </c>
      <c r="T31" s="116" t="s">
        <v>215</v>
      </c>
      <c r="U31" s="111">
        <f t="shared" si="1"/>
        <v>2100</v>
      </c>
      <c r="V31" s="1">
        <f t="shared" si="2"/>
        <v>210000</v>
      </c>
      <c r="W31" s="104">
        <f t="shared" si="3"/>
        <v>17600</v>
      </c>
      <c r="X31" s="2">
        <f t="shared" si="4"/>
        <v>2</v>
      </c>
      <c r="Y31" s="161">
        <f t="shared" si="5"/>
        <v>32.454676258992805</v>
      </c>
      <c r="Z31" s="157">
        <v>0.4</v>
      </c>
      <c r="AA31" s="4">
        <f t="shared" si="6"/>
        <v>0.36764557706879036</v>
      </c>
      <c r="AB31" s="4">
        <f t="shared" si="7"/>
        <v>6470.5621564107114</v>
      </c>
      <c r="AC31" s="80">
        <f t="shared" si="20"/>
        <v>40</v>
      </c>
      <c r="AD31" s="21">
        <f t="shared" si="9"/>
        <v>2.17</v>
      </c>
      <c r="AE31" s="80">
        <f t="shared" si="10"/>
        <v>1</v>
      </c>
      <c r="AF31" s="82">
        <f t="shared" si="11"/>
        <v>215859</v>
      </c>
      <c r="AG31" s="3">
        <f t="shared" si="12"/>
        <v>1.5</v>
      </c>
      <c r="AH31" s="21">
        <f t="shared" si="13"/>
        <v>413664</v>
      </c>
      <c r="AI31" s="22">
        <f t="shared" si="14"/>
        <v>797337.35999999987</v>
      </c>
      <c r="AJ31" s="23">
        <f t="shared" si="15"/>
        <v>4814098.2443695692</v>
      </c>
      <c r="AK31" s="23">
        <f t="shared" si="16"/>
        <v>1013196.3599999999</v>
      </c>
      <c r="AL31" s="84">
        <f t="shared" si="17"/>
        <v>0.21046441276619254</v>
      </c>
      <c r="AM31" s="24">
        <f t="shared" si="18"/>
        <v>3800901.8843695694</v>
      </c>
      <c r="AN31" s="25">
        <f t="shared" si="19"/>
        <v>4.4134262104959223</v>
      </c>
    </row>
    <row r="32" spans="1:40">
      <c r="A32" s="272">
        <v>27</v>
      </c>
      <c r="B32" s="20" t="s">
        <v>9</v>
      </c>
      <c r="C32" s="20" t="s">
        <v>12</v>
      </c>
      <c r="D32" s="20" t="s">
        <v>63</v>
      </c>
      <c r="E32" s="20">
        <v>108</v>
      </c>
      <c r="F32" s="23">
        <v>18100000</v>
      </c>
      <c r="G32" s="23">
        <v>500000</v>
      </c>
      <c r="H32" s="20">
        <v>74</v>
      </c>
      <c r="I32" s="23">
        <v>3500</v>
      </c>
      <c r="J32" s="23">
        <f t="shared" si="0"/>
        <v>18859000</v>
      </c>
      <c r="K32" s="99">
        <v>1454</v>
      </c>
      <c r="L32" s="99">
        <v>1300</v>
      </c>
      <c r="M32" s="99">
        <v>500</v>
      </c>
      <c r="N32" s="20">
        <v>2.5499999999999998</v>
      </c>
      <c r="O32" s="239">
        <v>1.3999999999999999E-4</v>
      </c>
      <c r="P32" s="23">
        <v>3375</v>
      </c>
      <c r="Q32" s="20">
        <v>33</v>
      </c>
      <c r="R32" s="36" t="s">
        <v>214</v>
      </c>
      <c r="S32" s="36" t="s">
        <v>215</v>
      </c>
      <c r="T32" s="116" t="s">
        <v>215</v>
      </c>
      <c r="U32" s="111">
        <f t="shared" si="1"/>
        <v>2100</v>
      </c>
      <c r="V32" s="1">
        <f t="shared" si="2"/>
        <v>310800</v>
      </c>
      <c r="W32" s="104">
        <f t="shared" si="3"/>
        <v>17600</v>
      </c>
      <c r="X32" s="2">
        <f t="shared" si="4"/>
        <v>2</v>
      </c>
      <c r="Y32" s="161">
        <f t="shared" si="5"/>
        <v>36.200000000000003</v>
      </c>
      <c r="Z32" s="157">
        <v>0.5</v>
      </c>
      <c r="AA32" s="4">
        <f t="shared" si="6"/>
        <v>0.48782019085886491</v>
      </c>
      <c r="AB32" s="4">
        <f t="shared" si="7"/>
        <v>8585.6353591160223</v>
      </c>
      <c r="AC32" s="80">
        <f t="shared" si="20"/>
        <v>40</v>
      </c>
      <c r="AD32" s="21">
        <f t="shared" si="9"/>
        <v>2.17</v>
      </c>
      <c r="AE32" s="80">
        <f t="shared" si="10"/>
        <v>1</v>
      </c>
      <c r="AF32" s="82">
        <f t="shared" si="11"/>
        <v>318123.75</v>
      </c>
      <c r="AG32" s="3">
        <f t="shared" si="12"/>
        <v>1.5</v>
      </c>
      <c r="AH32" s="21">
        <f t="shared" si="13"/>
        <v>372000</v>
      </c>
      <c r="AI32" s="22">
        <f t="shared" si="14"/>
        <v>1052946</v>
      </c>
      <c r="AJ32" s="23">
        <f t="shared" si="15"/>
        <v>6387712.7071823208</v>
      </c>
      <c r="AK32" s="23">
        <f t="shared" si="16"/>
        <v>1371069.75</v>
      </c>
      <c r="AL32" s="84">
        <f t="shared" si="17"/>
        <v>0.21464173685494248</v>
      </c>
      <c r="AM32" s="24">
        <f t="shared" si="18"/>
        <v>5016642.9571823208</v>
      </c>
      <c r="AN32" s="25">
        <f t="shared" si="19"/>
        <v>3.7592868699175801</v>
      </c>
    </row>
    <row r="33" spans="1:40">
      <c r="A33" s="272">
        <v>28</v>
      </c>
      <c r="B33" s="20" t="s">
        <v>9</v>
      </c>
      <c r="C33" s="20" t="s">
        <v>13</v>
      </c>
      <c r="D33" s="20" t="s">
        <v>63</v>
      </c>
      <c r="E33" s="20">
        <v>306</v>
      </c>
      <c r="F33" s="23">
        <v>22150000</v>
      </c>
      <c r="G33" s="23">
        <v>850000</v>
      </c>
      <c r="H33" s="20">
        <v>78</v>
      </c>
      <c r="I33" s="23">
        <v>3500</v>
      </c>
      <c r="J33" s="23">
        <f t="shared" si="0"/>
        <v>23273000</v>
      </c>
      <c r="K33" s="99">
        <v>1650</v>
      </c>
      <c r="L33" s="99">
        <v>1175</v>
      </c>
      <c r="M33" s="99">
        <v>509</v>
      </c>
      <c r="N33" s="20">
        <v>2.1</v>
      </c>
      <c r="O33" s="238">
        <v>1E-4</v>
      </c>
      <c r="P33" s="23">
        <v>4050</v>
      </c>
      <c r="Q33" s="20">
        <v>24</v>
      </c>
      <c r="R33" s="20" t="s">
        <v>214</v>
      </c>
      <c r="S33" s="20" t="s">
        <v>215</v>
      </c>
      <c r="T33" s="115" t="s">
        <v>215</v>
      </c>
      <c r="U33" s="111">
        <f t="shared" si="1"/>
        <v>2100</v>
      </c>
      <c r="V33" s="1">
        <f t="shared" si="2"/>
        <v>327600</v>
      </c>
      <c r="W33" s="104">
        <f t="shared" si="3"/>
        <v>17600</v>
      </c>
      <c r="X33" s="2">
        <f t="shared" si="4"/>
        <v>2</v>
      </c>
      <c r="Y33" s="161">
        <f t="shared" si="5"/>
        <v>35.577603143418465</v>
      </c>
      <c r="Z33" s="157">
        <v>0.5</v>
      </c>
      <c r="AA33" s="4">
        <f t="shared" si="6"/>
        <v>0.52318410232983104</v>
      </c>
      <c r="AB33" s="4">
        <f t="shared" si="7"/>
        <v>9208.0402010050257</v>
      </c>
      <c r="AC33" s="80">
        <f t="shared" si="20"/>
        <v>40</v>
      </c>
      <c r="AD33" s="21">
        <f t="shared" si="9"/>
        <v>2.17</v>
      </c>
      <c r="AE33" s="80">
        <f t="shared" si="10"/>
        <v>1</v>
      </c>
      <c r="AF33" s="82">
        <f t="shared" si="11"/>
        <v>336388.5</v>
      </c>
      <c r="AG33" s="3">
        <f t="shared" si="12"/>
        <v>1.5</v>
      </c>
      <c r="AH33" s="21">
        <f t="shared" si="13"/>
        <v>378696</v>
      </c>
      <c r="AI33" s="22">
        <f t="shared" si="14"/>
        <v>930456.07200000004</v>
      </c>
      <c r="AJ33" s="23">
        <f t="shared" si="15"/>
        <v>6850781.9095477397</v>
      </c>
      <c r="AK33" s="23">
        <f t="shared" si="16"/>
        <v>1266844.5720000002</v>
      </c>
      <c r="AL33" s="84">
        <f t="shared" si="17"/>
        <v>0.18491970533092505</v>
      </c>
      <c r="AM33" s="24">
        <f t="shared" si="18"/>
        <v>5583937.33754774</v>
      </c>
      <c r="AN33" s="25">
        <f t="shared" si="19"/>
        <v>4.1678476302924716</v>
      </c>
    </row>
    <row r="34" spans="1:40">
      <c r="A34" s="272">
        <v>29</v>
      </c>
      <c r="B34" s="20" t="s">
        <v>14</v>
      </c>
      <c r="C34" s="20" t="s">
        <v>15</v>
      </c>
      <c r="D34" s="20" t="s">
        <v>63</v>
      </c>
      <c r="E34" s="20">
        <v>43</v>
      </c>
      <c r="F34" s="35">
        <v>10100000</v>
      </c>
      <c r="G34" s="35">
        <v>400000</v>
      </c>
      <c r="H34" s="38">
        <v>30</v>
      </c>
      <c r="I34" s="35">
        <v>3500</v>
      </c>
      <c r="J34" s="35">
        <f t="shared" si="0"/>
        <v>10605000</v>
      </c>
      <c r="K34" s="98">
        <v>1433</v>
      </c>
      <c r="L34" s="98">
        <v>500</v>
      </c>
      <c r="M34" s="98">
        <v>547</v>
      </c>
      <c r="N34" s="38">
        <v>3</v>
      </c>
      <c r="O34" s="38">
        <v>2.9999999999999997E-4</v>
      </c>
      <c r="P34" s="35">
        <v>1080</v>
      </c>
      <c r="Q34" s="38">
        <v>9</v>
      </c>
      <c r="R34" s="38" t="s">
        <v>214</v>
      </c>
      <c r="S34" s="38" t="s">
        <v>215</v>
      </c>
      <c r="T34" s="114" t="s">
        <v>215</v>
      </c>
      <c r="U34" s="110">
        <f t="shared" si="1"/>
        <v>2100</v>
      </c>
      <c r="V34" s="40">
        <f t="shared" si="2"/>
        <v>126000</v>
      </c>
      <c r="W34" s="103">
        <f t="shared" si="3"/>
        <v>17600</v>
      </c>
      <c r="X34" s="41">
        <f t="shared" si="4"/>
        <v>2</v>
      </c>
      <c r="Y34" s="155">
        <f t="shared" si="5"/>
        <v>32.67550274223035</v>
      </c>
      <c r="Z34" s="160">
        <v>0.25</v>
      </c>
      <c r="AA34" s="42">
        <f t="shared" si="6"/>
        <v>0.21909658025975479</v>
      </c>
      <c r="AB34" s="42">
        <f t="shared" si="7"/>
        <v>3856.0998125716842</v>
      </c>
      <c r="AC34" s="39">
        <f t="shared" si="20"/>
        <v>40</v>
      </c>
      <c r="AD34" s="39">
        <f t="shared" si="9"/>
        <v>2.17</v>
      </c>
      <c r="AE34" s="39">
        <f t="shared" si="10"/>
        <v>1</v>
      </c>
      <c r="AF34" s="40">
        <f t="shared" si="11"/>
        <v>128343.6</v>
      </c>
      <c r="AG34" s="43">
        <f t="shared" si="12"/>
        <v>1.5</v>
      </c>
      <c r="AH34" s="39">
        <f t="shared" si="13"/>
        <v>406968</v>
      </c>
      <c r="AI34" s="44">
        <f t="shared" si="14"/>
        <v>549406.79999999993</v>
      </c>
      <c r="AJ34" s="35">
        <f t="shared" si="15"/>
        <v>2868938.2605533334</v>
      </c>
      <c r="AK34" s="35">
        <f t="shared" si="16"/>
        <v>677750.39999999991</v>
      </c>
      <c r="AL34" s="85">
        <f t="shared" si="17"/>
        <v>0.23623735976433383</v>
      </c>
      <c r="AM34" s="45">
        <f t="shared" si="18"/>
        <v>2191187.8605533335</v>
      </c>
      <c r="AN34" s="46">
        <f t="shared" si="19"/>
        <v>4.8398406138129815</v>
      </c>
    </row>
    <row r="35" spans="1:40">
      <c r="A35" s="272">
        <v>30</v>
      </c>
      <c r="B35" s="20" t="s">
        <v>14</v>
      </c>
      <c r="C35" s="20" t="s">
        <v>16</v>
      </c>
      <c r="D35" s="20" t="s">
        <v>63</v>
      </c>
      <c r="E35" s="20">
        <v>30</v>
      </c>
      <c r="F35" s="35">
        <v>13000000</v>
      </c>
      <c r="G35" s="35">
        <v>1000000</v>
      </c>
      <c r="H35" s="38">
        <v>64</v>
      </c>
      <c r="I35" s="35">
        <v>3500</v>
      </c>
      <c r="J35" s="35">
        <f t="shared" si="0"/>
        <v>14224000</v>
      </c>
      <c r="K35" s="98">
        <v>1825</v>
      </c>
      <c r="L35" s="98">
        <v>1100</v>
      </c>
      <c r="M35" s="98">
        <v>437</v>
      </c>
      <c r="N35" s="38">
        <v>2.7</v>
      </c>
      <c r="O35" s="38">
        <v>2.9999999999999997E-4</v>
      </c>
      <c r="P35" s="35">
        <v>2970</v>
      </c>
      <c r="Q35" s="38">
        <v>9</v>
      </c>
      <c r="R35" s="38" t="s">
        <v>214</v>
      </c>
      <c r="S35" s="38" t="s">
        <v>215</v>
      </c>
      <c r="T35" s="114" t="s">
        <v>215</v>
      </c>
      <c r="U35" s="110">
        <f t="shared" si="1"/>
        <v>2100</v>
      </c>
      <c r="V35" s="40">
        <f t="shared" si="2"/>
        <v>268800</v>
      </c>
      <c r="W35" s="103">
        <f t="shared" si="3"/>
        <v>17600</v>
      </c>
      <c r="X35" s="41">
        <f t="shared" si="4"/>
        <v>2</v>
      </c>
      <c r="Y35" s="155">
        <f t="shared" si="5"/>
        <v>41.274599542334094</v>
      </c>
      <c r="Z35" s="160">
        <v>0.5</v>
      </c>
      <c r="AA35" s="42">
        <f t="shared" si="6"/>
        <v>0.37002726718311352</v>
      </c>
      <c r="AB35" s="42">
        <f t="shared" si="7"/>
        <v>6512.4799024227977</v>
      </c>
      <c r="AC35" s="39">
        <f t="shared" si="20"/>
        <v>40</v>
      </c>
      <c r="AD35" s="39">
        <f t="shared" si="9"/>
        <v>2.17</v>
      </c>
      <c r="AE35" s="39">
        <f t="shared" si="10"/>
        <v>1</v>
      </c>
      <c r="AF35" s="40">
        <f t="shared" si="11"/>
        <v>275244.90000000002</v>
      </c>
      <c r="AG35" s="43">
        <f t="shared" si="12"/>
        <v>1.5</v>
      </c>
      <c r="AH35" s="39">
        <f t="shared" si="13"/>
        <v>325128</v>
      </c>
      <c r="AI35" s="44">
        <f t="shared" si="14"/>
        <v>842731.77600000019</v>
      </c>
      <c r="AJ35" s="35">
        <f t="shared" si="15"/>
        <v>4845285.0474025616</v>
      </c>
      <c r="AK35" s="35">
        <f t="shared" si="16"/>
        <v>1117976.6760000002</v>
      </c>
      <c r="AL35" s="85">
        <f t="shared" si="17"/>
        <v>0.23073496503561128</v>
      </c>
      <c r="AM35" s="45">
        <f t="shared" si="18"/>
        <v>3727308.3714025617</v>
      </c>
      <c r="AN35" s="46">
        <f t="shared" si="19"/>
        <v>3.8161586278002542</v>
      </c>
    </row>
    <row r="36" spans="1:40">
      <c r="A36" s="272">
        <v>31</v>
      </c>
      <c r="B36" s="20" t="s">
        <v>14</v>
      </c>
      <c r="C36" s="20" t="s">
        <v>17</v>
      </c>
      <c r="D36" s="20" t="s">
        <v>63</v>
      </c>
      <c r="E36" s="20">
        <v>3</v>
      </c>
      <c r="F36" s="136">
        <v>11400000</v>
      </c>
      <c r="G36" s="136">
        <v>2000000</v>
      </c>
      <c r="H36" s="137">
        <v>112</v>
      </c>
      <c r="I36" s="136">
        <v>3500</v>
      </c>
      <c r="J36" s="136">
        <f t="shared" si="0"/>
        <v>13792000</v>
      </c>
      <c r="K36" s="138">
        <v>2963</v>
      </c>
      <c r="L36" s="138">
        <v>800</v>
      </c>
      <c r="M36" s="138">
        <v>800</v>
      </c>
      <c r="N36" s="137">
        <v>3.5</v>
      </c>
      <c r="O36" s="137">
        <v>5.0000000000000001E-4</v>
      </c>
      <c r="P36" s="136">
        <v>12150</v>
      </c>
      <c r="Q36" s="137">
        <v>69</v>
      </c>
      <c r="R36" s="137" t="s">
        <v>191</v>
      </c>
      <c r="S36" s="137" t="s">
        <v>192</v>
      </c>
      <c r="T36" s="139" t="s">
        <v>192</v>
      </c>
      <c r="U36" s="140">
        <f t="shared" si="1"/>
        <v>2100</v>
      </c>
      <c r="V36" s="141">
        <f t="shared" si="2"/>
        <v>470400</v>
      </c>
      <c r="W36" s="142">
        <f t="shared" si="3"/>
        <v>17600</v>
      </c>
      <c r="X36" s="143">
        <f t="shared" si="4"/>
        <v>2</v>
      </c>
      <c r="Y36" s="154">
        <f t="shared" si="5"/>
        <v>23.5</v>
      </c>
      <c r="Z36" s="158">
        <v>0.75</v>
      </c>
      <c r="AA36" s="144">
        <f t="shared" si="6"/>
        <v>1.137330754352031</v>
      </c>
      <c r="AB36" s="144">
        <f t="shared" si="7"/>
        <v>20017.021276595744</v>
      </c>
      <c r="AC36" s="145">
        <f t="shared" si="20"/>
        <v>40</v>
      </c>
      <c r="AD36" s="145">
        <f t="shared" si="9"/>
        <v>2.17</v>
      </c>
      <c r="AE36" s="145">
        <f t="shared" si="10"/>
        <v>1</v>
      </c>
      <c r="AF36" s="141">
        <f t="shared" si="11"/>
        <v>496765.5</v>
      </c>
      <c r="AG36" s="146">
        <f t="shared" si="12"/>
        <v>1.5</v>
      </c>
      <c r="AH36" s="145">
        <f t="shared" si="13"/>
        <v>595200</v>
      </c>
      <c r="AI36" s="147">
        <f t="shared" si="14"/>
        <v>3499776.0000000005</v>
      </c>
      <c r="AJ36" s="136">
        <f t="shared" si="15"/>
        <v>14892663.829787234</v>
      </c>
      <c r="AK36" s="136">
        <f t="shared" si="16"/>
        <v>3996541.5000000005</v>
      </c>
      <c r="AL36" s="148">
        <f t="shared" si="17"/>
        <v>0.26835638980894783</v>
      </c>
      <c r="AM36" s="149">
        <f t="shared" si="18"/>
        <v>10896122.329787234</v>
      </c>
      <c r="AN36" s="150">
        <f t="shared" si="19"/>
        <v>1.2657713985365391</v>
      </c>
    </row>
    <row r="37" spans="1:40">
      <c r="A37" s="272">
        <v>32</v>
      </c>
      <c r="B37" s="20" t="s">
        <v>14</v>
      </c>
      <c r="C37" s="20" t="s">
        <v>18</v>
      </c>
      <c r="D37" s="20" t="s">
        <v>63</v>
      </c>
      <c r="E37" s="20">
        <v>89</v>
      </c>
      <c r="F37" s="136">
        <v>12000000</v>
      </c>
      <c r="G37" s="136">
        <v>2000000</v>
      </c>
      <c r="H37" s="137">
        <v>128</v>
      </c>
      <c r="I37" s="136">
        <v>3500</v>
      </c>
      <c r="J37" s="136">
        <f t="shared" si="0"/>
        <v>14448000</v>
      </c>
      <c r="K37" s="138">
        <v>2759</v>
      </c>
      <c r="L37" s="138">
        <v>1000</v>
      </c>
      <c r="M37" s="138">
        <v>800</v>
      </c>
      <c r="N37" s="137">
        <v>3.35</v>
      </c>
      <c r="O37" s="137">
        <v>5.0000000000000001E-4</v>
      </c>
      <c r="P37" s="136">
        <v>14850</v>
      </c>
      <c r="Q37" s="137">
        <v>78</v>
      </c>
      <c r="R37" s="137" t="s">
        <v>191</v>
      </c>
      <c r="S37" s="137" t="s">
        <v>192</v>
      </c>
      <c r="T37" s="139" t="s">
        <v>192</v>
      </c>
      <c r="U37" s="140">
        <f t="shared" si="1"/>
        <v>2100</v>
      </c>
      <c r="V37" s="141">
        <f t="shared" si="2"/>
        <v>537600</v>
      </c>
      <c r="W37" s="142">
        <f t="shared" si="3"/>
        <v>17600</v>
      </c>
      <c r="X37" s="143">
        <f t="shared" si="4"/>
        <v>2</v>
      </c>
      <c r="Y37" s="154">
        <f t="shared" si="5"/>
        <v>23.5</v>
      </c>
      <c r="Z37" s="158">
        <v>0.75</v>
      </c>
      <c r="AA37" s="144">
        <f t="shared" si="6"/>
        <v>1.299806576402321</v>
      </c>
      <c r="AB37" s="144">
        <f t="shared" si="7"/>
        <v>22876.59574468085</v>
      </c>
      <c r="AC37" s="145">
        <f t="shared" si="20"/>
        <v>40</v>
      </c>
      <c r="AD37" s="145">
        <f t="shared" si="9"/>
        <v>2.17</v>
      </c>
      <c r="AE37" s="145">
        <f t="shared" si="10"/>
        <v>1</v>
      </c>
      <c r="AF37" s="141">
        <f t="shared" si="11"/>
        <v>569824.5</v>
      </c>
      <c r="AG37" s="146">
        <f t="shared" si="12"/>
        <v>1.5</v>
      </c>
      <c r="AH37" s="145">
        <f t="shared" si="13"/>
        <v>595200</v>
      </c>
      <c r="AI37" s="147">
        <f t="shared" si="14"/>
        <v>3828326.4000000004</v>
      </c>
      <c r="AJ37" s="136">
        <f t="shared" si="15"/>
        <v>17020187.234042551</v>
      </c>
      <c r="AK37" s="136">
        <f t="shared" si="16"/>
        <v>4398150.9000000004</v>
      </c>
      <c r="AL37" s="148">
        <f t="shared" si="17"/>
        <v>0.25840790348082282</v>
      </c>
      <c r="AM37" s="149">
        <f t="shared" si="18"/>
        <v>12622036.334042551</v>
      </c>
      <c r="AN37" s="150">
        <f t="shared" si="19"/>
        <v>1.1446647448663012</v>
      </c>
    </row>
    <row r="38" spans="1:40">
      <c r="A38" s="272">
        <v>33</v>
      </c>
      <c r="B38" s="20" t="s">
        <v>19</v>
      </c>
      <c r="C38" s="20" t="s">
        <v>20</v>
      </c>
      <c r="D38" s="20" t="s">
        <v>63</v>
      </c>
      <c r="E38" s="20">
        <v>78</v>
      </c>
      <c r="F38" s="121">
        <v>4200000</v>
      </c>
      <c r="G38" s="121">
        <v>900000</v>
      </c>
      <c r="H38" s="122">
        <v>19</v>
      </c>
      <c r="I38" s="121">
        <v>3500</v>
      </c>
      <c r="J38" s="121">
        <f t="shared" si="0"/>
        <v>5166500</v>
      </c>
      <c r="K38" s="123">
        <v>1600</v>
      </c>
      <c r="L38" s="123">
        <v>800</v>
      </c>
      <c r="M38" s="123">
        <v>435</v>
      </c>
      <c r="N38" s="122">
        <v>2.4</v>
      </c>
      <c r="O38" s="240">
        <v>2.9999999999999997E-4</v>
      </c>
      <c r="P38" s="121">
        <v>2835</v>
      </c>
      <c r="Q38" s="122">
        <v>9</v>
      </c>
      <c r="R38" s="122" t="s">
        <v>214</v>
      </c>
      <c r="S38" s="122" t="s">
        <v>215</v>
      </c>
      <c r="T38" s="124" t="s">
        <v>215</v>
      </c>
      <c r="U38" s="125">
        <f t="shared" si="1"/>
        <v>2100</v>
      </c>
      <c r="V38" s="126">
        <f t="shared" si="2"/>
        <v>79800</v>
      </c>
      <c r="W38" s="127">
        <f t="shared" si="3"/>
        <v>17600</v>
      </c>
      <c r="X38" s="128">
        <f t="shared" si="4"/>
        <v>2</v>
      </c>
      <c r="Y38" s="161">
        <f t="shared" si="5"/>
        <v>40.959770114942529</v>
      </c>
      <c r="Z38" s="157">
        <v>0.25</v>
      </c>
      <c r="AA38" s="129">
        <f t="shared" si="6"/>
        <v>0.11069620010969806</v>
      </c>
      <c r="AB38" s="129">
        <f t="shared" si="7"/>
        <v>1948.2531219306861</v>
      </c>
      <c r="AC38" s="130">
        <f t="shared" si="20"/>
        <v>40</v>
      </c>
      <c r="AD38" s="130">
        <f t="shared" si="9"/>
        <v>2.17</v>
      </c>
      <c r="AE38" s="130">
        <f t="shared" si="10"/>
        <v>1</v>
      </c>
      <c r="AF38" s="126">
        <f t="shared" si="11"/>
        <v>85951.95</v>
      </c>
      <c r="AG38" s="131">
        <f t="shared" si="12"/>
        <v>1.5</v>
      </c>
      <c r="AH38" s="130">
        <f t="shared" si="13"/>
        <v>323640</v>
      </c>
      <c r="AI38" s="132">
        <f t="shared" si="14"/>
        <v>221369.76</v>
      </c>
      <c r="AJ38" s="121">
        <f t="shared" si="15"/>
        <v>1449500.3227164305</v>
      </c>
      <c r="AK38" s="121">
        <f t="shared" si="16"/>
        <v>307321.71000000002</v>
      </c>
      <c r="AL38" s="133">
        <f t="shared" si="17"/>
        <v>0.21201906973298559</v>
      </c>
      <c r="AM38" s="134">
        <f t="shared" si="18"/>
        <v>1142178.6127164306</v>
      </c>
      <c r="AN38" s="135">
        <f t="shared" si="19"/>
        <v>4.523373089356463</v>
      </c>
    </row>
    <row r="39" spans="1:40">
      <c r="A39" s="272">
        <v>34</v>
      </c>
      <c r="B39" s="20" t="s">
        <v>19</v>
      </c>
      <c r="C39" s="36" t="s">
        <v>305</v>
      </c>
      <c r="D39" s="36" t="s">
        <v>63</v>
      </c>
      <c r="E39" s="20"/>
      <c r="F39" s="121">
        <v>4500000</v>
      </c>
      <c r="G39" s="121">
        <v>855000</v>
      </c>
      <c r="H39" s="122">
        <v>19</v>
      </c>
      <c r="I39" s="121">
        <v>3500</v>
      </c>
      <c r="J39" s="121">
        <v>4500000</v>
      </c>
      <c r="K39" s="123">
        <v>2306</v>
      </c>
      <c r="L39" s="123">
        <v>800</v>
      </c>
      <c r="M39" s="123">
        <v>518</v>
      </c>
      <c r="N39" s="279">
        <v>2.4</v>
      </c>
      <c r="O39" s="240">
        <v>2.9999999999999997E-4</v>
      </c>
      <c r="P39" s="121">
        <v>2735</v>
      </c>
      <c r="Q39" s="274">
        <v>9</v>
      </c>
      <c r="R39" s="122"/>
      <c r="S39" s="122"/>
      <c r="T39" s="124"/>
      <c r="U39" s="125">
        <f t="shared" si="1"/>
        <v>2100</v>
      </c>
      <c r="V39" s="126">
        <f>H39*U39*2</f>
        <v>79800</v>
      </c>
      <c r="W39" s="127">
        <f t="shared" si="3"/>
        <v>17600</v>
      </c>
      <c r="X39" s="128">
        <f t="shared" si="4"/>
        <v>2</v>
      </c>
      <c r="Y39" s="161">
        <f>(W39/M39)+2*Z39</f>
        <v>34.47683397683398</v>
      </c>
      <c r="Z39" s="157">
        <v>0.25</v>
      </c>
      <c r="AA39" s="129">
        <f>V39/(W39*Y39)</f>
        <v>0.1315112319227891</v>
      </c>
      <c r="AB39" s="129">
        <f>V39/Y39</f>
        <v>2314.5976818410882</v>
      </c>
      <c r="AC39" s="130">
        <f t="shared" si="20"/>
        <v>40</v>
      </c>
      <c r="AD39" s="130">
        <f>0.01*31+0.03*X39*31</f>
        <v>2.17</v>
      </c>
      <c r="AE39" s="130">
        <f>ROUNDUP(((Q39*AD39)/AC39)/Y39,0)</f>
        <v>1</v>
      </c>
      <c r="AF39" s="126">
        <f>AD39*P39+AE39*V39</f>
        <v>85734.95</v>
      </c>
      <c r="AG39" s="131">
        <f t="shared" si="12"/>
        <v>1.5</v>
      </c>
      <c r="AH39" s="130">
        <f>M39*24*31</f>
        <v>385392</v>
      </c>
      <c r="AI39" s="132">
        <f>(N39/100)*AG39*AH39*H39</f>
        <v>263608.12800000003</v>
      </c>
      <c r="AJ39" s="121">
        <f>AB39*24*31</f>
        <v>1722060.6752897697</v>
      </c>
      <c r="AK39" s="121">
        <f>AI39+AF39</f>
        <v>349343.07800000004</v>
      </c>
      <c r="AL39" s="133">
        <f>AK39/AJ39</f>
        <v>0.20286339675064954</v>
      </c>
      <c r="AM39" s="134">
        <f>AJ39-AK39</f>
        <v>1372717.5972897697</v>
      </c>
      <c r="AN39" s="135">
        <f>J39/AM39</f>
        <v>3.2781688009861552</v>
      </c>
    </row>
    <row r="40" spans="1:40">
      <c r="A40" s="272">
        <v>35</v>
      </c>
      <c r="B40" s="36" t="s">
        <v>100</v>
      </c>
      <c r="C40" s="36" t="s">
        <v>239</v>
      </c>
      <c r="D40" s="36" t="s">
        <v>109</v>
      </c>
      <c r="E40" s="36">
        <v>0</v>
      </c>
      <c r="F40" s="136">
        <v>11400000</v>
      </c>
      <c r="G40" s="136">
        <v>3000000</v>
      </c>
      <c r="H40" s="151">
        <v>149</v>
      </c>
      <c r="I40" s="136">
        <v>3500</v>
      </c>
      <c r="J40" s="136">
        <f t="shared" si="0"/>
        <v>14921500</v>
      </c>
      <c r="K40" s="138">
        <v>5000</v>
      </c>
      <c r="L40" s="138">
        <v>1768</v>
      </c>
      <c r="M40" s="138">
        <v>890</v>
      </c>
      <c r="N40" s="151">
        <v>4.25</v>
      </c>
      <c r="O40" s="137">
        <v>5.0000000000000001E-4</v>
      </c>
      <c r="P40" s="136">
        <v>37800</v>
      </c>
      <c r="Q40" s="151">
        <v>105</v>
      </c>
      <c r="R40" s="137"/>
      <c r="S40" s="137"/>
      <c r="T40" s="139"/>
      <c r="U40" s="140">
        <f t="shared" si="1"/>
        <v>2100</v>
      </c>
      <c r="V40" s="141">
        <f t="shared" si="2"/>
        <v>625800</v>
      </c>
      <c r="W40" s="142">
        <f t="shared" si="3"/>
        <v>17600</v>
      </c>
      <c r="X40" s="143">
        <f t="shared" si="4"/>
        <v>2</v>
      </c>
      <c r="Y40" s="154">
        <f t="shared" si="5"/>
        <v>21.675280898876402</v>
      </c>
      <c r="Z40" s="159">
        <v>0.95</v>
      </c>
      <c r="AA40" s="144">
        <f t="shared" si="6"/>
        <v>1.6404317133284012</v>
      </c>
      <c r="AB40" s="144">
        <f t="shared" si="7"/>
        <v>28871.59815457986</v>
      </c>
      <c r="AC40" s="145">
        <f t="shared" si="20"/>
        <v>40</v>
      </c>
      <c r="AD40" s="145">
        <f t="shared" si="9"/>
        <v>2.17</v>
      </c>
      <c r="AE40" s="145">
        <f t="shared" si="10"/>
        <v>1</v>
      </c>
      <c r="AF40" s="141">
        <f t="shared" si="11"/>
        <v>707826</v>
      </c>
      <c r="AG40" s="146">
        <f t="shared" si="12"/>
        <v>1.5</v>
      </c>
      <c r="AH40" s="145">
        <f t="shared" si="13"/>
        <v>662160</v>
      </c>
      <c r="AI40" s="147">
        <f t="shared" si="14"/>
        <v>6289692.3000000007</v>
      </c>
      <c r="AJ40" s="136">
        <f t="shared" si="15"/>
        <v>21480469.027007416</v>
      </c>
      <c r="AK40" s="136">
        <f t="shared" si="16"/>
        <v>6997518.3000000007</v>
      </c>
      <c r="AL40" s="148">
        <f t="shared" si="17"/>
        <v>0.32576189519893695</v>
      </c>
      <c r="AM40" s="149">
        <f t="shared" si="18"/>
        <v>14482950.727007415</v>
      </c>
      <c r="AN40" s="150">
        <f t="shared" si="19"/>
        <v>1.0302803814815713</v>
      </c>
    </row>
    <row r="41" spans="1:40">
      <c r="A41" s="272">
        <v>36</v>
      </c>
      <c r="B41" s="36" t="s">
        <v>100</v>
      </c>
      <c r="C41" s="36" t="s">
        <v>248</v>
      </c>
      <c r="D41" s="36" t="s">
        <v>109</v>
      </c>
      <c r="E41" s="36">
        <v>3</v>
      </c>
      <c r="F41" s="136">
        <v>13200000</v>
      </c>
      <c r="G41" s="136">
        <v>3000000</v>
      </c>
      <c r="H41" s="151">
        <v>189</v>
      </c>
      <c r="I41" s="136">
        <v>3500</v>
      </c>
      <c r="J41" s="136">
        <f t="shared" ref="J41:J73" si="21">F41+G41+(H41*I41)</f>
        <v>16861500</v>
      </c>
      <c r="K41" s="138">
        <v>4500</v>
      </c>
      <c r="L41" s="138">
        <v>1768</v>
      </c>
      <c r="M41" s="138">
        <v>890</v>
      </c>
      <c r="N41" s="151">
        <v>4.0999999999999996</v>
      </c>
      <c r="O41" s="137">
        <v>5.0000000000000001E-4</v>
      </c>
      <c r="P41" s="136">
        <v>40500</v>
      </c>
      <c r="Q41" s="151">
        <v>111</v>
      </c>
      <c r="R41" s="137"/>
      <c r="S41" s="137"/>
      <c r="T41" s="139"/>
      <c r="U41" s="140">
        <f t="shared" ref="U41:U73" si="22">$G$3</f>
        <v>2100</v>
      </c>
      <c r="V41" s="141">
        <f t="shared" ref="V41:V73" si="23">H41*U41*2</f>
        <v>793800</v>
      </c>
      <c r="W41" s="142">
        <f t="shared" ref="W41:W73" si="24">$I$3</f>
        <v>17600</v>
      </c>
      <c r="X41" s="143">
        <f t="shared" ref="X41:X73" si="25">$M$3*2</f>
        <v>2</v>
      </c>
      <c r="Y41" s="154">
        <f t="shared" ref="Y41:Y73" si="26">(W41/M41)+2*Z41</f>
        <v>21.975280898876402</v>
      </c>
      <c r="Z41" s="159">
        <v>1.1000000000000001</v>
      </c>
      <c r="AA41" s="144">
        <f t="shared" ref="AA41:AA73" si="27">V41/(W41*Y41)</f>
        <v>2.0524093837443877</v>
      </c>
      <c r="AB41" s="144">
        <f t="shared" ref="AB41:AB73" si="28">V41/Y41</f>
        <v>36122.405153901222</v>
      </c>
      <c r="AC41" s="145">
        <f t="shared" si="20"/>
        <v>40</v>
      </c>
      <c r="AD41" s="145">
        <f t="shared" ref="AD41:AD73" si="29">0.01*31+0.03*X41*31</f>
        <v>2.17</v>
      </c>
      <c r="AE41" s="145">
        <f t="shared" ref="AE41:AE73" si="30">ROUNDUP(((Q41*AD41)/AC41)/Y41,0)</f>
        <v>1</v>
      </c>
      <c r="AF41" s="141">
        <f t="shared" ref="AF41:AF73" si="31">AD41*P41+AE41*V41</f>
        <v>881685</v>
      </c>
      <c r="AG41" s="146">
        <f t="shared" ref="AG41:AG73" si="32">$K$3</f>
        <v>1.5</v>
      </c>
      <c r="AH41" s="145">
        <f t="shared" ref="AH41:AH73" si="33">M41*24*31</f>
        <v>662160</v>
      </c>
      <c r="AI41" s="147">
        <f t="shared" ref="AI41:AI73" si="34">(N41/100)*AG41*AH41*H41</f>
        <v>7696616.7599999998</v>
      </c>
      <c r="AJ41" s="136">
        <f t="shared" ref="AJ41:AJ73" si="35">AB41*24*31</f>
        <v>26875069.434502508</v>
      </c>
      <c r="AK41" s="136">
        <f t="shared" ref="AK41:AK73" si="36">AI41+AF41</f>
        <v>8578301.7599999998</v>
      </c>
      <c r="AL41" s="148">
        <f t="shared" ref="AL41:AL73" si="37">AK41/AJ41</f>
        <v>0.31919179896097616</v>
      </c>
      <c r="AM41" s="149">
        <f t="shared" ref="AM41:AM73" si="38">AJ41-AK41</f>
        <v>18296767.674502507</v>
      </c>
      <c r="AN41" s="150">
        <f t="shared" ref="AN41:AN73" si="39">J41/AM41</f>
        <v>0.92155621692116541</v>
      </c>
    </row>
    <row r="42" spans="1:40">
      <c r="A42" s="272">
        <v>37</v>
      </c>
      <c r="B42" s="36" t="s">
        <v>100</v>
      </c>
      <c r="C42" s="36" t="s">
        <v>245</v>
      </c>
      <c r="D42" s="36" t="s">
        <v>111</v>
      </c>
      <c r="E42" s="36">
        <v>2</v>
      </c>
      <c r="F42" s="136">
        <v>15000000</v>
      </c>
      <c r="G42" s="136">
        <v>3000000</v>
      </c>
      <c r="H42" s="151">
        <v>189</v>
      </c>
      <c r="I42" s="136">
        <v>3500</v>
      </c>
      <c r="J42" s="136">
        <f t="shared" si="21"/>
        <v>18661500</v>
      </c>
      <c r="K42" s="138">
        <v>9300</v>
      </c>
      <c r="L42" s="138">
        <v>1966</v>
      </c>
      <c r="M42" s="138">
        <v>885</v>
      </c>
      <c r="N42" s="151">
        <v>4.45</v>
      </c>
      <c r="O42" s="137">
        <v>5.0000000000000001E-4</v>
      </c>
      <c r="P42" s="136">
        <v>191700</v>
      </c>
      <c r="Q42" s="151">
        <v>192</v>
      </c>
      <c r="R42" s="137"/>
      <c r="S42" s="137"/>
      <c r="T42" s="139"/>
      <c r="U42" s="140">
        <f t="shared" si="22"/>
        <v>2100</v>
      </c>
      <c r="V42" s="141">
        <f t="shared" si="23"/>
        <v>793800</v>
      </c>
      <c r="W42" s="142">
        <f t="shared" si="24"/>
        <v>17600</v>
      </c>
      <c r="X42" s="143">
        <f t="shared" si="25"/>
        <v>2</v>
      </c>
      <c r="Y42" s="154">
        <f t="shared" si="26"/>
        <v>22.087005649717515</v>
      </c>
      <c r="Z42" s="159">
        <v>1.1000000000000001</v>
      </c>
      <c r="AA42" s="144">
        <f t="shared" si="27"/>
        <v>2.0420274908495606</v>
      </c>
      <c r="AB42" s="144">
        <f t="shared" si="28"/>
        <v>35939.683838952267</v>
      </c>
      <c r="AC42" s="145">
        <f t="shared" si="20"/>
        <v>40</v>
      </c>
      <c r="AD42" s="145">
        <f t="shared" si="29"/>
        <v>2.17</v>
      </c>
      <c r="AE42" s="145">
        <f t="shared" si="30"/>
        <v>1</v>
      </c>
      <c r="AF42" s="141">
        <f t="shared" si="31"/>
        <v>1209789</v>
      </c>
      <c r="AG42" s="146">
        <f t="shared" si="32"/>
        <v>1.5</v>
      </c>
      <c r="AH42" s="145">
        <f t="shared" si="33"/>
        <v>658440</v>
      </c>
      <c r="AI42" s="147">
        <f t="shared" si="34"/>
        <v>8306714.4300000006</v>
      </c>
      <c r="AJ42" s="136">
        <f t="shared" si="35"/>
        <v>26739124.776180483</v>
      </c>
      <c r="AK42" s="136">
        <f t="shared" si="36"/>
        <v>9516503.4299999997</v>
      </c>
      <c r="AL42" s="148">
        <f t="shared" si="37"/>
        <v>0.35590182960952443</v>
      </c>
      <c r="AM42" s="149">
        <f t="shared" si="38"/>
        <v>17222621.346180484</v>
      </c>
      <c r="AN42" s="150">
        <f t="shared" si="39"/>
        <v>1.0835458566322496</v>
      </c>
    </row>
    <row r="43" spans="1:40">
      <c r="A43" s="272">
        <v>38</v>
      </c>
      <c r="B43" s="36" t="s">
        <v>100</v>
      </c>
      <c r="C43" s="36" t="s">
        <v>249</v>
      </c>
      <c r="D43" s="36" t="s">
        <v>63</v>
      </c>
      <c r="E43" s="36">
        <v>4</v>
      </c>
      <c r="F43" s="136">
        <v>18000000</v>
      </c>
      <c r="G43" s="136">
        <v>200000</v>
      </c>
      <c r="H43" s="151">
        <v>115</v>
      </c>
      <c r="I43" s="136">
        <v>3500</v>
      </c>
      <c r="J43" s="136">
        <f t="shared" si="21"/>
        <v>18602500</v>
      </c>
      <c r="K43" s="138">
        <v>3520</v>
      </c>
      <c r="L43" s="138">
        <v>1100</v>
      </c>
      <c r="M43" s="138">
        <v>943</v>
      </c>
      <c r="N43" s="151">
        <v>3.6</v>
      </c>
      <c r="O43" s="137">
        <v>5.0000000000000001E-4</v>
      </c>
      <c r="P43" s="136">
        <v>36450</v>
      </c>
      <c r="Q43" s="151">
        <v>84</v>
      </c>
      <c r="R43" s="137"/>
      <c r="S43" s="137"/>
      <c r="T43" s="139"/>
      <c r="U43" s="140">
        <f t="shared" si="22"/>
        <v>2100</v>
      </c>
      <c r="V43" s="141">
        <f t="shared" si="23"/>
        <v>483000</v>
      </c>
      <c r="W43" s="142">
        <f t="shared" si="24"/>
        <v>17600</v>
      </c>
      <c r="X43" s="143">
        <f t="shared" si="25"/>
        <v>2</v>
      </c>
      <c r="Y43" s="154">
        <f t="shared" si="26"/>
        <v>20.263838812301167</v>
      </c>
      <c r="Z43" s="159">
        <v>0.8</v>
      </c>
      <c r="AA43" s="144">
        <f t="shared" si="27"/>
        <v>1.3542933336758696</v>
      </c>
      <c r="AB43" s="144">
        <f t="shared" si="28"/>
        <v>23835.562672695301</v>
      </c>
      <c r="AC43" s="145">
        <f t="shared" si="20"/>
        <v>40</v>
      </c>
      <c r="AD43" s="145">
        <f t="shared" si="29"/>
        <v>2.17</v>
      </c>
      <c r="AE43" s="145">
        <f t="shared" si="30"/>
        <v>1</v>
      </c>
      <c r="AF43" s="141">
        <f t="shared" si="31"/>
        <v>562096.5</v>
      </c>
      <c r="AG43" s="146">
        <f t="shared" si="32"/>
        <v>1.5</v>
      </c>
      <c r="AH43" s="145">
        <f t="shared" si="33"/>
        <v>701592</v>
      </c>
      <c r="AI43" s="147">
        <f t="shared" si="34"/>
        <v>4356886.3200000012</v>
      </c>
      <c r="AJ43" s="136">
        <f t="shared" si="35"/>
        <v>17733658.628485303</v>
      </c>
      <c r="AK43" s="136">
        <f t="shared" si="36"/>
        <v>4918982.8200000012</v>
      </c>
      <c r="AL43" s="148">
        <f t="shared" si="37"/>
        <v>0.27738116104810512</v>
      </c>
      <c r="AM43" s="149">
        <f t="shared" si="38"/>
        <v>12814675.808485303</v>
      </c>
      <c r="AN43" s="150">
        <f t="shared" si="39"/>
        <v>1.4516559199790493</v>
      </c>
    </row>
    <row r="44" spans="1:40">
      <c r="A44" s="272">
        <v>39</v>
      </c>
      <c r="B44" s="36" t="s">
        <v>100</v>
      </c>
      <c r="C44" s="36" t="s">
        <v>250</v>
      </c>
      <c r="D44" s="36" t="s">
        <v>63</v>
      </c>
      <c r="E44" s="36">
        <v>5</v>
      </c>
      <c r="F44" s="136">
        <v>19800000</v>
      </c>
      <c r="G44" s="136">
        <v>190000</v>
      </c>
      <c r="H44" s="151">
        <v>149</v>
      </c>
      <c r="I44" s="136">
        <v>3500</v>
      </c>
      <c r="J44" s="136">
        <f t="shared" si="21"/>
        <v>20511500</v>
      </c>
      <c r="K44" s="138">
        <v>3362</v>
      </c>
      <c r="L44" s="138">
        <v>1000</v>
      </c>
      <c r="M44" s="138">
        <v>890</v>
      </c>
      <c r="N44" s="151">
        <v>3.55</v>
      </c>
      <c r="O44" s="137">
        <v>5.0000000000000001E-4</v>
      </c>
      <c r="P44" s="136">
        <v>32400</v>
      </c>
      <c r="Q44" s="151">
        <v>81</v>
      </c>
      <c r="R44" s="137"/>
      <c r="S44" s="137"/>
      <c r="T44" s="139"/>
      <c r="U44" s="140">
        <f t="shared" si="22"/>
        <v>2100</v>
      </c>
      <c r="V44" s="141">
        <f t="shared" si="23"/>
        <v>625800</v>
      </c>
      <c r="W44" s="142">
        <f t="shared" si="24"/>
        <v>17600</v>
      </c>
      <c r="X44" s="143">
        <f t="shared" si="25"/>
        <v>2</v>
      </c>
      <c r="Y44" s="154">
        <f t="shared" si="26"/>
        <v>21.375280898876404</v>
      </c>
      <c r="Z44" s="159">
        <v>0.8</v>
      </c>
      <c r="AA44" s="144">
        <f t="shared" si="27"/>
        <v>1.6634550137625201</v>
      </c>
      <c r="AB44" s="144">
        <f t="shared" si="28"/>
        <v>29276.808242220352</v>
      </c>
      <c r="AC44" s="145">
        <f t="shared" si="20"/>
        <v>40</v>
      </c>
      <c r="AD44" s="145">
        <f t="shared" si="29"/>
        <v>2.17</v>
      </c>
      <c r="AE44" s="145">
        <f t="shared" si="30"/>
        <v>1</v>
      </c>
      <c r="AF44" s="141">
        <f t="shared" si="31"/>
        <v>696108</v>
      </c>
      <c r="AG44" s="146">
        <f t="shared" si="32"/>
        <v>1.5</v>
      </c>
      <c r="AH44" s="145">
        <f t="shared" si="33"/>
        <v>662160</v>
      </c>
      <c r="AI44" s="147">
        <f t="shared" si="34"/>
        <v>5253742.9799999995</v>
      </c>
      <c r="AJ44" s="136">
        <f t="shared" si="35"/>
        <v>21781945.332211941</v>
      </c>
      <c r="AK44" s="136">
        <f t="shared" si="36"/>
        <v>5949850.9799999995</v>
      </c>
      <c r="AL44" s="148">
        <f t="shared" si="37"/>
        <v>0.27315516999306488</v>
      </c>
      <c r="AM44" s="149">
        <f t="shared" si="38"/>
        <v>15832094.352211941</v>
      </c>
      <c r="AN44" s="150">
        <f t="shared" si="39"/>
        <v>1.2955645376844465</v>
      </c>
    </row>
    <row r="45" spans="1:40">
      <c r="A45" s="272">
        <v>40</v>
      </c>
      <c r="B45" s="36" t="s">
        <v>100</v>
      </c>
      <c r="C45" s="36" t="s">
        <v>251</v>
      </c>
      <c r="D45" s="36" t="s">
        <v>63</v>
      </c>
      <c r="E45" s="36">
        <v>9</v>
      </c>
      <c r="F45" s="136">
        <v>19200000</v>
      </c>
      <c r="G45" s="136">
        <v>3000000</v>
      </c>
      <c r="H45" s="151">
        <v>134</v>
      </c>
      <c r="I45" s="136">
        <v>3500</v>
      </c>
      <c r="J45" s="136">
        <f t="shared" si="21"/>
        <v>22669000</v>
      </c>
      <c r="K45" s="138">
        <v>3815</v>
      </c>
      <c r="L45" s="138">
        <v>1768</v>
      </c>
      <c r="M45" s="138">
        <v>917</v>
      </c>
      <c r="N45" s="151">
        <v>3.65</v>
      </c>
      <c r="O45" s="137">
        <v>5.0000000000000001E-4</v>
      </c>
      <c r="P45" s="136">
        <v>35100</v>
      </c>
      <c r="Q45" s="151">
        <v>99</v>
      </c>
      <c r="R45" s="137"/>
      <c r="S45" s="137"/>
      <c r="T45" s="139"/>
      <c r="U45" s="140">
        <f t="shared" si="22"/>
        <v>2100</v>
      </c>
      <c r="V45" s="141">
        <f t="shared" si="23"/>
        <v>562800</v>
      </c>
      <c r="W45" s="142">
        <f t="shared" si="24"/>
        <v>17600</v>
      </c>
      <c r="X45" s="143">
        <f t="shared" si="25"/>
        <v>2</v>
      </c>
      <c r="Y45" s="154">
        <f t="shared" si="26"/>
        <v>20.827020719738279</v>
      </c>
      <c r="Z45" s="159">
        <v>0.81699999999999995</v>
      </c>
      <c r="AA45" s="144">
        <f t="shared" si="27"/>
        <v>1.5353743176990784</v>
      </c>
      <c r="AB45" s="144">
        <f t="shared" si="28"/>
        <v>27022.58799150378</v>
      </c>
      <c r="AC45" s="145">
        <f t="shared" si="20"/>
        <v>40</v>
      </c>
      <c r="AD45" s="145">
        <f t="shared" si="29"/>
        <v>2.17</v>
      </c>
      <c r="AE45" s="145">
        <f t="shared" si="30"/>
        <v>1</v>
      </c>
      <c r="AF45" s="141">
        <f t="shared" si="31"/>
        <v>638967</v>
      </c>
      <c r="AG45" s="146">
        <f t="shared" si="32"/>
        <v>1.5</v>
      </c>
      <c r="AH45" s="145">
        <f t="shared" si="33"/>
        <v>682248</v>
      </c>
      <c r="AI45" s="147">
        <f t="shared" si="34"/>
        <v>5005312.4519999996</v>
      </c>
      <c r="AJ45" s="136">
        <f t="shared" si="35"/>
        <v>20104805.465678811</v>
      </c>
      <c r="AK45" s="136">
        <f t="shared" si="36"/>
        <v>5644279.4519999996</v>
      </c>
      <c r="AL45" s="148">
        <f t="shared" si="37"/>
        <v>0.280742803586706</v>
      </c>
      <c r="AM45" s="149">
        <f t="shared" si="38"/>
        <v>14460526.013678811</v>
      </c>
      <c r="AN45" s="150">
        <f t="shared" si="39"/>
        <v>1.567646984525767</v>
      </c>
    </row>
    <row r="46" spans="1:40">
      <c r="A46" s="272">
        <v>41</v>
      </c>
      <c r="B46" s="36" t="s">
        <v>100</v>
      </c>
      <c r="C46" s="36" t="s">
        <v>252</v>
      </c>
      <c r="D46" s="36" t="s">
        <v>109</v>
      </c>
      <c r="E46" s="36">
        <v>1</v>
      </c>
      <c r="F46" s="136">
        <v>10200000</v>
      </c>
      <c r="G46" s="136">
        <v>20000000</v>
      </c>
      <c r="H46" s="151">
        <v>145</v>
      </c>
      <c r="I46" s="136">
        <v>3500</v>
      </c>
      <c r="J46" s="136">
        <f t="shared" si="21"/>
        <v>30707500</v>
      </c>
      <c r="K46" s="138">
        <v>4398</v>
      </c>
      <c r="L46" s="138">
        <v>1830</v>
      </c>
      <c r="M46" s="138">
        <v>796</v>
      </c>
      <c r="N46" s="151">
        <v>3.38</v>
      </c>
      <c r="O46" s="137">
        <v>5.0000000000000001E-4</v>
      </c>
      <c r="P46" s="136">
        <v>29700</v>
      </c>
      <c r="Q46" s="151">
        <v>75</v>
      </c>
      <c r="R46" s="137"/>
      <c r="S46" s="137"/>
      <c r="T46" s="139"/>
      <c r="U46" s="140">
        <f t="shared" si="22"/>
        <v>2100</v>
      </c>
      <c r="V46" s="141">
        <f t="shared" si="23"/>
        <v>609000</v>
      </c>
      <c r="W46" s="142">
        <f t="shared" si="24"/>
        <v>17600</v>
      </c>
      <c r="X46" s="143">
        <f t="shared" si="25"/>
        <v>2</v>
      </c>
      <c r="Y46" s="154">
        <f t="shared" si="26"/>
        <v>23.910552763819098</v>
      </c>
      <c r="Z46" s="159">
        <v>0.9</v>
      </c>
      <c r="AA46" s="144">
        <f t="shared" si="27"/>
        <v>1.4471548637567297</v>
      </c>
      <c r="AB46" s="144">
        <f t="shared" si="28"/>
        <v>25469.925602118445</v>
      </c>
      <c r="AC46" s="145">
        <f t="shared" si="20"/>
        <v>40</v>
      </c>
      <c r="AD46" s="145">
        <f t="shared" si="29"/>
        <v>2.17</v>
      </c>
      <c r="AE46" s="145">
        <f t="shared" si="30"/>
        <v>1</v>
      </c>
      <c r="AF46" s="141">
        <f t="shared" si="31"/>
        <v>673449</v>
      </c>
      <c r="AG46" s="146">
        <f t="shared" si="32"/>
        <v>1.5</v>
      </c>
      <c r="AH46" s="145">
        <f t="shared" si="33"/>
        <v>592224</v>
      </c>
      <c r="AI46" s="147">
        <f t="shared" si="34"/>
        <v>4353734.7359999996</v>
      </c>
      <c r="AJ46" s="136">
        <f t="shared" si="35"/>
        <v>18949624.647976123</v>
      </c>
      <c r="AK46" s="136">
        <f t="shared" si="36"/>
        <v>5027183.7359999996</v>
      </c>
      <c r="AL46" s="148">
        <f t="shared" si="37"/>
        <v>0.26529199545580012</v>
      </c>
      <c r="AM46" s="149">
        <f t="shared" si="38"/>
        <v>13922440.911976123</v>
      </c>
      <c r="AN46" s="150">
        <f t="shared" si="39"/>
        <v>2.2056118028545786</v>
      </c>
    </row>
    <row r="47" spans="1:40">
      <c r="A47" s="272">
        <v>42</v>
      </c>
      <c r="B47" s="36" t="s">
        <v>100</v>
      </c>
      <c r="C47" s="36" t="s">
        <v>253</v>
      </c>
      <c r="D47" s="36" t="s">
        <v>63</v>
      </c>
      <c r="E47" s="36">
        <v>17</v>
      </c>
      <c r="F47" s="136">
        <v>40000000</v>
      </c>
      <c r="G47" s="136">
        <v>20000000</v>
      </c>
      <c r="H47" s="151">
        <v>188</v>
      </c>
      <c r="I47" s="136">
        <v>3500</v>
      </c>
      <c r="J47" s="136">
        <f t="shared" si="21"/>
        <v>60658000</v>
      </c>
      <c r="K47" s="138">
        <v>3820</v>
      </c>
      <c r="L47" s="138">
        <v>1940</v>
      </c>
      <c r="M47" s="138">
        <v>796</v>
      </c>
      <c r="N47" s="151">
        <v>3.45</v>
      </c>
      <c r="O47" s="137">
        <v>5.0000000000000001E-4</v>
      </c>
      <c r="P47" s="136">
        <v>31050</v>
      </c>
      <c r="Q47" s="151">
        <v>78</v>
      </c>
      <c r="R47" s="137"/>
      <c r="S47" s="137"/>
      <c r="T47" s="139"/>
      <c r="U47" s="140">
        <f t="shared" si="22"/>
        <v>2100</v>
      </c>
      <c r="V47" s="141">
        <f t="shared" si="23"/>
        <v>789600</v>
      </c>
      <c r="W47" s="142">
        <f t="shared" si="24"/>
        <v>17600</v>
      </c>
      <c r="X47" s="143">
        <f t="shared" si="25"/>
        <v>2</v>
      </c>
      <c r="Y47" s="154">
        <f t="shared" si="26"/>
        <v>24.310552763819096</v>
      </c>
      <c r="Z47" s="159">
        <v>1.1000000000000001</v>
      </c>
      <c r="AA47" s="144">
        <f t="shared" si="27"/>
        <v>1.8454387606688238</v>
      </c>
      <c r="AB47" s="144">
        <f t="shared" si="28"/>
        <v>32479.722187771298</v>
      </c>
      <c r="AC47" s="145">
        <f t="shared" si="20"/>
        <v>40</v>
      </c>
      <c r="AD47" s="145">
        <f t="shared" si="29"/>
        <v>2.17</v>
      </c>
      <c r="AE47" s="145">
        <f t="shared" si="30"/>
        <v>1</v>
      </c>
      <c r="AF47" s="141">
        <f t="shared" si="31"/>
        <v>856978.5</v>
      </c>
      <c r="AG47" s="146">
        <f t="shared" si="32"/>
        <v>1.5</v>
      </c>
      <c r="AH47" s="145">
        <f t="shared" si="33"/>
        <v>592224</v>
      </c>
      <c r="AI47" s="147">
        <f t="shared" si="34"/>
        <v>5761747.296000001</v>
      </c>
      <c r="AJ47" s="136">
        <f t="shared" si="35"/>
        <v>24164913.307701845</v>
      </c>
      <c r="AK47" s="136">
        <f t="shared" si="36"/>
        <v>6618725.796000001</v>
      </c>
      <c r="AL47" s="148">
        <f t="shared" si="37"/>
        <v>0.2738981808757609</v>
      </c>
      <c r="AM47" s="149">
        <f t="shared" si="38"/>
        <v>17546187.511701845</v>
      </c>
      <c r="AN47" s="150">
        <f t="shared" si="39"/>
        <v>3.4570472907317429</v>
      </c>
    </row>
    <row r="48" spans="1:40">
      <c r="A48" s="272">
        <v>43</v>
      </c>
      <c r="B48" s="36" t="s">
        <v>100</v>
      </c>
      <c r="C48" s="36" t="s">
        <v>262</v>
      </c>
      <c r="D48" s="36" t="s">
        <v>111</v>
      </c>
      <c r="E48" s="36">
        <v>1</v>
      </c>
      <c r="F48" s="136">
        <v>75000000</v>
      </c>
      <c r="G48" s="136">
        <v>12000000</v>
      </c>
      <c r="H48" s="151">
        <v>400</v>
      </c>
      <c r="I48" s="136">
        <v>3500</v>
      </c>
      <c r="J48" s="136">
        <f t="shared" si="21"/>
        <v>88400000</v>
      </c>
      <c r="K48" s="138">
        <v>12320</v>
      </c>
      <c r="L48" s="138">
        <v>3200</v>
      </c>
      <c r="M48" s="138">
        <v>914</v>
      </c>
      <c r="N48" s="151">
        <v>3.8</v>
      </c>
      <c r="O48" s="137">
        <v>5.0000000000000001E-4</v>
      </c>
      <c r="P48" s="136">
        <v>427950</v>
      </c>
      <c r="Q48" s="151">
        <v>159</v>
      </c>
      <c r="R48" s="137"/>
      <c r="S48" s="137"/>
      <c r="T48" s="139"/>
      <c r="U48" s="140">
        <f t="shared" si="22"/>
        <v>2100</v>
      </c>
      <c r="V48" s="141">
        <f t="shared" si="23"/>
        <v>1680000</v>
      </c>
      <c r="W48" s="142">
        <f t="shared" si="24"/>
        <v>17600</v>
      </c>
      <c r="X48" s="143">
        <f t="shared" si="25"/>
        <v>2</v>
      </c>
      <c r="Y48" s="154">
        <f t="shared" si="26"/>
        <v>23.25601750547046</v>
      </c>
      <c r="Z48" s="159">
        <v>2</v>
      </c>
      <c r="AA48" s="144">
        <f t="shared" si="27"/>
        <v>4.1045095288602997</v>
      </c>
      <c r="AB48" s="144">
        <f t="shared" si="28"/>
        <v>72239.367707941288</v>
      </c>
      <c r="AC48" s="145">
        <f t="shared" si="20"/>
        <v>40</v>
      </c>
      <c r="AD48" s="145">
        <f t="shared" si="29"/>
        <v>2.17</v>
      </c>
      <c r="AE48" s="145">
        <f t="shared" si="30"/>
        <v>1</v>
      </c>
      <c r="AF48" s="141">
        <f t="shared" si="31"/>
        <v>2608651.5</v>
      </c>
      <c r="AG48" s="146">
        <f t="shared" si="32"/>
        <v>1.5</v>
      </c>
      <c r="AH48" s="145">
        <f t="shared" si="33"/>
        <v>680016</v>
      </c>
      <c r="AI48" s="147">
        <f t="shared" si="34"/>
        <v>15504364.799999999</v>
      </c>
      <c r="AJ48" s="136">
        <f t="shared" si="35"/>
        <v>53746089.57470832</v>
      </c>
      <c r="AK48" s="136">
        <f t="shared" si="36"/>
        <v>18113016.299999997</v>
      </c>
      <c r="AL48" s="148">
        <f t="shared" si="37"/>
        <v>0.33701086801529034</v>
      </c>
      <c r="AM48" s="149">
        <f t="shared" si="38"/>
        <v>35633073.274708323</v>
      </c>
      <c r="AN48" s="150">
        <f t="shared" si="39"/>
        <v>2.4808413048880809</v>
      </c>
    </row>
    <row r="49" spans="1:40">
      <c r="A49" s="272">
        <v>44</v>
      </c>
      <c r="B49" s="36" t="s">
        <v>100</v>
      </c>
      <c r="C49" s="36" t="s">
        <v>263</v>
      </c>
      <c r="D49" s="36" t="s">
        <v>111</v>
      </c>
      <c r="E49" s="36">
        <v>2</v>
      </c>
      <c r="F49" s="136">
        <v>61200000</v>
      </c>
      <c r="G49" s="136">
        <v>40000000</v>
      </c>
      <c r="H49" s="151">
        <v>550</v>
      </c>
      <c r="I49" s="136">
        <v>3500</v>
      </c>
      <c r="J49" s="136">
        <f t="shared" si="21"/>
        <v>103125000</v>
      </c>
      <c r="K49" s="138">
        <v>9800</v>
      </c>
      <c r="L49" s="138">
        <v>3200</v>
      </c>
      <c r="M49" s="138">
        <v>895</v>
      </c>
      <c r="N49" s="151">
        <v>3.9</v>
      </c>
      <c r="O49" s="137">
        <v>5.0000000000000001E-4</v>
      </c>
      <c r="P49" s="136">
        <v>432000</v>
      </c>
      <c r="Q49" s="151">
        <v>174</v>
      </c>
      <c r="R49" s="137"/>
      <c r="S49" s="137"/>
      <c r="T49" s="139"/>
      <c r="U49" s="140">
        <f t="shared" si="22"/>
        <v>2100</v>
      </c>
      <c r="V49" s="141">
        <f t="shared" si="23"/>
        <v>2310000</v>
      </c>
      <c r="W49" s="142">
        <f t="shared" si="24"/>
        <v>17600</v>
      </c>
      <c r="X49" s="143">
        <f t="shared" si="25"/>
        <v>2</v>
      </c>
      <c r="Y49" s="154">
        <f t="shared" si="26"/>
        <v>23.664804469273744</v>
      </c>
      <c r="Z49" s="159">
        <v>2</v>
      </c>
      <c r="AA49" s="144">
        <f t="shared" si="27"/>
        <v>5.5462110481586402</v>
      </c>
      <c r="AB49" s="144">
        <f t="shared" si="28"/>
        <v>97613.314447592071</v>
      </c>
      <c r="AC49" s="145">
        <f t="shared" si="20"/>
        <v>40</v>
      </c>
      <c r="AD49" s="145">
        <f t="shared" si="29"/>
        <v>2.17</v>
      </c>
      <c r="AE49" s="145">
        <f t="shared" si="30"/>
        <v>1</v>
      </c>
      <c r="AF49" s="141">
        <f t="shared" si="31"/>
        <v>3247440</v>
      </c>
      <c r="AG49" s="146">
        <f t="shared" si="32"/>
        <v>1.5</v>
      </c>
      <c r="AH49" s="145">
        <f t="shared" si="33"/>
        <v>665880</v>
      </c>
      <c r="AI49" s="147">
        <f t="shared" si="34"/>
        <v>21424688.999999996</v>
      </c>
      <c r="AJ49" s="136">
        <f t="shared" si="35"/>
        <v>72624305.949008495</v>
      </c>
      <c r="AK49" s="136">
        <f t="shared" si="36"/>
        <v>24672128.999999996</v>
      </c>
      <c r="AL49" s="148">
        <f t="shared" si="37"/>
        <v>0.33972275091101001</v>
      </c>
      <c r="AM49" s="149">
        <f t="shared" si="38"/>
        <v>47952176.949008495</v>
      </c>
      <c r="AN49" s="150">
        <f t="shared" si="39"/>
        <v>2.1505801521724721</v>
      </c>
    </row>
    <row r="50" spans="1:40">
      <c r="A50" s="272">
        <v>45</v>
      </c>
      <c r="B50" s="36" t="s">
        <v>100</v>
      </c>
      <c r="C50" s="36" t="s">
        <v>265</v>
      </c>
      <c r="D50" s="36" t="s">
        <v>111</v>
      </c>
      <c r="E50" s="36">
        <v>0</v>
      </c>
      <c r="F50" s="136">
        <v>84000000</v>
      </c>
      <c r="G50" s="136">
        <v>40000000</v>
      </c>
      <c r="H50" s="151">
        <v>550</v>
      </c>
      <c r="I50" s="136">
        <v>3500</v>
      </c>
      <c r="J50" s="136">
        <f t="shared" si="21"/>
        <v>125925000</v>
      </c>
      <c r="K50" s="138">
        <v>12700</v>
      </c>
      <c r="L50" s="138">
        <v>3200</v>
      </c>
      <c r="M50" s="138">
        <v>895</v>
      </c>
      <c r="N50" s="151">
        <v>3.75</v>
      </c>
      <c r="O50" s="137">
        <v>5.0000000000000001E-4</v>
      </c>
      <c r="P50" s="136">
        <v>425250</v>
      </c>
      <c r="Q50" s="151">
        <v>171</v>
      </c>
      <c r="R50" s="137"/>
      <c r="S50" s="137"/>
      <c r="T50" s="139"/>
      <c r="U50" s="140">
        <f t="shared" si="22"/>
        <v>2100</v>
      </c>
      <c r="V50" s="141">
        <f t="shared" si="23"/>
        <v>2310000</v>
      </c>
      <c r="W50" s="142">
        <f t="shared" si="24"/>
        <v>17600</v>
      </c>
      <c r="X50" s="143">
        <f t="shared" si="25"/>
        <v>2</v>
      </c>
      <c r="Y50" s="154">
        <f t="shared" si="26"/>
        <v>23.664804469273744</v>
      </c>
      <c r="Z50" s="159">
        <v>2</v>
      </c>
      <c r="AA50" s="144">
        <f t="shared" si="27"/>
        <v>5.5462110481586402</v>
      </c>
      <c r="AB50" s="144">
        <f t="shared" si="28"/>
        <v>97613.314447592071</v>
      </c>
      <c r="AC50" s="145">
        <f t="shared" si="20"/>
        <v>40</v>
      </c>
      <c r="AD50" s="145">
        <f t="shared" si="29"/>
        <v>2.17</v>
      </c>
      <c r="AE50" s="145">
        <f t="shared" si="30"/>
        <v>1</v>
      </c>
      <c r="AF50" s="141">
        <f t="shared" si="31"/>
        <v>3232792.5</v>
      </c>
      <c r="AG50" s="146">
        <f t="shared" si="32"/>
        <v>1.5</v>
      </c>
      <c r="AH50" s="145">
        <f t="shared" si="33"/>
        <v>665880</v>
      </c>
      <c r="AI50" s="147">
        <f t="shared" si="34"/>
        <v>20600662.499999996</v>
      </c>
      <c r="AJ50" s="136">
        <f t="shared" si="35"/>
        <v>72624305.949008495</v>
      </c>
      <c r="AK50" s="136">
        <f t="shared" si="36"/>
        <v>23833454.999999996</v>
      </c>
      <c r="AL50" s="148">
        <f t="shared" si="37"/>
        <v>0.32817463366512739</v>
      </c>
      <c r="AM50" s="149">
        <f t="shared" si="38"/>
        <v>48790850.949008495</v>
      </c>
      <c r="AN50" s="150">
        <f t="shared" si="39"/>
        <v>2.5809141990904134</v>
      </c>
    </row>
    <row r="51" spans="1:40">
      <c r="A51" s="272">
        <v>46</v>
      </c>
      <c r="B51" s="36" t="s">
        <v>100</v>
      </c>
      <c r="C51" s="36" t="s">
        <v>266</v>
      </c>
      <c r="D51" s="36" t="s">
        <v>111</v>
      </c>
      <c r="E51" s="36">
        <v>11</v>
      </c>
      <c r="F51" s="136">
        <v>90000000</v>
      </c>
      <c r="G51" s="136">
        <v>40000000</v>
      </c>
      <c r="H51" s="151">
        <v>660</v>
      </c>
      <c r="I51" s="136">
        <v>3500</v>
      </c>
      <c r="J51" s="136">
        <f t="shared" si="21"/>
        <v>132310000</v>
      </c>
      <c r="K51" s="138">
        <v>11720</v>
      </c>
      <c r="L51" s="138">
        <v>3300</v>
      </c>
      <c r="M51" s="138">
        <v>939</v>
      </c>
      <c r="N51" s="151">
        <v>3.65</v>
      </c>
      <c r="O51" s="137">
        <v>5.0000000000000001E-4</v>
      </c>
      <c r="P51" s="136">
        <v>398250</v>
      </c>
      <c r="Q51" s="151">
        <v>168</v>
      </c>
      <c r="R51" s="137"/>
      <c r="S51" s="137"/>
      <c r="T51" s="139"/>
      <c r="U51" s="140">
        <f t="shared" si="22"/>
        <v>2100</v>
      </c>
      <c r="V51" s="141">
        <f t="shared" si="23"/>
        <v>2772000</v>
      </c>
      <c r="W51" s="142">
        <f t="shared" si="24"/>
        <v>17600</v>
      </c>
      <c r="X51" s="143">
        <f t="shared" si="25"/>
        <v>2</v>
      </c>
      <c r="Y51" s="154">
        <f t="shared" si="26"/>
        <v>23.443343982960595</v>
      </c>
      <c r="Z51" s="159">
        <v>2.35</v>
      </c>
      <c r="AA51" s="144">
        <f t="shared" si="27"/>
        <v>6.7183248308976848</v>
      </c>
      <c r="AB51" s="144">
        <f t="shared" si="28"/>
        <v>118242.51702379926</v>
      </c>
      <c r="AC51" s="145">
        <f t="shared" si="20"/>
        <v>40</v>
      </c>
      <c r="AD51" s="145">
        <f t="shared" si="29"/>
        <v>2.17</v>
      </c>
      <c r="AE51" s="145">
        <f t="shared" si="30"/>
        <v>1</v>
      </c>
      <c r="AF51" s="141">
        <f t="shared" si="31"/>
        <v>3636202.5</v>
      </c>
      <c r="AG51" s="146">
        <f t="shared" si="32"/>
        <v>1.5</v>
      </c>
      <c r="AH51" s="145">
        <f t="shared" si="33"/>
        <v>698616</v>
      </c>
      <c r="AI51" s="147">
        <f t="shared" si="34"/>
        <v>25244489.159999996</v>
      </c>
      <c r="AJ51" s="136">
        <f t="shared" si="35"/>
        <v>87972432.665706649</v>
      </c>
      <c r="AK51" s="136">
        <f t="shared" si="36"/>
        <v>28880691.659999996</v>
      </c>
      <c r="AL51" s="148">
        <f t="shared" si="37"/>
        <v>0.32829252056432273</v>
      </c>
      <c r="AM51" s="149">
        <f t="shared" si="38"/>
        <v>59091741.005706653</v>
      </c>
      <c r="AN51" s="150">
        <f t="shared" si="39"/>
        <v>2.2390607849449293</v>
      </c>
    </row>
    <row r="52" spans="1:40">
      <c r="A52" s="272">
        <v>47</v>
      </c>
      <c r="B52" s="20" t="s">
        <v>100</v>
      </c>
      <c r="C52" s="20" t="s">
        <v>21</v>
      </c>
      <c r="D52" s="36" t="s">
        <v>109</v>
      </c>
      <c r="E52" s="20">
        <v>124</v>
      </c>
      <c r="F52" s="35">
        <v>50000000</v>
      </c>
      <c r="G52" s="35">
        <v>20000000</v>
      </c>
      <c r="H52" s="38">
        <v>132</v>
      </c>
      <c r="I52" s="35">
        <v>3500</v>
      </c>
      <c r="J52" s="35">
        <f t="shared" si="21"/>
        <v>70462000</v>
      </c>
      <c r="K52" s="98">
        <v>5648</v>
      </c>
      <c r="L52" s="98">
        <v>1878</v>
      </c>
      <c r="M52" s="98">
        <v>838</v>
      </c>
      <c r="N52" s="38">
        <v>2.76</v>
      </c>
      <c r="O52" s="38">
        <v>2.9999999999999997E-4</v>
      </c>
      <c r="P52" s="35">
        <v>22950</v>
      </c>
      <c r="Q52" s="38">
        <v>60</v>
      </c>
      <c r="R52" s="38" t="s">
        <v>191</v>
      </c>
      <c r="S52" s="38" t="s">
        <v>192</v>
      </c>
      <c r="T52" s="114" t="s">
        <v>192</v>
      </c>
      <c r="U52" s="110">
        <f t="shared" si="22"/>
        <v>2100</v>
      </c>
      <c r="V52" s="40">
        <f t="shared" si="23"/>
        <v>554400</v>
      </c>
      <c r="W52" s="103">
        <f t="shared" si="24"/>
        <v>17600</v>
      </c>
      <c r="X52" s="41">
        <f t="shared" si="25"/>
        <v>2</v>
      </c>
      <c r="Y52" s="155">
        <f t="shared" si="26"/>
        <v>22.636386634844868</v>
      </c>
      <c r="Z52" s="160">
        <v>0.81699999999999995</v>
      </c>
      <c r="AA52" s="42">
        <f t="shared" si="27"/>
        <v>1.3915648512343002</v>
      </c>
      <c r="AB52" s="42">
        <f t="shared" si="28"/>
        <v>24491.541381723684</v>
      </c>
      <c r="AC52" s="39">
        <f t="shared" si="20"/>
        <v>40</v>
      </c>
      <c r="AD52" s="39">
        <f t="shared" si="29"/>
        <v>2.17</v>
      </c>
      <c r="AE52" s="39">
        <f t="shared" si="30"/>
        <v>1</v>
      </c>
      <c r="AF52" s="40">
        <f t="shared" si="31"/>
        <v>604201.5</v>
      </c>
      <c r="AG52" s="43">
        <f t="shared" si="32"/>
        <v>1.5</v>
      </c>
      <c r="AH52" s="39">
        <f t="shared" si="33"/>
        <v>623472</v>
      </c>
      <c r="AI52" s="44">
        <f t="shared" si="34"/>
        <v>3407149.7856000001</v>
      </c>
      <c r="AJ52" s="35">
        <f t="shared" si="35"/>
        <v>18221706.78800242</v>
      </c>
      <c r="AK52" s="35">
        <f t="shared" si="36"/>
        <v>4011351.2856000001</v>
      </c>
      <c r="AL52" s="85">
        <f t="shared" si="37"/>
        <v>0.22014135845063446</v>
      </c>
      <c r="AM52" s="45">
        <f t="shared" si="38"/>
        <v>14210355.502402421</v>
      </c>
      <c r="AN52" s="46">
        <f t="shared" si="39"/>
        <v>4.9584966391648404</v>
      </c>
    </row>
    <row r="53" spans="1:40">
      <c r="A53" s="272">
        <v>48</v>
      </c>
      <c r="B53" s="20" t="s">
        <v>100</v>
      </c>
      <c r="C53" s="20" t="s">
        <v>22</v>
      </c>
      <c r="D53" s="36" t="s">
        <v>110</v>
      </c>
      <c r="E53" s="20">
        <v>62</v>
      </c>
      <c r="F53" s="23">
        <v>55600000</v>
      </c>
      <c r="G53" s="23">
        <v>20000000</v>
      </c>
      <c r="H53" s="20">
        <v>130</v>
      </c>
      <c r="I53" s="23">
        <v>3500</v>
      </c>
      <c r="J53" s="23">
        <f t="shared" si="21"/>
        <v>76055000</v>
      </c>
      <c r="K53" s="99">
        <v>10200</v>
      </c>
      <c r="L53" s="99">
        <v>2100</v>
      </c>
      <c r="M53" s="99">
        <v>834</v>
      </c>
      <c r="N53" s="20">
        <v>2.9</v>
      </c>
      <c r="O53" s="91">
        <v>1.3999999999999999E-4</v>
      </c>
      <c r="P53" s="23">
        <v>36450</v>
      </c>
      <c r="Q53" s="20">
        <v>81</v>
      </c>
      <c r="R53" s="20" t="s">
        <v>191</v>
      </c>
      <c r="S53" s="20" t="s">
        <v>192</v>
      </c>
      <c r="T53" s="115" t="s">
        <v>192</v>
      </c>
      <c r="U53" s="111">
        <f t="shared" si="22"/>
        <v>2100</v>
      </c>
      <c r="V53" s="1">
        <f t="shared" si="23"/>
        <v>546000</v>
      </c>
      <c r="W53" s="104">
        <f t="shared" si="24"/>
        <v>17600</v>
      </c>
      <c r="X53" s="2">
        <f t="shared" si="25"/>
        <v>2</v>
      </c>
      <c r="Y53" s="161">
        <f t="shared" si="26"/>
        <v>23.103117505995204</v>
      </c>
      <c r="Z53" s="157">
        <v>1</v>
      </c>
      <c r="AA53" s="4">
        <f t="shared" si="27"/>
        <v>1.3427939872044086</v>
      </c>
      <c r="AB53" s="4">
        <f t="shared" si="28"/>
        <v>23633.17417479759</v>
      </c>
      <c r="AC53" s="80">
        <f t="shared" si="20"/>
        <v>40</v>
      </c>
      <c r="AD53" s="21">
        <f t="shared" si="29"/>
        <v>2.17</v>
      </c>
      <c r="AE53" s="80">
        <f t="shared" si="30"/>
        <v>1</v>
      </c>
      <c r="AF53" s="82">
        <f t="shared" si="31"/>
        <v>625096.5</v>
      </c>
      <c r="AG53" s="3">
        <f t="shared" si="32"/>
        <v>1.5</v>
      </c>
      <c r="AH53" s="21">
        <f t="shared" si="33"/>
        <v>620496</v>
      </c>
      <c r="AI53" s="22">
        <f t="shared" si="34"/>
        <v>3508904.8799999994</v>
      </c>
      <c r="AJ53" s="23">
        <f t="shared" si="35"/>
        <v>17583081.586049408</v>
      </c>
      <c r="AK53" s="23">
        <f t="shared" si="36"/>
        <v>4134001.3799999994</v>
      </c>
      <c r="AL53" s="84">
        <f t="shared" si="37"/>
        <v>0.23511244941728288</v>
      </c>
      <c r="AM53" s="24">
        <f t="shared" si="38"/>
        <v>13449080.206049409</v>
      </c>
      <c r="AN53" s="25">
        <f t="shared" si="39"/>
        <v>5.6550335662204168</v>
      </c>
    </row>
    <row r="54" spans="1:40">
      <c r="A54" s="272">
        <v>49</v>
      </c>
      <c r="B54" s="20" t="s">
        <v>100</v>
      </c>
      <c r="C54" s="20" t="s">
        <v>23</v>
      </c>
      <c r="D54" s="36" t="s">
        <v>109</v>
      </c>
      <c r="E54" s="20">
        <v>85</v>
      </c>
      <c r="F54" s="23">
        <v>62600000</v>
      </c>
      <c r="G54" s="23">
        <v>20000000</v>
      </c>
      <c r="H54" s="20">
        <v>149</v>
      </c>
      <c r="I54" s="23">
        <v>3500</v>
      </c>
      <c r="J54" s="23">
        <f t="shared" si="21"/>
        <v>83121500</v>
      </c>
      <c r="K54" s="99">
        <v>6230</v>
      </c>
      <c r="L54" s="99">
        <v>1800</v>
      </c>
      <c r="M54" s="99">
        <v>834</v>
      </c>
      <c r="N54" s="20">
        <v>2.52</v>
      </c>
      <c r="O54" s="91">
        <v>1.3999999999999999E-4</v>
      </c>
      <c r="P54" s="23">
        <v>27000</v>
      </c>
      <c r="Q54" s="20">
        <v>75</v>
      </c>
      <c r="R54" s="20" t="s">
        <v>191</v>
      </c>
      <c r="S54" s="20" t="s">
        <v>192</v>
      </c>
      <c r="T54" s="115" t="s">
        <v>192</v>
      </c>
      <c r="U54" s="111">
        <f t="shared" si="22"/>
        <v>2100</v>
      </c>
      <c r="V54" s="1">
        <f t="shared" si="23"/>
        <v>625800</v>
      </c>
      <c r="W54" s="104">
        <f t="shared" si="24"/>
        <v>17600</v>
      </c>
      <c r="X54" s="2">
        <f t="shared" si="25"/>
        <v>2</v>
      </c>
      <c r="Y54" s="161">
        <f t="shared" si="26"/>
        <v>23.103117505995204</v>
      </c>
      <c r="Z54" s="157">
        <v>1</v>
      </c>
      <c r="AA54" s="4">
        <f t="shared" si="27"/>
        <v>1.5390484930265913</v>
      </c>
      <c r="AB54" s="4">
        <f t="shared" si="28"/>
        <v>27087.253477268008</v>
      </c>
      <c r="AC54" s="80">
        <f t="shared" si="20"/>
        <v>40</v>
      </c>
      <c r="AD54" s="21">
        <f t="shared" si="29"/>
        <v>2.17</v>
      </c>
      <c r="AE54" s="80">
        <f t="shared" si="30"/>
        <v>1</v>
      </c>
      <c r="AF54" s="82">
        <f t="shared" si="31"/>
        <v>684390</v>
      </c>
      <c r="AG54" s="3">
        <f t="shared" si="32"/>
        <v>1.5</v>
      </c>
      <c r="AH54" s="21">
        <f t="shared" si="33"/>
        <v>620496</v>
      </c>
      <c r="AI54" s="22">
        <f t="shared" si="34"/>
        <v>3494757.5712000001</v>
      </c>
      <c r="AJ54" s="23">
        <f t="shared" si="35"/>
        <v>20152916.587087397</v>
      </c>
      <c r="AK54" s="23">
        <f t="shared" si="36"/>
        <v>4179147.5712000001</v>
      </c>
      <c r="AL54" s="84">
        <f t="shared" si="37"/>
        <v>0.20737184879124199</v>
      </c>
      <c r="AM54" s="24">
        <f t="shared" si="38"/>
        <v>15973769.015887396</v>
      </c>
      <c r="AN54" s="25">
        <f t="shared" si="39"/>
        <v>5.2036247624044112</v>
      </c>
    </row>
    <row r="55" spans="1:40">
      <c r="A55" s="272">
        <v>50</v>
      </c>
      <c r="B55" s="20" t="s">
        <v>100</v>
      </c>
      <c r="C55" s="20" t="s">
        <v>24</v>
      </c>
      <c r="D55" s="20" t="s">
        <v>109</v>
      </c>
      <c r="E55" s="20">
        <v>110</v>
      </c>
      <c r="F55" s="23">
        <v>86100000</v>
      </c>
      <c r="G55" s="23">
        <v>20000000</v>
      </c>
      <c r="H55" s="20">
        <v>189</v>
      </c>
      <c r="I55" s="23">
        <v>3500</v>
      </c>
      <c r="J55" s="23">
        <f t="shared" si="21"/>
        <v>106761500</v>
      </c>
      <c r="K55" s="99">
        <v>5665</v>
      </c>
      <c r="L55" s="99">
        <v>2380</v>
      </c>
      <c r="M55" s="99">
        <v>834</v>
      </c>
      <c r="N55" s="20">
        <v>2.34</v>
      </c>
      <c r="O55" s="91">
        <v>1.3999999999999999E-4</v>
      </c>
      <c r="P55" s="23">
        <v>25650</v>
      </c>
      <c r="Q55" s="20">
        <v>87</v>
      </c>
      <c r="R55" s="20" t="s">
        <v>197</v>
      </c>
      <c r="S55" s="20" t="s">
        <v>196</v>
      </c>
      <c r="T55" s="115" t="s">
        <v>196</v>
      </c>
      <c r="U55" s="111">
        <f t="shared" si="22"/>
        <v>2100</v>
      </c>
      <c r="V55" s="1">
        <f t="shared" si="23"/>
        <v>793800</v>
      </c>
      <c r="W55" s="104">
        <f t="shared" si="24"/>
        <v>17600</v>
      </c>
      <c r="X55" s="2">
        <f t="shared" si="25"/>
        <v>2</v>
      </c>
      <c r="Y55" s="161">
        <f t="shared" si="26"/>
        <v>23.235117505995206</v>
      </c>
      <c r="Z55" s="157">
        <v>1.0660000000000001</v>
      </c>
      <c r="AA55" s="4">
        <f t="shared" si="27"/>
        <v>1.9411252263146628</v>
      </c>
      <c r="AB55" s="4">
        <f t="shared" si="28"/>
        <v>34163.803983138067</v>
      </c>
      <c r="AC55" s="80">
        <f t="shared" si="20"/>
        <v>40</v>
      </c>
      <c r="AD55" s="21">
        <f t="shared" si="29"/>
        <v>2.17</v>
      </c>
      <c r="AE55" s="80">
        <f t="shared" si="30"/>
        <v>1</v>
      </c>
      <c r="AF55" s="82">
        <f t="shared" si="31"/>
        <v>849460.5</v>
      </c>
      <c r="AG55" s="3">
        <f t="shared" si="32"/>
        <v>1.5</v>
      </c>
      <c r="AH55" s="21">
        <f t="shared" si="33"/>
        <v>620496</v>
      </c>
      <c r="AI55" s="22">
        <f t="shared" si="34"/>
        <v>4116308.4143999992</v>
      </c>
      <c r="AJ55" s="23">
        <f t="shared" si="35"/>
        <v>25417870.163454723</v>
      </c>
      <c r="AK55" s="23">
        <f t="shared" si="36"/>
        <v>4965768.9143999992</v>
      </c>
      <c r="AL55" s="84">
        <f t="shared" si="37"/>
        <v>0.19536526398422149</v>
      </c>
      <c r="AM55" s="24">
        <f t="shared" si="38"/>
        <v>20452101.249054722</v>
      </c>
      <c r="AN55" s="25">
        <f t="shared" si="39"/>
        <v>5.2200748813002491</v>
      </c>
    </row>
    <row r="56" spans="1:40">
      <c r="A56" s="272">
        <v>51</v>
      </c>
      <c r="B56" s="20" t="s">
        <v>100</v>
      </c>
      <c r="C56" s="20" t="s">
        <v>25</v>
      </c>
      <c r="D56" s="20" t="s">
        <v>109</v>
      </c>
      <c r="E56" s="20">
        <v>272</v>
      </c>
      <c r="F56" s="23">
        <v>92600000</v>
      </c>
      <c r="G56" s="23">
        <v>20000000</v>
      </c>
      <c r="H56" s="20">
        <v>215</v>
      </c>
      <c r="I56" s="23">
        <v>3500</v>
      </c>
      <c r="J56" s="23">
        <f t="shared" si="21"/>
        <v>113352500</v>
      </c>
      <c r="K56" s="99">
        <v>6230</v>
      </c>
      <c r="L56" s="99">
        <v>3000</v>
      </c>
      <c r="M56" s="99">
        <v>834</v>
      </c>
      <c r="N56" s="20">
        <v>2.1800000000000002</v>
      </c>
      <c r="O56" s="91">
        <v>1.3999999999999999E-4</v>
      </c>
      <c r="P56" s="23">
        <v>31050</v>
      </c>
      <c r="Q56" s="20">
        <v>90</v>
      </c>
      <c r="R56" s="20" t="s">
        <v>197</v>
      </c>
      <c r="S56" s="20" t="s">
        <v>196</v>
      </c>
      <c r="T56" s="115" t="s">
        <v>196</v>
      </c>
      <c r="U56" s="111">
        <f t="shared" si="22"/>
        <v>2100</v>
      </c>
      <c r="V56" s="1">
        <f t="shared" si="23"/>
        <v>903000</v>
      </c>
      <c r="W56" s="104">
        <f t="shared" si="24"/>
        <v>17600</v>
      </c>
      <c r="X56" s="2">
        <f t="shared" si="25"/>
        <v>2</v>
      </c>
      <c r="Y56" s="161">
        <f t="shared" si="26"/>
        <v>23.435117505995205</v>
      </c>
      <c r="Z56" s="157">
        <v>1.1659999999999999</v>
      </c>
      <c r="AA56" s="4">
        <f t="shared" si="27"/>
        <v>2.1893134595417667</v>
      </c>
      <c r="AB56" s="4">
        <f t="shared" si="28"/>
        <v>38531.916887935091</v>
      </c>
      <c r="AC56" s="80">
        <f t="shared" si="20"/>
        <v>40</v>
      </c>
      <c r="AD56" s="21">
        <f t="shared" si="29"/>
        <v>2.17</v>
      </c>
      <c r="AE56" s="80">
        <f t="shared" si="30"/>
        <v>1</v>
      </c>
      <c r="AF56" s="82">
        <f t="shared" si="31"/>
        <v>970378.5</v>
      </c>
      <c r="AG56" s="3">
        <f t="shared" si="32"/>
        <v>1.5</v>
      </c>
      <c r="AH56" s="21">
        <f t="shared" si="33"/>
        <v>620496</v>
      </c>
      <c r="AI56" s="22">
        <f t="shared" si="34"/>
        <v>4362397.1279999996</v>
      </c>
      <c r="AJ56" s="23">
        <f t="shared" si="35"/>
        <v>28667746.164623708</v>
      </c>
      <c r="AK56" s="23">
        <f t="shared" si="36"/>
        <v>5332775.6279999996</v>
      </c>
      <c r="AL56" s="84">
        <f t="shared" si="37"/>
        <v>0.18602005185118806</v>
      </c>
      <c r="AM56" s="24">
        <f t="shared" si="38"/>
        <v>23334970.536623709</v>
      </c>
      <c r="AN56" s="25">
        <f t="shared" si="39"/>
        <v>4.8576234464104342</v>
      </c>
    </row>
    <row r="57" spans="1:40">
      <c r="A57" s="272">
        <v>52</v>
      </c>
      <c r="B57" s="20" t="s">
        <v>100</v>
      </c>
      <c r="C57" s="20" t="s">
        <v>26</v>
      </c>
      <c r="D57" s="36" t="s">
        <v>109</v>
      </c>
      <c r="E57" s="20">
        <v>154</v>
      </c>
      <c r="F57" s="23">
        <v>93600000</v>
      </c>
      <c r="G57" s="23">
        <v>28000000</v>
      </c>
      <c r="H57" s="20">
        <v>198</v>
      </c>
      <c r="I57" s="23">
        <v>3500</v>
      </c>
      <c r="J57" s="23">
        <f t="shared" si="21"/>
        <v>122293000</v>
      </c>
      <c r="K57" s="99">
        <v>6704</v>
      </c>
      <c r="L57" s="99">
        <v>2500</v>
      </c>
      <c r="M57" s="99">
        <v>842</v>
      </c>
      <c r="N57" s="20">
        <v>1.88</v>
      </c>
      <c r="O57" s="91">
        <v>1E-4</v>
      </c>
      <c r="P57" s="23">
        <v>20250</v>
      </c>
      <c r="Q57" s="20">
        <v>75</v>
      </c>
      <c r="R57" s="36" t="s">
        <v>197</v>
      </c>
      <c r="S57" s="36" t="s">
        <v>196</v>
      </c>
      <c r="T57" s="116" t="s">
        <v>196</v>
      </c>
      <c r="U57" s="111">
        <f t="shared" si="22"/>
        <v>2100</v>
      </c>
      <c r="V57" s="1">
        <f t="shared" si="23"/>
        <v>831600</v>
      </c>
      <c r="W57" s="104">
        <f t="shared" si="24"/>
        <v>17600</v>
      </c>
      <c r="X57" s="2">
        <f t="shared" si="25"/>
        <v>2</v>
      </c>
      <c r="Y57" s="161">
        <f t="shared" si="26"/>
        <v>23.068612826603324</v>
      </c>
      <c r="Z57" s="157">
        <v>1.083</v>
      </c>
      <c r="AA57" s="4">
        <f t="shared" si="27"/>
        <v>2.0482375925747069</v>
      </c>
      <c r="AB57" s="4">
        <f t="shared" si="28"/>
        <v>36048.98162931484</v>
      </c>
      <c r="AC57" s="80">
        <f t="shared" si="20"/>
        <v>40</v>
      </c>
      <c r="AD57" s="21">
        <f t="shared" si="29"/>
        <v>2.17</v>
      </c>
      <c r="AE57" s="80">
        <f t="shared" si="30"/>
        <v>1</v>
      </c>
      <c r="AF57" s="82">
        <f t="shared" si="31"/>
        <v>875542.5</v>
      </c>
      <c r="AG57" s="3">
        <f t="shared" si="32"/>
        <v>1.5</v>
      </c>
      <c r="AH57" s="21">
        <f t="shared" si="33"/>
        <v>626448</v>
      </c>
      <c r="AI57" s="22">
        <f t="shared" si="34"/>
        <v>3497835.0527999997</v>
      </c>
      <c r="AJ57" s="23">
        <f t="shared" si="35"/>
        <v>26820442.332210243</v>
      </c>
      <c r="AK57" s="23">
        <f t="shared" si="36"/>
        <v>4373377.5527999997</v>
      </c>
      <c r="AL57" s="84">
        <f t="shared" si="37"/>
        <v>0.16306135069024399</v>
      </c>
      <c r="AM57" s="24">
        <f t="shared" si="38"/>
        <v>22447064.779410243</v>
      </c>
      <c r="AN57" s="25">
        <f t="shared" si="39"/>
        <v>5.4480619716558341</v>
      </c>
    </row>
    <row r="58" spans="1:40">
      <c r="A58" s="272">
        <v>53</v>
      </c>
      <c r="B58" s="20" t="s">
        <v>100</v>
      </c>
      <c r="C58" s="36" t="s">
        <v>306</v>
      </c>
      <c r="D58" s="36" t="s">
        <v>109</v>
      </c>
      <c r="E58" s="20"/>
      <c r="F58" s="23">
        <v>96800000</v>
      </c>
      <c r="G58" s="23">
        <v>28000000</v>
      </c>
      <c r="H58" s="36">
        <v>210</v>
      </c>
      <c r="I58" s="23">
        <v>3500</v>
      </c>
      <c r="J58" s="23">
        <f t="shared" si="21"/>
        <v>125535000</v>
      </c>
      <c r="K58" s="99">
        <v>6704</v>
      </c>
      <c r="L58" s="99">
        <v>2500</v>
      </c>
      <c r="M58" s="99">
        <v>842</v>
      </c>
      <c r="N58" s="243">
        <v>1.88</v>
      </c>
      <c r="O58" s="91">
        <v>1E-4</v>
      </c>
      <c r="P58" s="23">
        <v>20250</v>
      </c>
      <c r="Q58" s="109">
        <v>75</v>
      </c>
      <c r="R58" s="36"/>
      <c r="S58" s="36"/>
      <c r="T58" s="116"/>
      <c r="U58" s="111">
        <f t="shared" si="22"/>
        <v>2100</v>
      </c>
      <c r="V58" s="1">
        <f>H58*U58*2</f>
        <v>882000</v>
      </c>
      <c r="W58" s="104">
        <f t="shared" si="24"/>
        <v>17600</v>
      </c>
      <c r="X58" s="2">
        <f t="shared" si="25"/>
        <v>2</v>
      </c>
      <c r="Y58" s="161">
        <f>(W58/M58)+2*Z58</f>
        <v>23.068612826603324</v>
      </c>
      <c r="Z58" s="280">
        <v>1.083</v>
      </c>
      <c r="AA58" s="4">
        <f>V58/(W58*Y58)</f>
        <v>2.1723732042459014</v>
      </c>
      <c r="AB58" s="4">
        <f>V58/Y58</f>
        <v>38233.768394727864</v>
      </c>
      <c r="AC58" s="80">
        <f t="shared" si="20"/>
        <v>40</v>
      </c>
      <c r="AD58" s="21">
        <f>0.01*31+0.03*X58*31</f>
        <v>2.17</v>
      </c>
      <c r="AE58" s="80">
        <f>ROUNDUP(((Q58*AD58)/AC58)/Y58,0)</f>
        <v>1</v>
      </c>
      <c r="AF58" s="82">
        <f>AD58*P58+AE58*V58</f>
        <v>925942.5</v>
      </c>
      <c r="AG58" s="3">
        <f t="shared" si="32"/>
        <v>1.5</v>
      </c>
      <c r="AH58" s="21">
        <f>M58*24*31</f>
        <v>626448</v>
      </c>
      <c r="AI58" s="22">
        <f>(N58/100)*AG58*AH58*H58</f>
        <v>3709825.0559999994</v>
      </c>
      <c r="AJ58" s="23">
        <f>AB58*24*31</f>
        <v>28445923.685677528</v>
      </c>
      <c r="AK58" s="23">
        <f>AI58+AF58</f>
        <v>4635767.5559999999</v>
      </c>
      <c r="AL58" s="84">
        <f>AK58/AJ58</f>
        <v>0.16296772807325291</v>
      </c>
      <c r="AM58" s="24">
        <f>AJ58-AK58</f>
        <v>23810156.129677527</v>
      </c>
      <c r="AN58" s="25">
        <f>J58/AM58</f>
        <v>5.2723299803788475</v>
      </c>
    </row>
    <row r="59" spans="1:40">
      <c r="A59" s="272">
        <v>54</v>
      </c>
      <c r="B59" s="36" t="s">
        <v>100</v>
      </c>
      <c r="C59" s="36" t="s">
        <v>230</v>
      </c>
      <c r="D59" s="36" t="s">
        <v>109</v>
      </c>
      <c r="E59" s="36">
        <v>17</v>
      </c>
      <c r="F59" s="23">
        <v>100900000</v>
      </c>
      <c r="G59" s="23">
        <v>28000000</v>
      </c>
      <c r="H59" s="36">
        <v>220</v>
      </c>
      <c r="I59" s="23">
        <v>3500</v>
      </c>
      <c r="J59" s="23">
        <f t="shared" si="21"/>
        <v>129670000</v>
      </c>
      <c r="K59" s="99">
        <v>6750</v>
      </c>
      <c r="L59" s="99">
        <v>2600</v>
      </c>
      <c r="M59" s="99">
        <v>842</v>
      </c>
      <c r="N59" s="20">
        <v>1.88</v>
      </c>
      <c r="O59" s="91">
        <v>1E-4</v>
      </c>
      <c r="P59" s="23">
        <v>24300</v>
      </c>
      <c r="Q59" s="109">
        <v>81</v>
      </c>
      <c r="R59" s="36" t="s">
        <v>197</v>
      </c>
      <c r="S59" s="36" t="s">
        <v>196</v>
      </c>
      <c r="T59" s="116" t="s">
        <v>196</v>
      </c>
      <c r="U59" s="111">
        <f t="shared" si="22"/>
        <v>2100</v>
      </c>
      <c r="V59" s="1">
        <f t="shared" si="23"/>
        <v>924000</v>
      </c>
      <c r="W59" s="104">
        <f t="shared" si="24"/>
        <v>17600</v>
      </c>
      <c r="X59" s="2">
        <f t="shared" si="25"/>
        <v>2</v>
      </c>
      <c r="Y59" s="161">
        <f t="shared" si="26"/>
        <v>23.234612826603325</v>
      </c>
      <c r="Z59" s="157">
        <v>1.1659999999999999</v>
      </c>
      <c r="AA59" s="4">
        <f t="shared" si="27"/>
        <v>2.2595599243163713</v>
      </c>
      <c r="AB59" s="4">
        <f t="shared" si="28"/>
        <v>39768.254667968133</v>
      </c>
      <c r="AC59" s="80">
        <f t="shared" ref="AC59:AC93" si="40">$P$3</f>
        <v>40</v>
      </c>
      <c r="AD59" s="21">
        <f t="shared" si="29"/>
        <v>2.17</v>
      </c>
      <c r="AE59" s="80">
        <f t="shared" si="30"/>
        <v>1</v>
      </c>
      <c r="AF59" s="82">
        <f t="shared" si="31"/>
        <v>976731</v>
      </c>
      <c r="AG59" s="3">
        <f t="shared" si="32"/>
        <v>1.5</v>
      </c>
      <c r="AH59" s="21">
        <f t="shared" si="33"/>
        <v>626448</v>
      </c>
      <c r="AI59" s="22">
        <f t="shared" si="34"/>
        <v>3886483.3919999995</v>
      </c>
      <c r="AJ59" s="23">
        <f t="shared" si="35"/>
        <v>29587581.472968288</v>
      </c>
      <c r="AK59" s="23">
        <f t="shared" si="36"/>
        <v>4863214.3919999991</v>
      </c>
      <c r="AL59" s="84">
        <f t="shared" si="37"/>
        <v>0.16436674273100402</v>
      </c>
      <c r="AM59" s="24">
        <f t="shared" si="38"/>
        <v>24724367.080968291</v>
      </c>
      <c r="AN59" s="25">
        <f t="shared" si="39"/>
        <v>5.2446236368903518</v>
      </c>
    </row>
    <row r="60" spans="1:40">
      <c r="A60" s="272">
        <v>55</v>
      </c>
      <c r="B60" s="20" t="s">
        <v>100</v>
      </c>
      <c r="C60" s="20" t="s">
        <v>57</v>
      </c>
      <c r="D60" s="20" t="s">
        <v>110</v>
      </c>
      <c r="E60" s="20">
        <v>32</v>
      </c>
      <c r="F60" s="35">
        <v>100000000</v>
      </c>
      <c r="G60" s="35">
        <v>14000000</v>
      </c>
      <c r="H60" s="38">
        <v>239</v>
      </c>
      <c r="I60" s="35">
        <v>3500</v>
      </c>
      <c r="J60" s="35">
        <f t="shared" si="21"/>
        <v>114836500</v>
      </c>
      <c r="K60" s="98">
        <v>7600</v>
      </c>
      <c r="L60" s="98">
        <v>2911</v>
      </c>
      <c r="M60" s="98">
        <v>850</v>
      </c>
      <c r="N60" s="38">
        <v>2.7</v>
      </c>
      <c r="O60" s="38">
        <v>2.9999999999999997E-4</v>
      </c>
      <c r="P60" s="35">
        <v>45900</v>
      </c>
      <c r="Q60" s="38">
        <v>90</v>
      </c>
      <c r="R60" s="38" t="s">
        <v>199</v>
      </c>
      <c r="S60" s="38" t="s">
        <v>198</v>
      </c>
      <c r="T60" s="114" t="s">
        <v>198</v>
      </c>
      <c r="U60" s="110">
        <f t="shared" si="22"/>
        <v>2100</v>
      </c>
      <c r="V60" s="40">
        <f t="shared" si="23"/>
        <v>1003800</v>
      </c>
      <c r="W60" s="103">
        <f t="shared" si="24"/>
        <v>17600</v>
      </c>
      <c r="X60" s="41">
        <f t="shared" si="25"/>
        <v>2</v>
      </c>
      <c r="Y60" s="155">
        <f t="shared" si="26"/>
        <v>23.005882352941178</v>
      </c>
      <c r="Z60" s="160">
        <v>1.1499999999999999</v>
      </c>
      <c r="AA60" s="42">
        <f t="shared" si="27"/>
        <v>2.4791090397712741</v>
      </c>
      <c r="AB60" s="42">
        <f t="shared" si="28"/>
        <v>43632.319099974426</v>
      </c>
      <c r="AC60" s="39">
        <f t="shared" si="40"/>
        <v>40</v>
      </c>
      <c r="AD60" s="39">
        <f t="shared" si="29"/>
        <v>2.17</v>
      </c>
      <c r="AE60" s="39">
        <f t="shared" si="30"/>
        <v>1</v>
      </c>
      <c r="AF60" s="40">
        <f t="shared" si="31"/>
        <v>1103403</v>
      </c>
      <c r="AG60" s="43">
        <f t="shared" si="32"/>
        <v>1.5</v>
      </c>
      <c r="AH60" s="39">
        <f t="shared" si="33"/>
        <v>632400</v>
      </c>
      <c r="AI60" s="44">
        <f t="shared" si="34"/>
        <v>6121315.8000000007</v>
      </c>
      <c r="AJ60" s="35">
        <f t="shared" si="35"/>
        <v>32462445.410380974</v>
      </c>
      <c r="AK60" s="35">
        <f t="shared" si="36"/>
        <v>7224718.8000000007</v>
      </c>
      <c r="AL60" s="85">
        <f t="shared" si="37"/>
        <v>0.22255620944963223</v>
      </c>
      <c r="AM60" s="45">
        <f t="shared" si="38"/>
        <v>25237726.610380974</v>
      </c>
      <c r="AN60" s="46">
        <f t="shared" si="39"/>
        <v>4.5501919318186363</v>
      </c>
    </row>
    <row r="61" spans="1:40">
      <c r="A61" s="272">
        <v>56</v>
      </c>
      <c r="B61" s="20" t="s">
        <v>100</v>
      </c>
      <c r="C61" s="20" t="s">
        <v>58</v>
      </c>
      <c r="D61" s="36" t="s">
        <v>110</v>
      </c>
      <c r="E61" s="20">
        <v>51</v>
      </c>
      <c r="F61" s="35">
        <v>115000000</v>
      </c>
      <c r="G61" s="35">
        <v>14000000</v>
      </c>
      <c r="H61" s="38">
        <v>295</v>
      </c>
      <c r="I61" s="35">
        <v>3500</v>
      </c>
      <c r="J61" s="35">
        <f t="shared" si="21"/>
        <v>130032500</v>
      </c>
      <c r="K61" s="98">
        <v>6900</v>
      </c>
      <c r="L61" s="98">
        <v>2926</v>
      </c>
      <c r="M61" s="98">
        <v>850</v>
      </c>
      <c r="N61" s="38">
        <v>2.6</v>
      </c>
      <c r="O61" s="38">
        <v>2.9999999999999997E-4</v>
      </c>
      <c r="P61" s="35">
        <v>51300</v>
      </c>
      <c r="Q61" s="38">
        <v>90</v>
      </c>
      <c r="R61" s="38" t="s">
        <v>199</v>
      </c>
      <c r="S61" s="38" t="s">
        <v>199</v>
      </c>
      <c r="T61" s="114" t="s">
        <v>198</v>
      </c>
      <c r="U61" s="110">
        <f t="shared" si="22"/>
        <v>2100</v>
      </c>
      <c r="V61" s="40">
        <f t="shared" si="23"/>
        <v>1239000</v>
      </c>
      <c r="W61" s="103">
        <f t="shared" si="24"/>
        <v>17600</v>
      </c>
      <c r="X61" s="41">
        <f t="shared" si="25"/>
        <v>2</v>
      </c>
      <c r="Y61" s="155">
        <f t="shared" si="26"/>
        <v>23.705882352941178</v>
      </c>
      <c r="Z61" s="160">
        <v>1.5</v>
      </c>
      <c r="AA61" s="42">
        <f t="shared" si="27"/>
        <v>2.9696311752763367</v>
      </c>
      <c r="AB61" s="42">
        <f t="shared" si="28"/>
        <v>52265.508684863518</v>
      </c>
      <c r="AC61" s="39">
        <f t="shared" si="40"/>
        <v>40</v>
      </c>
      <c r="AD61" s="39">
        <f t="shared" si="29"/>
        <v>2.17</v>
      </c>
      <c r="AE61" s="39">
        <f t="shared" si="30"/>
        <v>1</v>
      </c>
      <c r="AF61" s="40">
        <f t="shared" si="31"/>
        <v>1350321</v>
      </c>
      <c r="AG61" s="43">
        <f t="shared" si="32"/>
        <v>1.5</v>
      </c>
      <c r="AH61" s="39">
        <f t="shared" si="33"/>
        <v>632400</v>
      </c>
      <c r="AI61" s="44">
        <f t="shared" si="34"/>
        <v>7275762.0000000019</v>
      </c>
      <c r="AJ61" s="35">
        <f t="shared" si="35"/>
        <v>38885538.461538456</v>
      </c>
      <c r="AK61" s="35">
        <f t="shared" si="36"/>
        <v>8626083.0000000019</v>
      </c>
      <c r="AL61" s="85">
        <f t="shared" si="37"/>
        <v>0.2218326745952619</v>
      </c>
      <c r="AM61" s="45">
        <f t="shared" si="38"/>
        <v>30259455.461538456</v>
      </c>
      <c r="AN61" s="46">
        <f t="shared" si="39"/>
        <v>4.2972518182053516</v>
      </c>
    </row>
    <row r="62" spans="1:40">
      <c r="A62" s="272">
        <v>57</v>
      </c>
      <c r="B62" s="36" t="s">
        <v>100</v>
      </c>
      <c r="C62" s="36" t="s">
        <v>217</v>
      </c>
      <c r="D62" s="36" t="s">
        <v>111</v>
      </c>
      <c r="E62" s="36">
        <v>1</v>
      </c>
      <c r="F62" s="35">
        <v>130000000</v>
      </c>
      <c r="G62" s="35">
        <v>14000000</v>
      </c>
      <c r="H62" s="38">
        <v>245</v>
      </c>
      <c r="I62" s="35">
        <v>3500</v>
      </c>
      <c r="J62" s="35">
        <f t="shared" si="21"/>
        <v>144857500</v>
      </c>
      <c r="K62" s="98">
        <v>11825</v>
      </c>
      <c r="L62" s="98">
        <v>2530</v>
      </c>
      <c r="M62" s="98">
        <v>851</v>
      </c>
      <c r="N62" s="38">
        <v>2.99</v>
      </c>
      <c r="O62" s="38">
        <v>2.9999999999999997E-4</v>
      </c>
      <c r="P62" s="35">
        <v>162000</v>
      </c>
      <c r="Q62" s="38">
        <v>114</v>
      </c>
      <c r="R62" s="38" t="s">
        <v>199</v>
      </c>
      <c r="S62" s="38" t="s">
        <v>199</v>
      </c>
      <c r="T62" s="114" t="s">
        <v>198</v>
      </c>
      <c r="U62" s="110">
        <f t="shared" si="22"/>
        <v>2100</v>
      </c>
      <c r="V62" s="40">
        <f t="shared" si="23"/>
        <v>1029000</v>
      </c>
      <c r="W62" s="103">
        <f t="shared" si="24"/>
        <v>17600</v>
      </c>
      <c r="X62" s="41">
        <f t="shared" si="25"/>
        <v>2</v>
      </c>
      <c r="Y62" s="155">
        <f t="shared" si="26"/>
        <v>24.015551116333725</v>
      </c>
      <c r="Z62" s="160">
        <v>1.667</v>
      </c>
      <c r="AA62" s="42">
        <f t="shared" si="27"/>
        <v>2.4345020777451407</v>
      </c>
      <c r="AB62" s="42">
        <f t="shared" si="28"/>
        <v>42847.236568314482</v>
      </c>
      <c r="AC62" s="39">
        <f t="shared" si="40"/>
        <v>40</v>
      </c>
      <c r="AD62" s="39">
        <f t="shared" si="29"/>
        <v>2.17</v>
      </c>
      <c r="AE62" s="39">
        <f t="shared" si="30"/>
        <v>1</v>
      </c>
      <c r="AF62" s="40">
        <f t="shared" si="31"/>
        <v>1380540</v>
      </c>
      <c r="AG62" s="43">
        <f t="shared" si="32"/>
        <v>1.5</v>
      </c>
      <c r="AH62" s="39">
        <f t="shared" si="33"/>
        <v>633144</v>
      </c>
      <c r="AI62" s="44">
        <f t="shared" si="34"/>
        <v>6957144.5579999993</v>
      </c>
      <c r="AJ62" s="35">
        <f t="shared" si="35"/>
        <v>31878344.006825972</v>
      </c>
      <c r="AK62" s="35">
        <f t="shared" si="36"/>
        <v>8337684.5579999993</v>
      </c>
      <c r="AL62" s="85">
        <f t="shared" si="37"/>
        <v>0.26154697860763054</v>
      </c>
      <c r="AM62" s="45">
        <f t="shared" si="38"/>
        <v>23540659.448825974</v>
      </c>
      <c r="AN62" s="46">
        <f t="shared" si="39"/>
        <v>6.1535022124125058</v>
      </c>
    </row>
    <row r="63" spans="1:40">
      <c r="A63" s="272">
        <v>58</v>
      </c>
      <c r="B63" s="20" t="s">
        <v>100</v>
      </c>
      <c r="C63" s="20" t="s">
        <v>59</v>
      </c>
      <c r="D63" s="36" t="s">
        <v>111</v>
      </c>
      <c r="E63" s="20">
        <v>65</v>
      </c>
      <c r="F63" s="35">
        <v>150000000</v>
      </c>
      <c r="G63" s="35">
        <v>20000000</v>
      </c>
      <c r="H63" s="38">
        <v>351</v>
      </c>
      <c r="I63" s="35">
        <v>3500</v>
      </c>
      <c r="J63" s="35">
        <f t="shared" si="21"/>
        <v>171228500</v>
      </c>
      <c r="K63" s="98">
        <v>11065</v>
      </c>
      <c r="L63" s="98">
        <v>2530</v>
      </c>
      <c r="M63" s="98">
        <v>851</v>
      </c>
      <c r="N63" s="38">
        <v>2.99</v>
      </c>
      <c r="O63" s="38">
        <v>2.9999999999999997E-4</v>
      </c>
      <c r="P63" s="35">
        <v>175500</v>
      </c>
      <c r="Q63" s="38">
        <v>120</v>
      </c>
      <c r="R63" s="162" t="s">
        <v>199</v>
      </c>
      <c r="S63" s="162" t="s">
        <v>199</v>
      </c>
      <c r="T63" s="164" t="s">
        <v>198</v>
      </c>
      <c r="U63" s="110">
        <f t="shared" si="22"/>
        <v>2100</v>
      </c>
      <c r="V63" s="40">
        <f t="shared" si="23"/>
        <v>1474200</v>
      </c>
      <c r="W63" s="103">
        <f t="shared" si="24"/>
        <v>17600</v>
      </c>
      <c r="X63" s="41">
        <f t="shared" si="25"/>
        <v>2</v>
      </c>
      <c r="Y63" s="155">
        <f t="shared" si="26"/>
        <v>24.015551116333725</v>
      </c>
      <c r="Z63" s="160">
        <v>1.667</v>
      </c>
      <c r="AA63" s="42">
        <f t="shared" si="27"/>
        <v>3.4877968542389568</v>
      </c>
      <c r="AB63" s="42">
        <f t="shared" si="28"/>
        <v>61385.224634605642</v>
      </c>
      <c r="AC63" s="39">
        <f t="shared" si="40"/>
        <v>40</v>
      </c>
      <c r="AD63" s="39">
        <f t="shared" si="29"/>
        <v>2.17</v>
      </c>
      <c r="AE63" s="39">
        <f t="shared" si="30"/>
        <v>1</v>
      </c>
      <c r="AF63" s="40">
        <f t="shared" si="31"/>
        <v>1855035</v>
      </c>
      <c r="AG63" s="43">
        <f t="shared" si="32"/>
        <v>1.5</v>
      </c>
      <c r="AH63" s="39">
        <f t="shared" si="33"/>
        <v>633144</v>
      </c>
      <c r="AI63" s="44">
        <f t="shared" si="34"/>
        <v>9967174.4484000001</v>
      </c>
      <c r="AJ63" s="35">
        <f t="shared" si="35"/>
        <v>45670607.128146596</v>
      </c>
      <c r="AK63" s="35">
        <f t="shared" si="36"/>
        <v>11822209.4484</v>
      </c>
      <c r="AL63" s="85">
        <f t="shared" si="37"/>
        <v>0.25885816265214534</v>
      </c>
      <c r="AM63" s="45">
        <f t="shared" si="38"/>
        <v>33848397.679746598</v>
      </c>
      <c r="AN63" s="46">
        <f t="shared" si="39"/>
        <v>5.0586884974604178</v>
      </c>
    </row>
    <row r="64" spans="1:40">
      <c r="A64" s="272">
        <v>59</v>
      </c>
      <c r="B64" s="20" t="s">
        <v>100</v>
      </c>
      <c r="C64" s="20" t="s">
        <v>60</v>
      </c>
      <c r="D64" s="36" t="s">
        <v>111</v>
      </c>
      <c r="E64" s="20">
        <v>155</v>
      </c>
      <c r="F64" s="35">
        <v>154200000</v>
      </c>
      <c r="G64" s="35">
        <v>20000000</v>
      </c>
      <c r="H64" s="38">
        <v>409</v>
      </c>
      <c r="I64" s="35">
        <v>3500</v>
      </c>
      <c r="J64" s="35">
        <f t="shared" si="21"/>
        <v>175631500</v>
      </c>
      <c r="K64" s="98">
        <v>10415</v>
      </c>
      <c r="L64" s="98">
        <v>3109</v>
      </c>
      <c r="M64" s="98">
        <v>851</v>
      </c>
      <c r="N64" s="38">
        <v>2.85</v>
      </c>
      <c r="O64" s="38">
        <v>2.9999999999999997E-4</v>
      </c>
      <c r="P64" s="35">
        <v>202500</v>
      </c>
      <c r="Q64" s="38">
        <v>123</v>
      </c>
      <c r="R64" s="38" t="s">
        <v>202</v>
      </c>
      <c r="S64" s="38" t="s">
        <v>202</v>
      </c>
      <c r="T64" s="114" t="s">
        <v>203</v>
      </c>
      <c r="U64" s="110">
        <f t="shared" si="22"/>
        <v>2100</v>
      </c>
      <c r="V64" s="40">
        <f t="shared" si="23"/>
        <v>1717800</v>
      </c>
      <c r="W64" s="103">
        <f t="shared" si="24"/>
        <v>17600</v>
      </c>
      <c r="X64" s="41">
        <f t="shared" si="25"/>
        <v>2</v>
      </c>
      <c r="Y64" s="155">
        <f t="shared" si="26"/>
        <v>24.347551116333726</v>
      </c>
      <c r="Z64" s="160">
        <v>1.833</v>
      </c>
      <c r="AA64" s="42">
        <f t="shared" si="27"/>
        <v>4.0087100448387831</v>
      </c>
      <c r="AB64" s="42">
        <f t="shared" si="28"/>
        <v>70553.296789162574</v>
      </c>
      <c r="AC64" s="39">
        <f t="shared" si="40"/>
        <v>40</v>
      </c>
      <c r="AD64" s="39">
        <f t="shared" si="29"/>
        <v>2.17</v>
      </c>
      <c r="AE64" s="39">
        <f t="shared" si="30"/>
        <v>1</v>
      </c>
      <c r="AF64" s="40">
        <f t="shared" si="31"/>
        <v>2157225</v>
      </c>
      <c r="AG64" s="43">
        <f t="shared" si="32"/>
        <v>1.5</v>
      </c>
      <c r="AH64" s="39">
        <f t="shared" si="33"/>
        <v>633144</v>
      </c>
      <c r="AI64" s="44">
        <f t="shared" si="34"/>
        <v>11070364.554000001</v>
      </c>
      <c r="AJ64" s="35">
        <f t="shared" si="35"/>
        <v>52491652.811136961</v>
      </c>
      <c r="AK64" s="35">
        <f t="shared" si="36"/>
        <v>13227589.554000001</v>
      </c>
      <c r="AL64" s="85">
        <f t="shared" si="37"/>
        <v>0.25199415231965322</v>
      </c>
      <c r="AM64" s="45">
        <f t="shared" si="38"/>
        <v>39264063.257136956</v>
      </c>
      <c r="AN64" s="46">
        <f t="shared" si="39"/>
        <v>4.4730851937000127</v>
      </c>
    </row>
    <row r="65" spans="1:40">
      <c r="A65" s="272">
        <v>60</v>
      </c>
      <c r="B65" s="20" t="s">
        <v>100</v>
      </c>
      <c r="C65" s="20" t="s">
        <v>319</v>
      </c>
      <c r="D65" s="36" t="s">
        <v>111</v>
      </c>
      <c r="E65" s="20">
        <v>336</v>
      </c>
      <c r="F65" s="23">
        <v>218300000</v>
      </c>
      <c r="G65" s="23">
        <v>30000000</v>
      </c>
      <c r="H65" s="20">
        <v>381</v>
      </c>
      <c r="I65" s="23">
        <v>3500</v>
      </c>
      <c r="J65" s="23">
        <f t="shared" si="21"/>
        <v>249633500</v>
      </c>
      <c r="K65" s="99">
        <v>13620</v>
      </c>
      <c r="L65" s="99">
        <v>2600</v>
      </c>
      <c r="M65" s="99">
        <v>911</v>
      </c>
      <c r="N65" s="20">
        <v>2.1800000000000002</v>
      </c>
      <c r="O65" s="91">
        <v>1E-4</v>
      </c>
      <c r="P65" s="23">
        <v>135000</v>
      </c>
      <c r="Q65" s="20">
        <v>93</v>
      </c>
      <c r="R65" s="91" t="s">
        <v>209</v>
      </c>
      <c r="S65" s="92" t="s">
        <v>209</v>
      </c>
      <c r="T65" s="118" t="s">
        <v>210</v>
      </c>
      <c r="U65" s="111">
        <f t="shared" si="22"/>
        <v>2100</v>
      </c>
      <c r="V65" s="1">
        <f t="shared" si="23"/>
        <v>1600200</v>
      </c>
      <c r="W65" s="104">
        <f t="shared" si="24"/>
        <v>17600</v>
      </c>
      <c r="X65" s="2">
        <f t="shared" si="25"/>
        <v>2</v>
      </c>
      <c r="Y65" s="161">
        <f t="shared" si="26"/>
        <v>22.653429198682765</v>
      </c>
      <c r="Z65" s="157">
        <v>1.667</v>
      </c>
      <c r="AA65" s="4">
        <f t="shared" si="27"/>
        <v>4.013540455532504</v>
      </c>
      <c r="AB65" s="4">
        <f t="shared" si="28"/>
        <v>70638.312017372067</v>
      </c>
      <c r="AC65" s="80">
        <f t="shared" si="40"/>
        <v>40</v>
      </c>
      <c r="AD65" s="21">
        <f t="shared" si="29"/>
        <v>2.17</v>
      </c>
      <c r="AE65" s="80">
        <f t="shared" si="30"/>
        <v>1</v>
      </c>
      <c r="AF65" s="82">
        <f t="shared" si="31"/>
        <v>1893150</v>
      </c>
      <c r="AG65" s="3">
        <f t="shared" si="32"/>
        <v>1.5</v>
      </c>
      <c r="AH65" s="21">
        <f t="shared" si="33"/>
        <v>677784</v>
      </c>
      <c r="AI65" s="22">
        <f t="shared" si="34"/>
        <v>8444307.5208000001</v>
      </c>
      <c r="AJ65" s="23">
        <f t="shared" si="35"/>
        <v>52554904.140924819</v>
      </c>
      <c r="AK65" s="23">
        <f t="shared" si="36"/>
        <v>10337457.5208</v>
      </c>
      <c r="AL65" s="84">
        <f t="shared" si="37"/>
        <v>0.19669824709565326</v>
      </c>
      <c r="AM65" s="24">
        <f t="shared" si="38"/>
        <v>42217446.620124817</v>
      </c>
      <c r="AN65" s="25">
        <f t="shared" si="39"/>
        <v>5.9130411710167508</v>
      </c>
    </row>
    <row r="66" spans="1:40">
      <c r="A66" s="272">
        <v>61</v>
      </c>
      <c r="B66" s="20" t="s">
        <v>100</v>
      </c>
      <c r="C66" s="20" t="s">
        <v>97</v>
      </c>
      <c r="D66" s="36" t="s">
        <v>110</v>
      </c>
      <c r="E66" s="20">
        <v>2</v>
      </c>
      <c r="F66" s="35">
        <v>210000000</v>
      </c>
      <c r="G66" s="35">
        <v>40000000</v>
      </c>
      <c r="H66" s="38">
        <v>440</v>
      </c>
      <c r="I66" s="35">
        <v>3500</v>
      </c>
      <c r="J66" s="35">
        <f t="shared" si="21"/>
        <v>251540000</v>
      </c>
      <c r="K66" s="98">
        <v>9700</v>
      </c>
      <c r="L66" s="98">
        <v>2440</v>
      </c>
      <c r="M66" s="98">
        <v>892</v>
      </c>
      <c r="N66" s="38">
        <v>2.73</v>
      </c>
      <c r="O66" s="38">
        <v>2.9999999999999997E-4</v>
      </c>
      <c r="P66" s="35">
        <v>243000</v>
      </c>
      <c r="Q66" s="38">
        <v>126</v>
      </c>
      <c r="R66" s="92" t="s">
        <v>200</v>
      </c>
      <c r="S66" s="92" t="s">
        <v>200</v>
      </c>
      <c r="T66" s="119" t="s">
        <v>201</v>
      </c>
      <c r="U66" s="110">
        <f t="shared" si="22"/>
        <v>2100</v>
      </c>
      <c r="V66" s="40">
        <f t="shared" si="23"/>
        <v>1848000</v>
      </c>
      <c r="W66" s="103">
        <f t="shared" si="24"/>
        <v>17600</v>
      </c>
      <c r="X66" s="41">
        <f t="shared" si="25"/>
        <v>2</v>
      </c>
      <c r="Y66" s="155">
        <f t="shared" si="26"/>
        <v>23.530941704035875</v>
      </c>
      <c r="Z66" s="160">
        <v>1.9</v>
      </c>
      <c r="AA66" s="42">
        <f t="shared" si="27"/>
        <v>4.4622098563097916</v>
      </c>
      <c r="AB66" s="42">
        <f t="shared" si="28"/>
        <v>78534.893471052332</v>
      </c>
      <c r="AC66" s="39">
        <f t="shared" si="40"/>
        <v>40</v>
      </c>
      <c r="AD66" s="39">
        <f t="shared" si="29"/>
        <v>2.17</v>
      </c>
      <c r="AE66" s="39">
        <f t="shared" si="30"/>
        <v>1</v>
      </c>
      <c r="AF66" s="40">
        <f t="shared" si="31"/>
        <v>2375310</v>
      </c>
      <c r="AG66" s="43">
        <f t="shared" si="32"/>
        <v>1.5</v>
      </c>
      <c r="AH66" s="39">
        <f t="shared" si="33"/>
        <v>663648</v>
      </c>
      <c r="AI66" s="44">
        <f t="shared" si="34"/>
        <v>11957609.664000001</v>
      </c>
      <c r="AJ66" s="35">
        <f t="shared" si="35"/>
        <v>58429960.742462933</v>
      </c>
      <c r="AK66" s="35">
        <f t="shared" si="36"/>
        <v>14332919.664000001</v>
      </c>
      <c r="AL66" s="85">
        <f t="shared" si="37"/>
        <v>0.24530086075487995</v>
      </c>
      <c r="AM66" s="45">
        <f t="shared" si="38"/>
        <v>44097041.078462929</v>
      </c>
      <c r="AN66" s="46">
        <f t="shared" si="39"/>
        <v>5.704237605249495</v>
      </c>
    </row>
    <row r="67" spans="1:40">
      <c r="A67" s="272">
        <v>62</v>
      </c>
      <c r="B67" s="20" t="s">
        <v>100</v>
      </c>
      <c r="C67" s="20" t="s">
        <v>98</v>
      </c>
      <c r="D67" s="36" t="s">
        <v>111</v>
      </c>
      <c r="E67" s="20">
        <v>18</v>
      </c>
      <c r="F67" s="23">
        <v>260600000</v>
      </c>
      <c r="G67" s="23">
        <v>46000000</v>
      </c>
      <c r="H67" s="20">
        <v>440</v>
      </c>
      <c r="I67" s="23">
        <v>3500</v>
      </c>
      <c r="J67" s="23">
        <f t="shared" si="21"/>
        <v>308140000</v>
      </c>
      <c r="K67" s="99">
        <v>14315</v>
      </c>
      <c r="L67" s="99">
        <v>2438</v>
      </c>
      <c r="M67" s="99">
        <v>892</v>
      </c>
      <c r="N67" s="20">
        <v>2.39</v>
      </c>
      <c r="O67" s="91">
        <v>1.3999999999999999E-4</v>
      </c>
      <c r="P67" s="23">
        <v>202500</v>
      </c>
      <c r="Q67" s="20">
        <v>114</v>
      </c>
      <c r="R67" s="92" t="s">
        <v>200</v>
      </c>
      <c r="S67" s="92" t="s">
        <v>200</v>
      </c>
      <c r="T67" s="115" t="s">
        <v>201</v>
      </c>
      <c r="U67" s="111">
        <f t="shared" si="22"/>
        <v>2100</v>
      </c>
      <c r="V67" s="1">
        <f t="shared" si="23"/>
        <v>1848000</v>
      </c>
      <c r="W67" s="104">
        <f t="shared" si="24"/>
        <v>17600</v>
      </c>
      <c r="X67" s="2">
        <f t="shared" si="25"/>
        <v>2</v>
      </c>
      <c r="Y67" s="161">
        <f t="shared" si="26"/>
        <v>23.530941704035875</v>
      </c>
      <c r="Z67" s="157">
        <v>1.9</v>
      </c>
      <c r="AA67" s="4">
        <f t="shared" si="27"/>
        <v>4.4622098563097916</v>
      </c>
      <c r="AB67" s="4">
        <f t="shared" si="28"/>
        <v>78534.893471052332</v>
      </c>
      <c r="AC67" s="80">
        <f t="shared" si="40"/>
        <v>40</v>
      </c>
      <c r="AD67" s="21">
        <f t="shared" si="29"/>
        <v>2.17</v>
      </c>
      <c r="AE67" s="80">
        <f t="shared" si="30"/>
        <v>1</v>
      </c>
      <c r="AF67" s="82">
        <f t="shared" si="31"/>
        <v>2287425</v>
      </c>
      <c r="AG67" s="3">
        <f t="shared" si="32"/>
        <v>1.5</v>
      </c>
      <c r="AH67" s="21">
        <f t="shared" si="33"/>
        <v>663648</v>
      </c>
      <c r="AI67" s="22">
        <f t="shared" si="34"/>
        <v>10468383.552000001</v>
      </c>
      <c r="AJ67" s="23">
        <f t="shared" si="35"/>
        <v>58429960.742462933</v>
      </c>
      <c r="AK67" s="23">
        <f t="shared" si="36"/>
        <v>12755808.552000001</v>
      </c>
      <c r="AL67" s="84">
        <f t="shared" si="37"/>
        <v>0.21830938083670395</v>
      </c>
      <c r="AM67" s="24">
        <f t="shared" si="38"/>
        <v>45674152.190462932</v>
      </c>
      <c r="AN67" s="25">
        <f t="shared" si="39"/>
        <v>6.746485380068898</v>
      </c>
    </row>
    <row r="68" spans="1:40">
      <c r="A68" s="272">
        <v>63</v>
      </c>
      <c r="B68" s="20" t="s">
        <v>100</v>
      </c>
      <c r="C68" s="20" t="s">
        <v>320</v>
      </c>
      <c r="D68" s="20" t="s">
        <v>111</v>
      </c>
      <c r="E68" s="20">
        <v>136</v>
      </c>
      <c r="F68" s="23">
        <v>262500000</v>
      </c>
      <c r="G68" s="23">
        <v>30000000</v>
      </c>
      <c r="H68" s="20">
        <v>420</v>
      </c>
      <c r="I68" s="23">
        <v>3500</v>
      </c>
      <c r="J68" s="23">
        <f t="shared" si="21"/>
        <v>293970000</v>
      </c>
      <c r="K68" s="99">
        <v>14140</v>
      </c>
      <c r="L68" s="99">
        <v>2800</v>
      </c>
      <c r="M68" s="99">
        <v>911</v>
      </c>
      <c r="N68" s="20">
        <v>1.93</v>
      </c>
      <c r="O68" s="91">
        <v>1E-4</v>
      </c>
      <c r="P68" s="23">
        <v>162000</v>
      </c>
      <c r="Q68" s="20">
        <v>96</v>
      </c>
      <c r="R68" s="91" t="s">
        <v>202</v>
      </c>
      <c r="S68" s="91" t="s">
        <v>202</v>
      </c>
      <c r="T68" s="115" t="s">
        <v>203</v>
      </c>
      <c r="U68" s="111">
        <f t="shared" si="22"/>
        <v>2100</v>
      </c>
      <c r="V68" s="1">
        <f t="shared" si="23"/>
        <v>1764000</v>
      </c>
      <c r="W68" s="104">
        <f t="shared" si="24"/>
        <v>17600</v>
      </c>
      <c r="X68" s="2">
        <f t="shared" si="25"/>
        <v>2</v>
      </c>
      <c r="Y68" s="161">
        <f t="shared" si="26"/>
        <v>22.952629198682764</v>
      </c>
      <c r="Z68" s="157">
        <v>1.8166</v>
      </c>
      <c r="AA68" s="4">
        <f t="shared" si="27"/>
        <v>4.366701167856827</v>
      </c>
      <c r="AB68" s="4">
        <f t="shared" si="28"/>
        <v>76853.940554280154</v>
      </c>
      <c r="AC68" s="80">
        <f t="shared" si="40"/>
        <v>40</v>
      </c>
      <c r="AD68" s="21">
        <f t="shared" si="29"/>
        <v>2.17</v>
      </c>
      <c r="AE68" s="80">
        <f t="shared" si="30"/>
        <v>1</v>
      </c>
      <c r="AF68" s="82">
        <f t="shared" si="31"/>
        <v>2115540</v>
      </c>
      <c r="AG68" s="3">
        <f t="shared" si="32"/>
        <v>1.5</v>
      </c>
      <c r="AH68" s="21">
        <f t="shared" si="33"/>
        <v>677784</v>
      </c>
      <c r="AI68" s="22">
        <f t="shared" si="34"/>
        <v>8241175.6559999995</v>
      </c>
      <c r="AJ68" s="23">
        <f t="shared" si="35"/>
        <v>57179331.772384435</v>
      </c>
      <c r="AK68" s="23">
        <f t="shared" si="36"/>
        <v>10356715.655999999</v>
      </c>
      <c r="AL68" s="84">
        <f t="shared" si="37"/>
        <v>0.18112690958382135</v>
      </c>
      <c r="AM68" s="24">
        <f t="shared" si="38"/>
        <v>46822616.116384432</v>
      </c>
      <c r="AN68" s="25">
        <f t="shared" si="39"/>
        <v>6.2783762288996146</v>
      </c>
    </row>
    <row r="69" spans="1:40">
      <c r="A69" s="272">
        <v>64</v>
      </c>
      <c r="B69" s="20" t="s">
        <v>100</v>
      </c>
      <c r="C69" s="20" t="s">
        <v>99</v>
      </c>
      <c r="D69" s="20" t="s">
        <v>111</v>
      </c>
      <c r="E69" s="20">
        <v>39</v>
      </c>
      <c r="F69" s="35">
        <v>252000000</v>
      </c>
      <c r="G69" s="35">
        <v>40000000</v>
      </c>
      <c r="H69" s="38">
        <v>660</v>
      </c>
      <c r="I69" s="35">
        <v>3500</v>
      </c>
      <c r="J69" s="35">
        <f t="shared" si="21"/>
        <v>294310000</v>
      </c>
      <c r="K69" s="98">
        <v>13490</v>
      </c>
      <c r="L69" s="98">
        <v>3200</v>
      </c>
      <c r="M69" s="98">
        <v>903</v>
      </c>
      <c r="N69" s="38">
        <v>3.11</v>
      </c>
      <c r="O69" s="38">
        <v>2.9999999999999997E-4</v>
      </c>
      <c r="P69" s="35">
        <v>378000</v>
      </c>
      <c r="Q69" s="38">
        <v>165</v>
      </c>
      <c r="R69" s="38" t="s">
        <v>213</v>
      </c>
      <c r="S69" s="38" t="s">
        <v>213</v>
      </c>
      <c r="T69" s="114" t="s">
        <v>212</v>
      </c>
      <c r="U69" s="110">
        <f t="shared" si="22"/>
        <v>2100</v>
      </c>
      <c r="V69" s="40">
        <f t="shared" si="23"/>
        <v>2772000</v>
      </c>
      <c r="W69" s="103">
        <f t="shared" si="24"/>
        <v>17600</v>
      </c>
      <c r="X69" s="41">
        <f t="shared" si="25"/>
        <v>2</v>
      </c>
      <c r="Y69" s="155">
        <f t="shared" si="26"/>
        <v>24.290586932447397</v>
      </c>
      <c r="Z69" s="160">
        <v>2.4</v>
      </c>
      <c r="AA69" s="42">
        <f t="shared" si="27"/>
        <v>6.4839931796629955</v>
      </c>
      <c r="AB69" s="42">
        <f t="shared" si="28"/>
        <v>114118.27996206871</v>
      </c>
      <c r="AC69" s="39">
        <f t="shared" si="40"/>
        <v>40</v>
      </c>
      <c r="AD69" s="39">
        <f t="shared" si="29"/>
        <v>2.17</v>
      </c>
      <c r="AE69" s="39">
        <f t="shared" si="30"/>
        <v>1</v>
      </c>
      <c r="AF69" s="40">
        <f t="shared" si="31"/>
        <v>3592260</v>
      </c>
      <c r="AG69" s="43">
        <f t="shared" si="32"/>
        <v>1.5</v>
      </c>
      <c r="AH69" s="39">
        <f t="shared" si="33"/>
        <v>671832</v>
      </c>
      <c r="AI69" s="44">
        <f t="shared" si="34"/>
        <v>20685035.447999999</v>
      </c>
      <c r="AJ69" s="35">
        <f t="shared" si="35"/>
        <v>84904000.291779131</v>
      </c>
      <c r="AK69" s="35">
        <f t="shared" si="36"/>
        <v>24277295.447999999</v>
      </c>
      <c r="AL69" s="85">
        <f t="shared" si="37"/>
        <v>0.28593818152936501</v>
      </c>
      <c r="AM69" s="45">
        <f t="shared" si="38"/>
        <v>60626704.843779132</v>
      </c>
      <c r="AN69" s="46">
        <f t="shared" si="39"/>
        <v>4.854461425181662</v>
      </c>
    </row>
    <row r="70" spans="1:40">
      <c r="A70" s="272">
        <v>65</v>
      </c>
      <c r="B70" s="20" t="s">
        <v>100</v>
      </c>
      <c r="C70" s="20" t="s">
        <v>101</v>
      </c>
      <c r="D70" s="36" t="s">
        <v>111</v>
      </c>
      <c r="E70" s="20">
        <v>0</v>
      </c>
      <c r="F70" s="35">
        <v>256000000</v>
      </c>
      <c r="G70" s="35">
        <v>49000000</v>
      </c>
      <c r="H70" s="38">
        <v>550</v>
      </c>
      <c r="I70" s="35">
        <v>3500</v>
      </c>
      <c r="J70" s="35">
        <f t="shared" si="21"/>
        <v>306925000</v>
      </c>
      <c r="K70" s="98">
        <v>11165</v>
      </c>
      <c r="L70" s="98">
        <v>3230</v>
      </c>
      <c r="M70" s="98">
        <v>892</v>
      </c>
      <c r="N70" s="38">
        <v>2.48</v>
      </c>
      <c r="O70" s="38">
        <v>2.9999999999999997E-4</v>
      </c>
      <c r="P70" s="35">
        <v>297000</v>
      </c>
      <c r="Q70" s="38">
        <v>138</v>
      </c>
      <c r="R70" s="38" t="s">
        <v>208</v>
      </c>
      <c r="S70" s="38" t="s">
        <v>208</v>
      </c>
      <c r="T70" s="114" t="s">
        <v>207</v>
      </c>
      <c r="U70" s="110">
        <f t="shared" si="22"/>
        <v>2100</v>
      </c>
      <c r="V70" s="40">
        <f t="shared" si="23"/>
        <v>2310000</v>
      </c>
      <c r="W70" s="103">
        <f t="shared" si="24"/>
        <v>17600</v>
      </c>
      <c r="X70" s="41">
        <f t="shared" si="25"/>
        <v>2</v>
      </c>
      <c r="Y70" s="155">
        <f t="shared" si="26"/>
        <v>24.230941704035875</v>
      </c>
      <c r="Z70" s="160">
        <v>2.25</v>
      </c>
      <c r="AA70" s="42">
        <f t="shared" si="27"/>
        <v>5.4166281114092723</v>
      </c>
      <c r="AB70" s="42">
        <f t="shared" si="28"/>
        <v>95332.654760803183</v>
      </c>
      <c r="AC70" s="39">
        <f t="shared" si="40"/>
        <v>40</v>
      </c>
      <c r="AD70" s="39">
        <f t="shared" si="29"/>
        <v>2.17</v>
      </c>
      <c r="AE70" s="39">
        <f t="shared" si="30"/>
        <v>1</v>
      </c>
      <c r="AF70" s="40">
        <f t="shared" si="31"/>
        <v>2954490</v>
      </c>
      <c r="AG70" s="43">
        <f t="shared" si="32"/>
        <v>1.5</v>
      </c>
      <c r="AH70" s="39">
        <f t="shared" si="33"/>
        <v>663648</v>
      </c>
      <c r="AI70" s="44">
        <f t="shared" si="34"/>
        <v>13578238.079999998</v>
      </c>
      <c r="AJ70" s="35">
        <f t="shared" si="35"/>
        <v>70927495.142037556</v>
      </c>
      <c r="AK70" s="35">
        <f t="shared" si="36"/>
        <v>16532728.079999998</v>
      </c>
      <c r="AL70" s="85">
        <f t="shared" si="37"/>
        <v>0.23309335888560548</v>
      </c>
      <c r="AM70" s="45">
        <f t="shared" si="38"/>
        <v>54394767.062037557</v>
      </c>
      <c r="AN70" s="46">
        <f t="shared" si="39"/>
        <v>5.6425464539622023</v>
      </c>
    </row>
    <row r="71" spans="1:40" ht="14.25" customHeight="1">
      <c r="A71" s="272">
        <v>66</v>
      </c>
      <c r="B71" s="20" t="s">
        <v>100</v>
      </c>
      <c r="C71" s="20" t="s">
        <v>102</v>
      </c>
      <c r="D71" s="20" t="s">
        <v>111</v>
      </c>
      <c r="E71" s="20">
        <v>8</v>
      </c>
      <c r="F71" s="23">
        <v>291900000</v>
      </c>
      <c r="G71" s="23">
        <v>55000000</v>
      </c>
      <c r="H71" s="20">
        <v>440</v>
      </c>
      <c r="I71" s="23">
        <v>3500</v>
      </c>
      <c r="J71" s="23">
        <f t="shared" si="21"/>
        <v>348440000</v>
      </c>
      <c r="K71" s="99">
        <v>17395</v>
      </c>
      <c r="L71" s="99">
        <v>2990</v>
      </c>
      <c r="M71" s="99">
        <v>892</v>
      </c>
      <c r="N71" s="20">
        <v>2.65</v>
      </c>
      <c r="O71" s="91">
        <v>1.3999999999999999E-4</v>
      </c>
      <c r="P71" s="23">
        <v>229500</v>
      </c>
      <c r="Q71" s="20">
        <v>117</v>
      </c>
      <c r="R71" s="91" t="s">
        <v>200</v>
      </c>
      <c r="S71" s="91" t="s">
        <v>200</v>
      </c>
      <c r="T71" s="115" t="s">
        <v>201</v>
      </c>
      <c r="U71" s="111">
        <f t="shared" si="22"/>
        <v>2100</v>
      </c>
      <c r="V71" s="1">
        <f t="shared" si="23"/>
        <v>1848000</v>
      </c>
      <c r="W71" s="104">
        <f t="shared" si="24"/>
        <v>17600</v>
      </c>
      <c r="X71" s="2">
        <f t="shared" si="25"/>
        <v>2</v>
      </c>
      <c r="Y71" s="161">
        <f t="shared" si="26"/>
        <v>23.564941704035874</v>
      </c>
      <c r="Z71" s="157">
        <v>1.917</v>
      </c>
      <c r="AA71" s="4">
        <f t="shared" si="27"/>
        <v>4.4557716848506805</v>
      </c>
      <c r="AB71" s="4">
        <f t="shared" si="28"/>
        <v>78421.581653371977</v>
      </c>
      <c r="AC71" s="80">
        <f t="shared" si="40"/>
        <v>40</v>
      </c>
      <c r="AD71" s="21">
        <f t="shared" si="29"/>
        <v>2.17</v>
      </c>
      <c r="AE71" s="80">
        <f t="shared" si="30"/>
        <v>1</v>
      </c>
      <c r="AF71" s="82">
        <f t="shared" si="31"/>
        <v>2346015</v>
      </c>
      <c r="AG71" s="3">
        <f t="shared" si="32"/>
        <v>1.5</v>
      </c>
      <c r="AH71" s="21">
        <f t="shared" si="33"/>
        <v>663648</v>
      </c>
      <c r="AI71" s="22">
        <f t="shared" si="34"/>
        <v>11607203.520000001</v>
      </c>
      <c r="AJ71" s="23">
        <f t="shared" si="35"/>
        <v>58345656.750108749</v>
      </c>
      <c r="AK71" s="23">
        <f t="shared" si="36"/>
        <v>13953218.520000001</v>
      </c>
      <c r="AL71" s="84">
        <f t="shared" si="37"/>
        <v>0.23914750980969968</v>
      </c>
      <c r="AM71" s="24">
        <f t="shared" si="38"/>
        <v>44392438.230108745</v>
      </c>
      <c r="AN71" s="25">
        <f t="shared" si="39"/>
        <v>7.8490845263748978</v>
      </c>
    </row>
    <row r="72" spans="1:40" ht="14.25" customHeight="1">
      <c r="A72" s="272">
        <v>67</v>
      </c>
      <c r="B72" s="36" t="s">
        <v>100</v>
      </c>
      <c r="C72" s="36" t="s">
        <v>231</v>
      </c>
      <c r="D72" s="36" t="s">
        <v>111</v>
      </c>
      <c r="E72" s="36">
        <v>21</v>
      </c>
      <c r="F72" s="23">
        <v>308400000</v>
      </c>
      <c r="G72" s="23">
        <v>30000000</v>
      </c>
      <c r="H72" s="36">
        <v>440</v>
      </c>
      <c r="I72" s="23">
        <v>3500</v>
      </c>
      <c r="J72" s="23">
        <f t="shared" si="21"/>
        <v>339940000</v>
      </c>
      <c r="K72" s="99">
        <v>11910</v>
      </c>
      <c r="L72" s="99">
        <v>2800</v>
      </c>
      <c r="M72" s="99">
        <v>911</v>
      </c>
      <c r="N72" s="20">
        <v>1.93</v>
      </c>
      <c r="O72" s="91">
        <v>1E-4</v>
      </c>
      <c r="P72" s="23">
        <v>166050</v>
      </c>
      <c r="Q72" s="109">
        <v>99</v>
      </c>
      <c r="R72" s="91" t="s">
        <v>200</v>
      </c>
      <c r="S72" s="91" t="s">
        <v>200</v>
      </c>
      <c r="T72" s="116" t="s">
        <v>201</v>
      </c>
      <c r="U72" s="111">
        <f t="shared" si="22"/>
        <v>2100</v>
      </c>
      <c r="V72" s="1">
        <f t="shared" si="23"/>
        <v>1848000</v>
      </c>
      <c r="W72" s="104">
        <f t="shared" si="24"/>
        <v>17600</v>
      </c>
      <c r="X72" s="2">
        <f t="shared" si="25"/>
        <v>2</v>
      </c>
      <c r="Y72" s="161">
        <f t="shared" si="26"/>
        <v>22.951429198682767</v>
      </c>
      <c r="Z72" s="157">
        <v>1.8160000000000001</v>
      </c>
      <c r="AA72" s="4">
        <f t="shared" si="27"/>
        <v>4.5748785006393495</v>
      </c>
      <c r="AB72" s="4">
        <f t="shared" si="28"/>
        <v>80517.861611252549</v>
      </c>
      <c r="AC72" s="80">
        <f t="shared" si="40"/>
        <v>40</v>
      </c>
      <c r="AD72" s="21">
        <f t="shared" si="29"/>
        <v>2.17</v>
      </c>
      <c r="AE72" s="80">
        <f t="shared" si="30"/>
        <v>1</v>
      </c>
      <c r="AF72" s="82">
        <f t="shared" si="31"/>
        <v>2208328.5</v>
      </c>
      <c r="AG72" s="3">
        <f t="shared" si="32"/>
        <v>1.5</v>
      </c>
      <c r="AH72" s="21">
        <f t="shared" si="33"/>
        <v>677784</v>
      </c>
      <c r="AI72" s="22">
        <f t="shared" si="34"/>
        <v>8633612.5920000002</v>
      </c>
      <c r="AJ72" s="23">
        <f t="shared" si="35"/>
        <v>59905289.038771898</v>
      </c>
      <c r="AK72" s="23">
        <f t="shared" si="36"/>
        <v>10841941.092</v>
      </c>
      <c r="AL72" s="84">
        <f t="shared" si="37"/>
        <v>0.18098470545702366</v>
      </c>
      <c r="AM72" s="24">
        <f t="shared" si="38"/>
        <v>49063347.946771897</v>
      </c>
      <c r="AN72" s="25">
        <f t="shared" si="39"/>
        <v>6.9285936289711803</v>
      </c>
    </row>
    <row r="73" spans="1:40">
      <c r="A73" s="272">
        <v>68</v>
      </c>
      <c r="B73" s="20" t="s">
        <v>100</v>
      </c>
      <c r="C73" s="20" t="s">
        <v>103</v>
      </c>
      <c r="D73" s="36" t="s">
        <v>111</v>
      </c>
      <c r="E73" s="20">
        <v>61</v>
      </c>
      <c r="F73" s="23">
        <v>320500000</v>
      </c>
      <c r="G73" s="23">
        <v>55000000</v>
      </c>
      <c r="H73" s="20">
        <v>550</v>
      </c>
      <c r="I73" s="23">
        <v>3500</v>
      </c>
      <c r="J73" s="23">
        <f t="shared" si="21"/>
        <v>377425000</v>
      </c>
      <c r="K73" s="99">
        <v>14690</v>
      </c>
      <c r="L73" s="99">
        <v>3200</v>
      </c>
      <c r="M73" s="99">
        <v>892</v>
      </c>
      <c r="N73" s="20">
        <v>2.2799999999999998</v>
      </c>
      <c r="O73" s="91">
        <v>1.3999999999999999E-4</v>
      </c>
      <c r="P73" s="23">
        <v>270000</v>
      </c>
      <c r="Q73" s="20">
        <v>126</v>
      </c>
      <c r="R73" s="20" t="s">
        <v>208</v>
      </c>
      <c r="S73" s="91" t="s">
        <v>208</v>
      </c>
      <c r="T73" s="115" t="s">
        <v>207</v>
      </c>
      <c r="U73" s="111">
        <f t="shared" si="22"/>
        <v>2100</v>
      </c>
      <c r="V73" s="1">
        <f t="shared" si="23"/>
        <v>2310000</v>
      </c>
      <c r="W73" s="104">
        <f t="shared" si="24"/>
        <v>17600</v>
      </c>
      <c r="X73" s="2">
        <f t="shared" si="25"/>
        <v>2</v>
      </c>
      <c r="Y73" s="161">
        <f t="shared" si="26"/>
        <v>24.230941704035875</v>
      </c>
      <c r="Z73" s="157">
        <v>2.25</v>
      </c>
      <c r="AA73" s="4">
        <f t="shared" si="27"/>
        <v>5.4166281114092723</v>
      </c>
      <c r="AB73" s="4">
        <f t="shared" si="28"/>
        <v>95332.654760803183</v>
      </c>
      <c r="AC73" s="80">
        <f t="shared" si="40"/>
        <v>40</v>
      </c>
      <c r="AD73" s="21">
        <f t="shared" si="29"/>
        <v>2.17</v>
      </c>
      <c r="AE73" s="80">
        <f t="shared" si="30"/>
        <v>1</v>
      </c>
      <c r="AF73" s="82">
        <f t="shared" si="31"/>
        <v>2895900</v>
      </c>
      <c r="AG73" s="3">
        <f t="shared" si="32"/>
        <v>1.5</v>
      </c>
      <c r="AH73" s="21">
        <f t="shared" si="33"/>
        <v>663648</v>
      </c>
      <c r="AI73" s="22">
        <f t="shared" si="34"/>
        <v>12483218.879999999</v>
      </c>
      <c r="AJ73" s="23">
        <f t="shared" si="35"/>
        <v>70927495.142037556</v>
      </c>
      <c r="AK73" s="23">
        <f t="shared" si="36"/>
        <v>15379118.879999999</v>
      </c>
      <c r="AL73" s="84">
        <f t="shared" si="37"/>
        <v>0.21682873262621463</v>
      </c>
      <c r="AM73" s="24">
        <f t="shared" si="38"/>
        <v>55548376.26203756</v>
      </c>
      <c r="AN73" s="25">
        <f t="shared" si="39"/>
        <v>6.7945280383998705</v>
      </c>
    </row>
    <row r="74" spans="1:40">
      <c r="A74" s="272">
        <v>69</v>
      </c>
      <c r="B74" s="20" t="s">
        <v>100</v>
      </c>
      <c r="C74" s="20" t="s">
        <v>104</v>
      </c>
      <c r="D74" s="20" t="s">
        <v>111</v>
      </c>
      <c r="E74" s="20">
        <v>19</v>
      </c>
      <c r="F74" s="23">
        <v>326500000</v>
      </c>
      <c r="G74" s="23">
        <v>52000000</v>
      </c>
      <c r="H74" s="20">
        <v>710</v>
      </c>
      <c r="I74" s="23">
        <v>3500</v>
      </c>
      <c r="J74" s="23">
        <f t="shared" ref="J74:J110" si="41">F74+G74+(H74*I74)</f>
        <v>380985000</v>
      </c>
      <c r="K74" s="99">
        <v>14800</v>
      </c>
      <c r="L74" s="99">
        <v>3292</v>
      </c>
      <c r="M74" s="99">
        <v>911</v>
      </c>
      <c r="N74" s="20">
        <v>2.4700000000000002</v>
      </c>
      <c r="O74" s="91">
        <v>1E-4</v>
      </c>
      <c r="P74" s="23">
        <v>324000</v>
      </c>
      <c r="Q74" s="20">
        <v>153</v>
      </c>
      <c r="R74" s="20" t="s">
        <v>211</v>
      </c>
      <c r="S74" s="91" t="s">
        <v>211</v>
      </c>
      <c r="T74" s="115" t="s">
        <v>206</v>
      </c>
      <c r="U74" s="111">
        <f t="shared" ref="U74:U110" si="42">$G$3</f>
        <v>2100</v>
      </c>
      <c r="V74" s="1">
        <f t="shared" ref="V74:V110" si="43">H74*U74*2</f>
        <v>2982000</v>
      </c>
      <c r="W74" s="104">
        <f t="shared" ref="W74:W110" si="44">$I$3</f>
        <v>17600</v>
      </c>
      <c r="X74" s="2">
        <f t="shared" ref="X74:X110" si="45">$M$3*2</f>
        <v>2</v>
      </c>
      <c r="Y74" s="161">
        <f t="shared" ref="Y74:Y110" si="46">(W74/M74)+2*Z74</f>
        <v>24.153429198682765</v>
      </c>
      <c r="Z74" s="157">
        <v>2.4169999999999998</v>
      </c>
      <c r="AA74" s="4">
        <f t="shared" ref="AA74:AA110" si="47">V74/(W74*Y74)</f>
        <v>7.0148142024925528</v>
      </c>
      <c r="AB74" s="4">
        <f t="shared" ref="AB74:AB110" si="48">V74/Y74</f>
        <v>123460.72996386893</v>
      </c>
      <c r="AC74" s="80">
        <f t="shared" si="40"/>
        <v>40</v>
      </c>
      <c r="AD74" s="21">
        <f t="shared" ref="AD74:AD107" si="49">0.01*31+0.03*X74*31</f>
        <v>2.17</v>
      </c>
      <c r="AE74" s="80">
        <f t="shared" ref="AE74:AE110" si="50">ROUNDUP(((Q74*AD74)/AC74)/Y74,0)</f>
        <v>1</v>
      </c>
      <c r="AF74" s="82">
        <f t="shared" ref="AF74:AF110" si="51">AD74*P74+AE74*V74</f>
        <v>3685080</v>
      </c>
      <c r="AG74" s="3">
        <f t="shared" ref="AG74:AG110" si="52">$K$3</f>
        <v>1.5</v>
      </c>
      <c r="AH74" s="21">
        <f t="shared" ref="AH74:AH110" si="53">M74*24*31</f>
        <v>677784</v>
      </c>
      <c r="AI74" s="22">
        <f t="shared" ref="AI74:AI110" si="54">(N74/100)*AG74*AH74*H74</f>
        <v>17829447.012000002</v>
      </c>
      <c r="AJ74" s="23">
        <f t="shared" ref="AJ74:AJ110" si="55">AB74*24*31</f>
        <v>91854783.093118489</v>
      </c>
      <c r="AK74" s="23">
        <f t="shared" ref="AK74:AK110" si="56">AI74+AF74</f>
        <v>21514527.012000002</v>
      </c>
      <c r="AL74" s="84">
        <f t="shared" ref="AL74:AL110" si="57">AK74/AJ74</f>
        <v>0.23422326293220339</v>
      </c>
      <c r="AM74" s="24">
        <f t="shared" ref="AM74:AM110" si="58">AJ74-AK74</f>
        <v>70340256.081118494</v>
      </c>
      <c r="AN74" s="25">
        <f t="shared" ref="AN74:AN110" si="59">J74/AM74</f>
        <v>5.4163152258165885</v>
      </c>
    </row>
    <row r="75" spans="1:40">
      <c r="A75" s="272">
        <v>70</v>
      </c>
      <c r="B75" s="20" t="s">
        <v>27</v>
      </c>
      <c r="C75" s="20" t="s">
        <v>28</v>
      </c>
      <c r="D75" s="20" t="s">
        <v>63</v>
      </c>
      <c r="E75" s="20">
        <v>64</v>
      </c>
      <c r="F75" s="23">
        <v>6000000</v>
      </c>
      <c r="G75" s="23">
        <v>500000</v>
      </c>
      <c r="H75" s="20">
        <v>20</v>
      </c>
      <c r="I75" s="23">
        <v>3500</v>
      </c>
      <c r="J75" s="23">
        <f t="shared" si="41"/>
        <v>6570000</v>
      </c>
      <c r="K75" s="99">
        <v>1832</v>
      </c>
      <c r="L75" s="99">
        <v>400</v>
      </c>
      <c r="M75" s="99">
        <v>314</v>
      </c>
      <c r="N75" s="20">
        <v>2</v>
      </c>
      <c r="O75" s="91">
        <v>2.9999999999999997E-4</v>
      </c>
      <c r="P75" s="23">
        <v>2700</v>
      </c>
      <c r="Q75" s="20">
        <v>9</v>
      </c>
      <c r="R75" s="20" t="s">
        <v>214</v>
      </c>
      <c r="S75" s="91" t="s">
        <v>215</v>
      </c>
      <c r="T75" s="116" t="s">
        <v>215</v>
      </c>
      <c r="U75" s="111">
        <f t="shared" si="42"/>
        <v>2100</v>
      </c>
      <c r="V75" s="1">
        <f t="shared" si="43"/>
        <v>84000</v>
      </c>
      <c r="W75" s="104">
        <f t="shared" si="44"/>
        <v>17600</v>
      </c>
      <c r="X75" s="2">
        <f t="shared" si="45"/>
        <v>2</v>
      </c>
      <c r="Y75" s="161">
        <f t="shared" si="46"/>
        <v>56.550955414012741</v>
      </c>
      <c r="Z75" s="157">
        <v>0.25</v>
      </c>
      <c r="AA75" s="4">
        <f t="shared" si="47"/>
        <v>8.439693437159225E-2</v>
      </c>
      <c r="AB75" s="4">
        <f t="shared" si="48"/>
        <v>1485.3860449400236</v>
      </c>
      <c r="AC75" s="80">
        <f t="shared" si="40"/>
        <v>40</v>
      </c>
      <c r="AD75" s="21">
        <f t="shared" si="49"/>
        <v>2.17</v>
      </c>
      <c r="AE75" s="80">
        <f t="shared" si="50"/>
        <v>1</v>
      </c>
      <c r="AF75" s="82">
        <f t="shared" si="51"/>
        <v>89859</v>
      </c>
      <c r="AG75" s="3">
        <f t="shared" si="52"/>
        <v>1.5</v>
      </c>
      <c r="AH75" s="21">
        <f t="shared" si="53"/>
        <v>233616</v>
      </c>
      <c r="AI75" s="22">
        <f t="shared" si="54"/>
        <v>140169.59999999998</v>
      </c>
      <c r="AJ75" s="23">
        <f t="shared" si="55"/>
        <v>1105127.2174353776</v>
      </c>
      <c r="AK75" s="23">
        <f t="shared" si="56"/>
        <v>230028.59999999998</v>
      </c>
      <c r="AL75" s="84">
        <f t="shared" si="57"/>
        <v>0.20814671503052626</v>
      </c>
      <c r="AM75" s="24">
        <f t="shared" si="58"/>
        <v>875098.61743537767</v>
      </c>
      <c r="AN75" s="25">
        <f t="shared" si="59"/>
        <v>7.5077252655871858</v>
      </c>
    </row>
    <row r="76" spans="1:40">
      <c r="A76" s="272">
        <v>71</v>
      </c>
      <c r="B76" s="20" t="s">
        <v>27</v>
      </c>
      <c r="C76" s="20" t="s">
        <v>65</v>
      </c>
      <c r="D76" s="20" t="s">
        <v>63</v>
      </c>
      <c r="E76" s="20">
        <v>116</v>
      </c>
      <c r="F76" s="23">
        <v>15000000</v>
      </c>
      <c r="G76" s="23">
        <v>4000000</v>
      </c>
      <c r="H76" s="20">
        <v>56</v>
      </c>
      <c r="I76" s="23">
        <v>3500</v>
      </c>
      <c r="J76" s="23">
        <f t="shared" si="41"/>
        <v>19196000</v>
      </c>
      <c r="K76" s="99">
        <v>2274</v>
      </c>
      <c r="L76" s="99">
        <v>1000</v>
      </c>
      <c r="M76" s="99">
        <v>534</v>
      </c>
      <c r="N76" s="20">
        <v>2.92</v>
      </c>
      <c r="O76" s="238">
        <v>2.9999999999999997E-4</v>
      </c>
      <c r="P76" s="23">
        <v>2700</v>
      </c>
      <c r="Q76" s="20">
        <v>15</v>
      </c>
      <c r="R76" s="36" t="s">
        <v>191</v>
      </c>
      <c r="S76" s="91" t="s">
        <v>215</v>
      </c>
      <c r="T76" s="116" t="s">
        <v>215</v>
      </c>
      <c r="U76" s="111">
        <f t="shared" si="42"/>
        <v>2100</v>
      </c>
      <c r="V76" s="1">
        <f t="shared" si="43"/>
        <v>235200</v>
      </c>
      <c r="W76" s="104">
        <f t="shared" si="44"/>
        <v>17600</v>
      </c>
      <c r="X76" s="2">
        <f t="shared" si="45"/>
        <v>2</v>
      </c>
      <c r="Y76" s="161">
        <f t="shared" si="46"/>
        <v>33.790801498127344</v>
      </c>
      <c r="Z76" s="157">
        <v>0.41599999999999998</v>
      </c>
      <c r="AA76" s="4">
        <f t="shared" si="47"/>
        <v>0.39548148523132737</v>
      </c>
      <c r="AB76" s="4">
        <f t="shared" si="48"/>
        <v>6960.4741400713619</v>
      </c>
      <c r="AC76" s="80">
        <f t="shared" si="40"/>
        <v>40</v>
      </c>
      <c r="AD76" s="21">
        <f t="shared" si="49"/>
        <v>2.17</v>
      </c>
      <c r="AE76" s="80">
        <f t="shared" si="50"/>
        <v>1</v>
      </c>
      <c r="AF76" s="82">
        <f t="shared" si="51"/>
        <v>241059</v>
      </c>
      <c r="AG76" s="3">
        <f t="shared" si="52"/>
        <v>1.5</v>
      </c>
      <c r="AH76" s="21">
        <f t="shared" si="53"/>
        <v>397296</v>
      </c>
      <c r="AI76" s="22">
        <f t="shared" si="54"/>
        <v>974487.62880000006</v>
      </c>
      <c r="AJ76" s="23">
        <f t="shared" si="55"/>
        <v>5178592.7602130938</v>
      </c>
      <c r="AK76" s="23">
        <f t="shared" si="56"/>
        <v>1215546.6288000001</v>
      </c>
      <c r="AL76" s="84">
        <f t="shared" si="57"/>
        <v>0.23472527867782783</v>
      </c>
      <c r="AM76" s="24">
        <f t="shared" si="58"/>
        <v>3963046.1314130938</v>
      </c>
      <c r="AN76" s="25">
        <f t="shared" si="59"/>
        <v>4.8437488142877934</v>
      </c>
    </row>
    <row r="77" spans="1:40">
      <c r="A77" s="272">
        <v>72</v>
      </c>
      <c r="B77" s="20" t="s">
        <v>27</v>
      </c>
      <c r="C77" s="20" t="s">
        <v>66</v>
      </c>
      <c r="D77" s="20" t="s">
        <v>63</v>
      </c>
      <c r="E77" s="20">
        <v>338</v>
      </c>
      <c r="F77" s="23">
        <v>30200000</v>
      </c>
      <c r="G77" s="23">
        <v>4000000</v>
      </c>
      <c r="H77" s="20">
        <v>90</v>
      </c>
      <c r="I77" s="23">
        <v>3500</v>
      </c>
      <c r="J77" s="23">
        <f t="shared" si="41"/>
        <v>34515000</v>
      </c>
      <c r="K77" s="99">
        <v>2522</v>
      </c>
      <c r="L77" s="99">
        <v>1469</v>
      </c>
      <c r="M77" s="99">
        <v>667</v>
      </c>
      <c r="N77" s="20">
        <v>2.2000000000000002</v>
      </c>
      <c r="O77" s="239">
        <v>1.3999999999999999E-4</v>
      </c>
      <c r="P77" s="23">
        <v>3780</v>
      </c>
      <c r="Q77" s="20">
        <v>18</v>
      </c>
      <c r="R77" s="36" t="s">
        <v>191</v>
      </c>
      <c r="S77" s="91" t="s">
        <v>215</v>
      </c>
      <c r="T77" s="116" t="s">
        <v>215</v>
      </c>
      <c r="U77" s="111">
        <f t="shared" si="42"/>
        <v>2100</v>
      </c>
      <c r="V77" s="1">
        <f t="shared" si="43"/>
        <v>378000</v>
      </c>
      <c r="W77" s="104">
        <f t="shared" si="44"/>
        <v>17600</v>
      </c>
      <c r="X77" s="2">
        <f t="shared" si="45"/>
        <v>2</v>
      </c>
      <c r="Y77" s="161">
        <f t="shared" si="46"/>
        <v>27.38680659670165</v>
      </c>
      <c r="Z77" s="157">
        <v>0.5</v>
      </c>
      <c r="AA77" s="4">
        <f t="shared" si="47"/>
        <v>0.78421968079547311</v>
      </c>
      <c r="AB77" s="4">
        <f t="shared" si="48"/>
        <v>13802.266382000327</v>
      </c>
      <c r="AC77" s="80">
        <f t="shared" si="40"/>
        <v>40</v>
      </c>
      <c r="AD77" s="21">
        <f t="shared" si="49"/>
        <v>2.17</v>
      </c>
      <c r="AE77" s="80">
        <f t="shared" si="50"/>
        <v>1</v>
      </c>
      <c r="AF77" s="82">
        <f t="shared" si="51"/>
        <v>386202.6</v>
      </c>
      <c r="AG77" s="3">
        <f t="shared" si="52"/>
        <v>1.5</v>
      </c>
      <c r="AH77" s="21">
        <f t="shared" si="53"/>
        <v>496248</v>
      </c>
      <c r="AI77" s="22">
        <f t="shared" si="54"/>
        <v>1473856.56</v>
      </c>
      <c r="AJ77" s="23">
        <f t="shared" si="55"/>
        <v>10268886.188208243</v>
      </c>
      <c r="AK77" s="23">
        <f t="shared" si="56"/>
        <v>1860059.1600000001</v>
      </c>
      <c r="AL77" s="84">
        <f t="shared" si="57"/>
        <v>0.18113543435079699</v>
      </c>
      <c r="AM77" s="24">
        <f t="shared" si="58"/>
        <v>8408827.0282082427</v>
      </c>
      <c r="AN77" s="25">
        <f t="shared" si="59"/>
        <v>4.1046152910763913</v>
      </c>
    </row>
    <row r="78" spans="1:40">
      <c r="A78" s="272">
        <v>73</v>
      </c>
      <c r="B78" s="20" t="s">
        <v>27</v>
      </c>
      <c r="C78" s="20" t="s">
        <v>29</v>
      </c>
      <c r="D78" s="20" t="s">
        <v>63</v>
      </c>
      <c r="E78" s="20">
        <v>25</v>
      </c>
      <c r="F78" s="23">
        <v>33400000</v>
      </c>
      <c r="G78" s="23">
        <v>8000000</v>
      </c>
      <c r="H78" s="20">
        <v>78</v>
      </c>
      <c r="I78" s="23">
        <v>3500</v>
      </c>
      <c r="J78" s="23">
        <f t="shared" si="41"/>
        <v>41673000</v>
      </c>
      <c r="K78" s="99">
        <v>3773</v>
      </c>
      <c r="L78" s="99">
        <v>1536</v>
      </c>
      <c r="M78" s="99">
        <v>829</v>
      </c>
      <c r="N78" s="20">
        <v>3.01</v>
      </c>
      <c r="O78" s="239">
        <v>1.3999999999999999E-4</v>
      </c>
      <c r="P78" s="23">
        <v>8505</v>
      </c>
      <c r="Q78" s="20">
        <v>48</v>
      </c>
      <c r="R78" s="36" t="s">
        <v>214</v>
      </c>
      <c r="S78" s="91" t="s">
        <v>215</v>
      </c>
      <c r="T78" s="116" t="s">
        <v>215</v>
      </c>
      <c r="U78" s="111">
        <f t="shared" si="42"/>
        <v>2100</v>
      </c>
      <c r="V78" s="1">
        <f t="shared" si="43"/>
        <v>327600</v>
      </c>
      <c r="W78" s="104">
        <f t="shared" si="44"/>
        <v>17600</v>
      </c>
      <c r="X78" s="2">
        <f t="shared" si="45"/>
        <v>2</v>
      </c>
      <c r="Y78" s="161">
        <f t="shared" si="46"/>
        <v>22.230398069963812</v>
      </c>
      <c r="Z78" s="157">
        <v>0.5</v>
      </c>
      <c r="AA78" s="4">
        <f t="shared" si="47"/>
        <v>0.83730558063131721</v>
      </c>
      <c r="AB78" s="4">
        <f t="shared" si="48"/>
        <v>14736.578219111183</v>
      </c>
      <c r="AC78" s="80">
        <f t="shared" si="40"/>
        <v>40</v>
      </c>
      <c r="AD78" s="21">
        <f t="shared" si="49"/>
        <v>2.17</v>
      </c>
      <c r="AE78" s="80">
        <f t="shared" si="50"/>
        <v>1</v>
      </c>
      <c r="AF78" s="82">
        <f t="shared" si="51"/>
        <v>346055.85</v>
      </c>
      <c r="AG78" s="3">
        <f t="shared" si="52"/>
        <v>1.5</v>
      </c>
      <c r="AH78" s="21">
        <f t="shared" si="53"/>
        <v>616776</v>
      </c>
      <c r="AI78" s="22">
        <f t="shared" si="54"/>
        <v>2172100.0392</v>
      </c>
      <c r="AJ78" s="23">
        <f t="shared" si="55"/>
        <v>10964014.195018722</v>
      </c>
      <c r="AK78" s="23">
        <f t="shared" si="56"/>
        <v>2518155.8892000001</v>
      </c>
      <c r="AL78" s="84">
        <f t="shared" si="57"/>
        <v>0.22967462869065541</v>
      </c>
      <c r="AM78" s="24">
        <f t="shared" si="58"/>
        <v>8445858.3058187217</v>
      </c>
      <c r="AN78" s="25">
        <f t="shared" si="59"/>
        <v>4.9341343994949156</v>
      </c>
    </row>
    <row r="79" spans="1:40">
      <c r="A79" s="272">
        <v>74</v>
      </c>
      <c r="B79" s="20" t="s">
        <v>27</v>
      </c>
      <c r="C79" s="20" t="s">
        <v>30</v>
      </c>
      <c r="D79" s="20" t="s">
        <v>63</v>
      </c>
      <c r="E79" s="20">
        <v>7</v>
      </c>
      <c r="F79" s="23">
        <v>35700000</v>
      </c>
      <c r="G79" s="23">
        <v>4000000</v>
      </c>
      <c r="H79" s="20">
        <v>50</v>
      </c>
      <c r="I79" s="23">
        <v>3500</v>
      </c>
      <c r="J79" s="23">
        <f t="shared" si="41"/>
        <v>39875000</v>
      </c>
      <c r="K79" s="99">
        <v>3713</v>
      </c>
      <c r="L79" s="99">
        <v>1835</v>
      </c>
      <c r="M79" s="99">
        <v>785</v>
      </c>
      <c r="N79" s="20">
        <v>2.9</v>
      </c>
      <c r="O79" s="238">
        <v>2.9999999999999997E-4</v>
      </c>
      <c r="P79" s="23">
        <v>8573</v>
      </c>
      <c r="Q79" s="20">
        <v>45</v>
      </c>
      <c r="R79" s="20" t="s">
        <v>214</v>
      </c>
      <c r="S79" s="20" t="s">
        <v>215</v>
      </c>
      <c r="T79" s="115" t="s">
        <v>215</v>
      </c>
      <c r="U79" s="111">
        <f t="shared" si="42"/>
        <v>2100</v>
      </c>
      <c r="V79" s="1">
        <f t="shared" si="43"/>
        <v>210000</v>
      </c>
      <c r="W79" s="104">
        <f t="shared" si="44"/>
        <v>17600</v>
      </c>
      <c r="X79" s="2">
        <f t="shared" si="45"/>
        <v>2</v>
      </c>
      <c r="Y79" s="161">
        <f t="shared" si="46"/>
        <v>23.252382165605095</v>
      </c>
      <c r="Z79" s="157">
        <v>0.41599999999999998</v>
      </c>
      <c r="AA79" s="4">
        <f t="shared" si="47"/>
        <v>0.51314390486269046</v>
      </c>
      <c r="AB79" s="4">
        <f t="shared" si="48"/>
        <v>9031.3327255833519</v>
      </c>
      <c r="AC79" s="80">
        <f t="shared" si="40"/>
        <v>40</v>
      </c>
      <c r="AD79" s="21">
        <f t="shared" si="49"/>
        <v>2.17</v>
      </c>
      <c r="AE79" s="80">
        <f t="shared" si="50"/>
        <v>1</v>
      </c>
      <c r="AF79" s="82">
        <f t="shared" si="51"/>
        <v>228603.41</v>
      </c>
      <c r="AG79" s="3">
        <f t="shared" si="52"/>
        <v>1.5</v>
      </c>
      <c r="AH79" s="21">
        <f t="shared" si="53"/>
        <v>584040</v>
      </c>
      <c r="AI79" s="22">
        <f t="shared" si="54"/>
        <v>1270287</v>
      </c>
      <c r="AJ79" s="23">
        <f t="shared" si="55"/>
        <v>6719311.5478340145</v>
      </c>
      <c r="AK79" s="23">
        <f t="shared" si="56"/>
        <v>1498890.41</v>
      </c>
      <c r="AL79" s="84">
        <f t="shared" si="57"/>
        <v>0.22307202149053063</v>
      </c>
      <c r="AM79" s="24">
        <f t="shared" si="58"/>
        <v>5220421.1378340144</v>
      </c>
      <c r="AN79" s="25">
        <f t="shared" si="59"/>
        <v>7.6382726502682861</v>
      </c>
    </row>
    <row r="80" spans="1:40">
      <c r="A80" s="272">
        <v>75</v>
      </c>
      <c r="B80" s="20" t="s">
        <v>27</v>
      </c>
      <c r="C80" s="20" t="s">
        <v>31</v>
      </c>
      <c r="D80" s="20" t="s">
        <v>63</v>
      </c>
      <c r="E80" s="20">
        <v>42</v>
      </c>
      <c r="F80" s="23">
        <v>38500000</v>
      </c>
      <c r="G80" s="23">
        <v>8000000</v>
      </c>
      <c r="H80" s="20">
        <v>90</v>
      </c>
      <c r="I80" s="23">
        <v>3500</v>
      </c>
      <c r="J80" s="23">
        <f t="shared" si="41"/>
        <v>46815000</v>
      </c>
      <c r="K80" s="99">
        <v>3660</v>
      </c>
      <c r="L80" s="99">
        <v>1760</v>
      </c>
      <c r="M80" s="99">
        <v>829</v>
      </c>
      <c r="N80" s="20">
        <v>2.97</v>
      </c>
      <c r="O80" s="239">
        <v>1.3999999999999999E-4</v>
      </c>
      <c r="P80" s="23">
        <v>9450</v>
      </c>
      <c r="Q80" s="20">
        <v>54</v>
      </c>
      <c r="R80" s="36" t="s">
        <v>214</v>
      </c>
      <c r="S80" s="36" t="s">
        <v>215</v>
      </c>
      <c r="T80" s="116" t="s">
        <v>215</v>
      </c>
      <c r="U80" s="111">
        <f t="shared" si="42"/>
        <v>2100</v>
      </c>
      <c r="V80" s="1">
        <f t="shared" si="43"/>
        <v>378000</v>
      </c>
      <c r="W80" s="104">
        <f t="shared" si="44"/>
        <v>17600</v>
      </c>
      <c r="X80" s="2">
        <f t="shared" si="45"/>
        <v>2</v>
      </c>
      <c r="Y80" s="161">
        <f t="shared" si="46"/>
        <v>22.563598069963813</v>
      </c>
      <c r="Z80" s="157">
        <v>0.66659999999999997</v>
      </c>
      <c r="AA80" s="4">
        <f t="shared" si="47"/>
        <v>0.95185495950944199</v>
      </c>
      <c r="AB80" s="4">
        <f t="shared" si="48"/>
        <v>16752.647287366177</v>
      </c>
      <c r="AC80" s="80">
        <f t="shared" si="40"/>
        <v>40</v>
      </c>
      <c r="AD80" s="21">
        <f t="shared" si="49"/>
        <v>2.17</v>
      </c>
      <c r="AE80" s="80">
        <f t="shared" si="50"/>
        <v>1</v>
      </c>
      <c r="AF80" s="82">
        <f t="shared" si="51"/>
        <v>398506.5</v>
      </c>
      <c r="AG80" s="3">
        <f t="shared" si="52"/>
        <v>1.5</v>
      </c>
      <c r="AH80" s="21">
        <f t="shared" si="53"/>
        <v>616776</v>
      </c>
      <c r="AI80" s="22">
        <f t="shared" si="54"/>
        <v>2472963.372</v>
      </c>
      <c r="AJ80" s="23">
        <f t="shared" si="55"/>
        <v>12463969.581800435</v>
      </c>
      <c r="AK80" s="23">
        <f t="shared" si="56"/>
        <v>2871469.872</v>
      </c>
      <c r="AL80" s="84">
        <f t="shared" si="57"/>
        <v>0.23038164953425799</v>
      </c>
      <c r="AM80" s="24">
        <f t="shared" si="58"/>
        <v>9592499.7098004352</v>
      </c>
      <c r="AN80" s="25">
        <f t="shared" si="59"/>
        <v>4.8803754408426192</v>
      </c>
    </row>
    <row r="81" spans="1:40">
      <c r="A81" s="272">
        <v>76</v>
      </c>
      <c r="B81" s="20" t="s">
        <v>27</v>
      </c>
      <c r="C81" s="20" t="s">
        <v>32</v>
      </c>
      <c r="D81" s="20" t="s">
        <v>63</v>
      </c>
      <c r="E81" s="20">
        <v>43</v>
      </c>
      <c r="F81" s="23">
        <v>41500000</v>
      </c>
      <c r="G81" s="23">
        <v>8000000</v>
      </c>
      <c r="H81" s="20">
        <v>104</v>
      </c>
      <c r="I81" s="23">
        <v>3500</v>
      </c>
      <c r="J81" s="23">
        <f t="shared" si="41"/>
        <v>49864000</v>
      </c>
      <c r="K81" s="99">
        <v>3131</v>
      </c>
      <c r="L81" s="99">
        <v>2120</v>
      </c>
      <c r="M81" s="99">
        <v>876</v>
      </c>
      <c r="N81" s="20">
        <v>2.86</v>
      </c>
      <c r="O81" s="239">
        <v>1.3999999999999999E-4</v>
      </c>
      <c r="P81" s="23">
        <v>11475</v>
      </c>
      <c r="Q81" s="20">
        <v>57</v>
      </c>
      <c r="R81" s="20" t="s">
        <v>191</v>
      </c>
      <c r="S81" s="20" t="s">
        <v>192</v>
      </c>
      <c r="T81" s="115" t="s">
        <v>192</v>
      </c>
      <c r="U81" s="111">
        <f t="shared" si="42"/>
        <v>2100</v>
      </c>
      <c r="V81" s="1">
        <f t="shared" si="43"/>
        <v>436800</v>
      </c>
      <c r="W81" s="104">
        <f t="shared" si="44"/>
        <v>17600</v>
      </c>
      <c r="X81" s="2">
        <f t="shared" si="45"/>
        <v>2</v>
      </c>
      <c r="Y81" s="161">
        <f t="shared" si="46"/>
        <v>21.591324200913242</v>
      </c>
      <c r="Z81" s="157">
        <v>0.75</v>
      </c>
      <c r="AA81" s="4">
        <f t="shared" si="47"/>
        <v>1.1494515846847453</v>
      </c>
      <c r="AB81" s="4">
        <f t="shared" si="48"/>
        <v>20230.347890451518</v>
      </c>
      <c r="AC81" s="80">
        <f t="shared" si="40"/>
        <v>40</v>
      </c>
      <c r="AD81" s="21">
        <f t="shared" si="49"/>
        <v>2.17</v>
      </c>
      <c r="AE81" s="80">
        <f t="shared" si="50"/>
        <v>1</v>
      </c>
      <c r="AF81" s="82">
        <f t="shared" si="51"/>
        <v>461700.75</v>
      </c>
      <c r="AG81" s="3">
        <f t="shared" si="52"/>
        <v>1.5</v>
      </c>
      <c r="AH81" s="21">
        <f t="shared" si="53"/>
        <v>651744</v>
      </c>
      <c r="AI81" s="22">
        <f t="shared" si="54"/>
        <v>2907821.0304</v>
      </c>
      <c r="AJ81" s="23">
        <f t="shared" si="55"/>
        <v>15051378.830495927</v>
      </c>
      <c r="AK81" s="23">
        <f t="shared" si="56"/>
        <v>3369521.7804</v>
      </c>
      <c r="AL81" s="84">
        <f t="shared" si="57"/>
        <v>0.22386798035891159</v>
      </c>
      <c r="AM81" s="24">
        <f t="shared" si="58"/>
        <v>11681857.050095927</v>
      </c>
      <c r="AN81" s="25">
        <f t="shared" si="59"/>
        <v>4.268499416331287</v>
      </c>
    </row>
    <row r="82" spans="1:40">
      <c r="A82" s="272">
        <v>77</v>
      </c>
      <c r="B82" s="20" t="s">
        <v>27</v>
      </c>
      <c r="C82" s="20" t="s">
        <v>33</v>
      </c>
      <c r="D82" s="36" t="s">
        <v>109</v>
      </c>
      <c r="E82" s="20">
        <v>90</v>
      </c>
      <c r="F82" s="23">
        <v>57000000</v>
      </c>
      <c r="G82" s="23">
        <v>24000000</v>
      </c>
      <c r="H82" s="20">
        <v>133</v>
      </c>
      <c r="I82" s="23">
        <v>3500</v>
      </c>
      <c r="J82" s="23">
        <f t="shared" si="41"/>
        <v>81465500</v>
      </c>
      <c r="K82" s="99">
        <v>6297</v>
      </c>
      <c r="L82" s="99">
        <v>1463</v>
      </c>
      <c r="M82" s="99">
        <v>828</v>
      </c>
      <c r="N82" s="20">
        <v>1.96</v>
      </c>
      <c r="O82" s="238">
        <v>1E-4</v>
      </c>
      <c r="P82" s="23">
        <v>10125</v>
      </c>
      <c r="Q82" s="20">
        <v>51</v>
      </c>
      <c r="R82" s="20" t="s">
        <v>191</v>
      </c>
      <c r="S82" s="20" t="s">
        <v>192</v>
      </c>
      <c r="T82" s="115" t="s">
        <v>192</v>
      </c>
      <c r="U82" s="111">
        <f t="shared" si="42"/>
        <v>2100</v>
      </c>
      <c r="V82" s="1">
        <f t="shared" si="43"/>
        <v>558600</v>
      </c>
      <c r="W82" s="104">
        <f t="shared" si="44"/>
        <v>17600</v>
      </c>
      <c r="X82" s="2">
        <f t="shared" si="45"/>
        <v>2</v>
      </c>
      <c r="Y82" s="161">
        <f t="shared" si="46"/>
        <v>22.890038647342994</v>
      </c>
      <c r="Z82" s="157">
        <v>0.81699999999999995</v>
      </c>
      <c r="AA82" s="4">
        <f t="shared" si="47"/>
        <v>1.3865698023764801</v>
      </c>
      <c r="AB82" s="4">
        <f t="shared" si="48"/>
        <v>24403.628521826045</v>
      </c>
      <c r="AC82" s="80">
        <f t="shared" si="40"/>
        <v>40</v>
      </c>
      <c r="AD82" s="21">
        <f t="shared" si="49"/>
        <v>2.17</v>
      </c>
      <c r="AE82" s="80">
        <f t="shared" si="50"/>
        <v>1</v>
      </c>
      <c r="AF82" s="82">
        <f t="shared" si="51"/>
        <v>580571.25</v>
      </c>
      <c r="AG82" s="3">
        <f t="shared" si="52"/>
        <v>1.5</v>
      </c>
      <c r="AH82" s="21">
        <f t="shared" si="53"/>
        <v>616032</v>
      </c>
      <c r="AI82" s="22">
        <f t="shared" si="54"/>
        <v>2408808.3263999997</v>
      </c>
      <c r="AJ82" s="23">
        <f t="shared" si="55"/>
        <v>18156299.620238576</v>
      </c>
      <c r="AK82" s="23">
        <f t="shared" si="56"/>
        <v>2989379.5763999997</v>
      </c>
      <c r="AL82" s="84">
        <f t="shared" si="57"/>
        <v>0.16464696215234187</v>
      </c>
      <c r="AM82" s="24">
        <f t="shared" si="58"/>
        <v>15166920.043838575</v>
      </c>
      <c r="AN82" s="25">
        <f t="shared" si="59"/>
        <v>5.3712619150448164</v>
      </c>
    </row>
    <row r="83" spans="1:40">
      <c r="A83" s="272">
        <v>78</v>
      </c>
      <c r="B83" s="20" t="s">
        <v>27</v>
      </c>
      <c r="C83" s="20" t="s">
        <v>34</v>
      </c>
      <c r="D83" s="36" t="s">
        <v>109</v>
      </c>
      <c r="E83" s="20">
        <v>451</v>
      </c>
      <c r="F83" s="23">
        <v>67500000</v>
      </c>
      <c r="G83" s="23">
        <v>24000000</v>
      </c>
      <c r="H83" s="20">
        <v>160</v>
      </c>
      <c r="I83" s="23">
        <v>3500</v>
      </c>
      <c r="J83" s="23">
        <f t="shared" si="41"/>
        <v>92060000</v>
      </c>
      <c r="K83" s="99">
        <v>6204</v>
      </c>
      <c r="L83" s="99">
        <v>1890</v>
      </c>
      <c r="M83" s="99">
        <v>828</v>
      </c>
      <c r="N83" s="20">
        <v>1.92</v>
      </c>
      <c r="O83" s="238">
        <v>1E-4</v>
      </c>
      <c r="P83" s="23">
        <v>11475</v>
      </c>
      <c r="Q83" s="20">
        <v>57</v>
      </c>
      <c r="R83" s="20" t="s">
        <v>191</v>
      </c>
      <c r="S83" s="20" t="s">
        <v>192</v>
      </c>
      <c r="T83" s="115" t="s">
        <v>192</v>
      </c>
      <c r="U83" s="111">
        <f t="shared" si="42"/>
        <v>2100</v>
      </c>
      <c r="V83" s="1">
        <f t="shared" si="43"/>
        <v>672000</v>
      </c>
      <c r="W83" s="104">
        <f t="shared" si="44"/>
        <v>17600</v>
      </c>
      <c r="X83" s="2">
        <f t="shared" si="45"/>
        <v>2</v>
      </c>
      <c r="Y83" s="161">
        <f t="shared" si="46"/>
        <v>23.256038647342994</v>
      </c>
      <c r="Z83" s="157">
        <v>1</v>
      </c>
      <c r="AA83" s="4">
        <f t="shared" si="47"/>
        <v>1.6418023189938438</v>
      </c>
      <c r="AB83" s="4">
        <f t="shared" si="48"/>
        <v>28895.72081429165</v>
      </c>
      <c r="AC83" s="80">
        <f t="shared" si="40"/>
        <v>40</v>
      </c>
      <c r="AD83" s="21">
        <f t="shared" si="49"/>
        <v>2.17</v>
      </c>
      <c r="AE83" s="80">
        <f t="shared" si="50"/>
        <v>1</v>
      </c>
      <c r="AF83" s="82">
        <f t="shared" si="51"/>
        <v>696900.75</v>
      </c>
      <c r="AG83" s="3">
        <f t="shared" si="52"/>
        <v>1.5</v>
      </c>
      <c r="AH83" s="21">
        <f t="shared" si="53"/>
        <v>616032</v>
      </c>
      <c r="AI83" s="22">
        <f t="shared" si="54"/>
        <v>2838675.4560000002</v>
      </c>
      <c r="AJ83" s="23">
        <f t="shared" si="55"/>
        <v>21498416.285832986</v>
      </c>
      <c r="AK83" s="23">
        <f t="shared" si="56"/>
        <v>3535576.2060000002</v>
      </c>
      <c r="AL83" s="84">
        <f t="shared" si="57"/>
        <v>0.16445751905594425</v>
      </c>
      <c r="AM83" s="24">
        <f t="shared" si="58"/>
        <v>17962840.079832986</v>
      </c>
      <c r="AN83" s="25">
        <f t="shared" si="59"/>
        <v>5.1250247505881017</v>
      </c>
    </row>
    <row r="84" spans="1:40">
      <c r="A84" s="272">
        <v>79</v>
      </c>
      <c r="B84" s="36" t="s">
        <v>307</v>
      </c>
      <c r="C84" s="275">
        <v>328</v>
      </c>
      <c r="D84" s="36" t="s">
        <v>63</v>
      </c>
      <c r="E84" s="20"/>
      <c r="F84" s="23">
        <v>4500000</v>
      </c>
      <c r="G84" s="23">
        <v>1600000</v>
      </c>
      <c r="H84" s="36">
        <v>33</v>
      </c>
      <c r="I84" s="23">
        <v>3500</v>
      </c>
      <c r="J84" s="23">
        <f t="shared" si="41"/>
        <v>6215500</v>
      </c>
      <c r="K84" s="99">
        <v>1352</v>
      </c>
      <c r="L84" s="99">
        <v>1088</v>
      </c>
      <c r="M84" s="99">
        <v>620</v>
      </c>
      <c r="N84" s="243">
        <v>3.4</v>
      </c>
      <c r="O84" s="238">
        <v>2.9999999999999997E-4</v>
      </c>
      <c r="P84" s="23">
        <v>4230</v>
      </c>
      <c r="Q84" s="109">
        <v>12</v>
      </c>
      <c r="R84" s="20"/>
      <c r="S84" s="20"/>
      <c r="T84" s="115"/>
      <c r="U84" s="111">
        <f t="shared" si="42"/>
        <v>2100</v>
      </c>
      <c r="V84" s="1">
        <f>H84*U84*2</f>
        <v>138600</v>
      </c>
      <c r="W84" s="104">
        <f t="shared" si="44"/>
        <v>17600</v>
      </c>
      <c r="X84" s="2">
        <f t="shared" si="45"/>
        <v>2</v>
      </c>
      <c r="Y84" s="161">
        <f>(W84/M84)+2*Z84</f>
        <v>29.219096774193549</v>
      </c>
      <c r="Z84" s="280">
        <v>0.41599999999999998</v>
      </c>
      <c r="AA84" s="4">
        <f>V84/(W84*Y84)</f>
        <v>0.26951551791139688</v>
      </c>
      <c r="AB84" s="4">
        <f>V84/Y84</f>
        <v>4743.4731152405848</v>
      </c>
      <c r="AC84" s="80">
        <f t="shared" si="40"/>
        <v>40</v>
      </c>
      <c r="AD84" s="21">
        <f>0.01*31+0.03*X84*31</f>
        <v>2.17</v>
      </c>
      <c r="AE84" s="80">
        <f>ROUNDUP(((Q84*AD84)/AC84)/Y84,0)</f>
        <v>1</v>
      </c>
      <c r="AF84" s="82">
        <f>AD84*P84+AE84*V84</f>
        <v>147779.1</v>
      </c>
      <c r="AG84" s="3">
        <f t="shared" si="52"/>
        <v>1.5</v>
      </c>
      <c r="AH84" s="21">
        <f>M84*24*31</f>
        <v>461280</v>
      </c>
      <c r="AI84" s="22">
        <f>(N84/100)*AG84*AH84*H84</f>
        <v>776334.24000000011</v>
      </c>
      <c r="AJ84" s="23">
        <f>AB84*24*31</f>
        <v>3529143.9977389951</v>
      </c>
      <c r="AK84" s="23">
        <f>AI84+AF84</f>
        <v>924113.34000000008</v>
      </c>
      <c r="AL84" s="84">
        <f>AK84/AJ84</f>
        <v>0.26185197900455426</v>
      </c>
      <c r="AM84" s="24">
        <f>AJ84-AK84</f>
        <v>2605030.6577389948</v>
      </c>
      <c r="AN84" s="25">
        <f>J84/AM84</f>
        <v>2.3859604037806865</v>
      </c>
    </row>
    <row r="85" spans="1:40">
      <c r="A85" s="272">
        <v>80</v>
      </c>
      <c r="B85" s="36" t="s">
        <v>307</v>
      </c>
      <c r="C85" s="275" t="s">
        <v>308</v>
      </c>
      <c r="D85" s="36" t="s">
        <v>63</v>
      </c>
      <c r="E85" s="20"/>
      <c r="F85" s="23">
        <v>4700000</v>
      </c>
      <c r="G85" s="23">
        <v>2000000</v>
      </c>
      <c r="H85" s="36">
        <v>33</v>
      </c>
      <c r="I85" s="23">
        <v>3500</v>
      </c>
      <c r="J85" s="23">
        <f t="shared" si="41"/>
        <v>6815500</v>
      </c>
      <c r="K85" s="99">
        <v>1480</v>
      </c>
      <c r="L85" s="99">
        <v>900</v>
      </c>
      <c r="M85" s="99">
        <v>756</v>
      </c>
      <c r="N85" s="270">
        <v>3.5</v>
      </c>
      <c r="O85" s="238">
        <v>3.0000000000000001E-3</v>
      </c>
      <c r="P85" s="23">
        <v>4430</v>
      </c>
      <c r="Q85" s="36">
        <v>15</v>
      </c>
      <c r="R85" s="20"/>
      <c r="S85" s="20"/>
      <c r="T85" s="115"/>
      <c r="U85" s="111">
        <f t="shared" si="42"/>
        <v>2100</v>
      </c>
      <c r="V85" s="1">
        <f>H85*U85*2</f>
        <v>138600</v>
      </c>
      <c r="W85" s="104">
        <f t="shared" si="44"/>
        <v>17600</v>
      </c>
      <c r="X85" s="2">
        <f t="shared" si="45"/>
        <v>2</v>
      </c>
      <c r="Y85" s="161">
        <f>(W85/M85)+2*Z85</f>
        <v>24.112423280423283</v>
      </c>
      <c r="Z85" s="280">
        <v>0.41599999999999998</v>
      </c>
      <c r="AA85" s="4">
        <f>V85/(W85*Y85)</f>
        <v>0.32659512934121643</v>
      </c>
      <c r="AB85" s="4">
        <f>V85/Y85</f>
        <v>5748.0742764054094</v>
      </c>
      <c r="AC85" s="80">
        <f t="shared" si="40"/>
        <v>40</v>
      </c>
      <c r="AD85" s="21">
        <f>0.01*31+0.03*X85*31</f>
        <v>2.17</v>
      </c>
      <c r="AE85" s="80">
        <f>ROUNDUP(((Q85*AD85)/AC85)/Y85,0)</f>
        <v>1</v>
      </c>
      <c r="AF85" s="82">
        <f>AD85*P85+AE85*V85</f>
        <v>148213.1</v>
      </c>
      <c r="AG85" s="3">
        <f t="shared" si="52"/>
        <v>1.5</v>
      </c>
      <c r="AH85" s="21">
        <f>M85*24*31</f>
        <v>562464</v>
      </c>
      <c r="AI85" s="22">
        <f>(N85/100)*AG85*AH85*H85</f>
        <v>974468.88000000012</v>
      </c>
      <c r="AJ85" s="23">
        <f>AB85*24*31</f>
        <v>4276567.2616456244</v>
      </c>
      <c r="AK85" s="23">
        <f>AI85+AF85</f>
        <v>1122681.9800000002</v>
      </c>
      <c r="AL85" s="84">
        <f>AK85/AJ85</f>
        <v>0.26251942535050687</v>
      </c>
      <c r="AM85" s="24">
        <f>AJ85-AK85</f>
        <v>3153885.281645624</v>
      </c>
      <c r="AN85" s="25">
        <f>J85/AM85</f>
        <v>2.1609853851259393</v>
      </c>
    </row>
    <row r="86" spans="1:40">
      <c r="A86" s="272">
        <v>81</v>
      </c>
      <c r="B86" s="36" t="s">
        <v>233</v>
      </c>
      <c r="C86" s="36" t="s">
        <v>234</v>
      </c>
      <c r="D86" s="36" t="s">
        <v>110</v>
      </c>
      <c r="E86" s="36">
        <v>7</v>
      </c>
      <c r="F86" s="136">
        <v>1800000</v>
      </c>
      <c r="G86" s="136">
        <v>1500000</v>
      </c>
      <c r="H86" s="151">
        <v>89</v>
      </c>
      <c r="I86" s="136">
        <v>3500</v>
      </c>
      <c r="J86" s="136">
        <f t="shared" si="41"/>
        <v>3611500</v>
      </c>
      <c r="K86" s="138">
        <v>7600</v>
      </c>
      <c r="L86" s="138">
        <v>1800</v>
      </c>
      <c r="M86" s="138">
        <v>507</v>
      </c>
      <c r="N86" s="137">
        <v>4.9000000000000004</v>
      </c>
      <c r="O86" s="137">
        <v>5.0000000000000001E-4</v>
      </c>
      <c r="P86" s="136">
        <v>70200</v>
      </c>
      <c r="Q86" s="153">
        <v>75</v>
      </c>
      <c r="R86" s="137"/>
      <c r="S86" s="137"/>
      <c r="T86" s="139"/>
      <c r="U86" s="140">
        <f t="shared" si="42"/>
        <v>2100</v>
      </c>
      <c r="V86" s="141">
        <f t="shared" si="43"/>
        <v>373800</v>
      </c>
      <c r="W86" s="142">
        <f t="shared" si="44"/>
        <v>17600</v>
      </c>
      <c r="X86" s="143">
        <f t="shared" si="45"/>
        <v>2</v>
      </c>
      <c r="Y86" s="154">
        <f t="shared" si="46"/>
        <v>35.994003944773176</v>
      </c>
      <c r="Z86" s="159">
        <v>0.64</v>
      </c>
      <c r="AA86" s="144">
        <f t="shared" si="47"/>
        <v>0.59006039995504589</v>
      </c>
      <c r="AB86" s="144">
        <f t="shared" si="48"/>
        <v>10385.06303920881</v>
      </c>
      <c r="AC86" s="145">
        <f t="shared" si="40"/>
        <v>40</v>
      </c>
      <c r="AD86" s="145">
        <f t="shared" si="49"/>
        <v>2.17</v>
      </c>
      <c r="AE86" s="145">
        <f t="shared" si="50"/>
        <v>1</v>
      </c>
      <c r="AF86" s="141">
        <f t="shared" si="51"/>
        <v>526134</v>
      </c>
      <c r="AG86" s="146">
        <f t="shared" si="52"/>
        <v>1.5</v>
      </c>
      <c r="AH86" s="145">
        <f t="shared" si="53"/>
        <v>377208</v>
      </c>
      <c r="AI86" s="147">
        <f t="shared" si="54"/>
        <v>2467506.1320000002</v>
      </c>
      <c r="AJ86" s="136">
        <f t="shared" si="55"/>
        <v>7726486.9011713546</v>
      </c>
      <c r="AK86" s="136">
        <f t="shared" si="56"/>
        <v>2993640.1320000002</v>
      </c>
      <c r="AL86" s="148">
        <f t="shared" si="57"/>
        <v>0.38745165432768119</v>
      </c>
      <c r="AM86" s="149">
        <f t="shared" si="58"/>
        <v>4732846.7691713544</v>
      </c>
      <c r="AN86" s="150">
        <f t="shared" si="59"/>
        <v>0.76307139785814693</v>
      </c>
    </row>
    <row r="87" spans="1:40">
      <c r="A87" s="272">
        <v>82</v>
      </c>
      <c r="B87" s="36" t="s">
        <v>233</v>
      </c>
      <c r="C87" s="36" t="s">
        <v>235</v>
      </c>
      <c r="D87" s="36" t="s">
        <v>111</v>
      </c>
      <c r="E87" s="36">
        <v>0</v>
      </c>
      <c r="F87" s="136">
        <v>3000000</v>
      </c>
      <c r="G87" s="136">
        <v>800000</v>
      </c>
      <c r="H87" s="151">
        <v>105</v>
      </c>
      <c r="I87" s="136">
        <v>3500</v>
      </c>
      <c r="J87" s="136">
        <f t="shared" si="41"/>
        <v>4167500</v>
      </c>
      <c r="K87" s="138">
        <v>9012</v>
      </c>
      <c r="L87" s="138">
        <v>1800</v>
      </c>
      <c r="M87" s="138">
        <v>578</v>
      </c>
      <c r="N87" s="137">
        <v>4</v>
      </c>
      <c r="O87" s="137">
        <v>5.0000000000000001E-4</v>
      </c>
      <c r="P87" s="136">
        <v>74250</v>
      </c>
      <c r="Q87" s="153">
        <v>75</v>
      </c>
      <c r="R87" s="137"/>
      <c r="S87" s="137"/>
      <c r="T87" s="139"/>
      <c r="U87" s="140">
        <f t="shared" si="42"/>
        <v>2100</v>
      </c>
      <c r="V87" s="141">
        <f t="shared" si="43"/>
        <v>441000</v>
      </c>
      <c r="W87" s="142">
        <f t="shared" si="44"/>
        <v>17600</v>
      </c>
      <c r="X87" s="143">
        <f t="shared" si="45"/>
        <v>2</v>
      </c>
      <c r="Y87" s="154">
        <f t="shared" si="46"/>
        <v>31.949826989619378</v>
      </c>
      <c r="Z87" s="158">
        <v>0.75</v>
      </c>
      <c r="AA87" s="144">
        <f t="shared" si="47"/>
        <v>0.78425520707699736</v>
      </c>
      <c r="AB87" s="144">
        <f t="shared" si="48"/>
        <v>13802.891644555151</v>
      </c>
      <c r="AC87" s="145">
        <f t="shared" si="40"/>
        <v>40</v>
      </c>
      <c r="AD87" s="145">
        <f t="shared" si="49"/>
        <v>2.17</v>
      </c>
      <c r="AE87" s="145">
        <f t="shared" si="50"/>
        <v>1</v>
      </c>
      <c r="AF87" s="141">
        <f t="shared" si="51"/>
        <v>602122.5</v>
      </c>
      <c r="AG87" s="146">
        <f t="shared" si="52"/>
        <v>1.5</v>
      </c>
      <c r="AH87" s="145">
        <f t="shared" si="53"/>
        <v>430032</v>
      </c>
      <c r="AI87" s="147">
        <f t="shared" si="54"/>
        <v>2709201.5999999996</v>
      </c>
      <c r="AJ87" s="136">
        <f t="shared" si="55"/>
        <v>10269351.383549033</v>
      </c>
      <c r="AK87" s="136">
        <f t="shared" si="56"/>
        <v>3311324.0999999996</v>
      </c>
      <c r="AL87" s="148">
        <f t="shared" si="57"/>
        <v>0.32244724874295067</v>
      </c>
      <c r="AM87" s="149">
        <f t="shared" si="58"/>
        <v>6958027.2835490331</v>
      </c>
      <c r="AN87" s="150">
        <f t="shared" si="59"/>
        <v>0.59894849936177774</v>
      </c>
    </row>
    <row r="88" spans="1:40">
      <c r="A88" s="272">
        <v>83</v>
      </c>
      <c r="B88" s="36" t="s">
        <v>233</v>
      </c>
      <c r="C88" s="36" t="s">
        <v>243</v>
      </c>
      <c r="D88" s="36" t="s">
        <v>110</v>
      </c>
      <c r="E88" s="36">
        <v>0</v>
      </c>
      <c r="F88" s="136">
        <v>13200000</v>
      </c>
      <c r="G88" s="136">
        <v>3000000</v>
      </c>
      <c r="H88" s="151">
        <v>177</v>
      </c>
      <c r="I88" s="136">
        <v>3500</v>
      </c>
      <c r="J88" s="136">
        <f t="shared" si="41"/>
        <v>16819500</v>
      </c>
      <c r="K88" s="138">
        <v>6445</v>
      </c>
      <c r="L88" s="138">
        <v>1980</v>
      </c>
      <c r="M88" s="138">
        <v>895</v>
      </c>
      <c r="N88" s="137">
        <v>4.1500000000000004</v>
      </c>
      <c r="O88" s="137">
        <v>5.0000000000000001E-4</v>
      </c>
      <c r="P88" s="136">
        <v>47250</v>
      </c>
      <c r="Q88" s="153">
        <v>162</v>
      </c>
      <c r="R88" s="137"/>
      <c r="S88" s="137"/>
      <c r="T88" s="139"/>
      <c r="U88" s="140">
        <f t="shared" si="42"/>
        <v>2100</v>
      </c>
      <c r="V88" s="141">
        <f t="shared" si="43"/>
        <v>743400</v>
      </c>
      <c r="W88" s="142">
        <f t="shared" si="44"/>
        <v>17600</v>
      </c>
      <c r="X88" s="143">
        <f t="shared" si="45"/>
        <v>2</v>
      </c>
      <c r="Y88" s="154">
        <f t="shared" si="46"/>
        <v>21.664804469273744</v>
      </c>
      <c r="Z88" s="159">
        <v>1</v>
      </c>
      <c r="AA88" s="144">
        <f t="shared" si="47"/>
        <v>1.9496430915654741</v>
      </c>
      <c r="AB88" s="144">
        <f t="shared" si="48"/>
        <v>34313.718411552349</v>
      </c>
      <c r="AC88" s="145">
        <f t="shared" si="40"/>
        <v>40</v>
      </c>
      <c r="AD88" s="145">
        <f t="shared" si="49"/>
        <v>2.17</v>
      </c>
      <c r="AE88" s="145">
        <f t="shared" si="50"/>
        <v>1</v>
      </c>
      <c r="AF88" s="141">
        <f t="shared" si="51"/>
        <v>845932.5</v>
      </c>
      <c r="AG88" s="146">
        <f t="shared" si="52"/>
        <v>1.5</v>
      </c>
      <c r="AH88" s="145">
        <f t="shared" si="53"/>
        <v>665880</v>
      </c>
      <c r="AI88" s="147">
        <f t="shared" si="54"/>
        <v>7336832.3099999996</v>
      </c>
      <c r="AJ88" s="136">
        <f t="shared" si="55"/>
        <v>25529406.498194948</v>
      </c>
      <c r="AK88" s="136">
        <f t="shared" si="56"/>
        <v>8182764.8099999996</v>
      </c>
      <c r="AL88" s="148">
        <f t="shared" si="57"/>
        <v>0.32052311167431802</v>
      </c>
      <c r="AM88" s="149">
        <f t="shared" si="58"/>
        <v>17346641.688194949</v>
      </c>
      <c r="AN88" s="150">
        <f t="shared" si="59"/>
        <v>0.96961131164923475</v>
      </c>
    </row>
    <row r="89" spans="1:40">
      <c r="A89" s="272">
        <v>84</v>
      </c>
      <c r="B89" s="36" t="s">
        <v>233</v>
      </c>
      <c r="C89" s="36" t="s">
        <v>244</v>
      </c>
      <c r="D89" s="36" t="s">
        <v>111</v>
      </c>
      <c r="E89" s="36">
        <v>0</v>
      </c>
      <c r="F89" s="136">
        <v>13800000</v>
      </c>
      <c r="G89" s="136">
        <v>3000000</v>
      </c>
      <c r="H89" s="151">
        <v>177</v>
      </c>
      <c r="I89" s="136">
        <v>3500</v>
      </c>
      <c r="J89" s="136">
        <f t="shared" si="41"/>
        <v>17419500</v>
      </c>
      <c r="K89" s="138">
        <v>8545</v>
      </c>
      <c r="L89" s="138">
        <v>1980</v>
      </c>
      <c r="M89" s="138">
        <v>895</v>
      </c>
      <c r="N89" s="137">
        <v>4.05</v>
      </c>
      <c r="O89" s="137">
        <v>5.0000000000000001E-4</v>
      </c>
      <c r="P89" s="136">
        <v>43200</v>
      </c>
      <c r="Q89" s="153">
        <v>168</v>
      </c>
      <c r="R89" s="137"/>
      <c r="S89" s="137"/>
      <c r="T89" s="139"/>
      <c r="U89" s="140">
        <f t="shared" si="42"/>
        <v>2100</v>
      </c>
      <c r="V89" s="141">
        <f t="shared" si="43"/>
        <v>743400</v>
      </c>
      <c r="W89" s="142">
        <f t="shared" si="44"/>
        <v>17600</v>
      </c>
      <c r="X89" s="143">
        <f t="shared" si="45"/>
        <v>2</v>
      </c>
      <c r="Y89" s="154">
        <f t="shared" si="46"/>
        <v>21.664804469273744</v>
      </c>
      <c r="Z89" s="159">
        <v>1</v>
      </c>
      <c r="AA89" s="144">
        <f t="shared" si="47"/>
        <v>1.9496430915654741</v>
      </c>
      <c r="AB89" s="144">
        <f t="shared" si="48"/>
        <v>34313.718411552349</v>
      </c>
      <c r="AC89" s="145">
        <f t="shared" si="40"/>
        <v>40</v>
      </c>
      <c r="AD89" s="145">
        <f t="shared" si="49"/>
        <v>2.17</v>
      </c>
      <c r="AE89" s="145">
        <f t="shared" si="50"/>
        <v>1</v>
      </c>
      <c r="AF89" s="141">
        <f t="shared" si="51"/>
        <v>837144</v>
      </c>
      <c r="AG89" s="146">
        <f t="shared" si="52"/>
        <v>1.5</v>
      </c>
      <c r="AH89" s="145">
        <f t="shared" si="53"/>
        <v>665880</v>
      </c>
      <c r="AI89" s="147">
        <f t="shared" si="54"/>
        <v>7160041.1699999999</v>
      </c>
      <c r="AJ89" s="136">
        <f t="shared" si="55"/>
        <v>25529406.498194948</v>
      </c>
      <c r="AK89" s="136">
        <f t="shared" si="56"/>
        <v>7997185.1699999999</v>
      </c>
      <c r="AL89" s="148">
        <f t="shared" si="57"/>
        <v>0.31325386160330204</v>
      </c>
      <c r="AM89" s="149">
        <f t="shared" si="58"/>
        <v>17532221.328194946</v>
      </c>
      <c r="AN89" s="150">
        <f t="shared" si="59"/>
        <v>0.99357061914261424</v>
      </c>
    </row>
    <row r="90" spans="1:40">
      <c r="A90" s="272">
        <v>85</v>
      </c>
      <c r="B90" s="36" t="s">
        <v>233</v>
      </c>
      <c r="C90" s="36" t="s">
        <v>246</v>
      </c>
      <c r="D90" s="36" t="s">
        <v>111</v>
      </c>
      <c r="E90" s="36">
        <v>0</v>
      </c>
      <c r="F90" s="136">
        <v>15000000</v>
      </c>
      <c r="G90" s="136">
        <v>3000000</v>
      </c>
      <c r="H90" s="151">
        <v>189</v>
      </c>
      <c r="I90" s="136">
        <v>3500</v>
      </c>
      <c r="J90" s="136">
        <f t="shared" si="41"/>
        <v>18661500</v>
      </c>
      <c r="K90" s="138">
        <v>9422</v>
      </c>
      <c r="L90" s="138">
        <v>1980</v>
      </c>
      <c r="M90" s="138">
        <v>895</v>
      </c>
      <c r="N90" s="137">
        <v>4.3499999999999996</v>
      </c>
      <c r="O90" s="137">
        <v>5.0000000000000001E-4</v>
      </c>
      <c r="P90" s="136">
        <v>209250</v>
      </c>
      <c r="Q90" s="153">
        <v>201</v>
      </c>
      <c r="R90" s="137"/>
      <c r="S90" s="137"/>
      <c r="T90" s="139"/>
      <c r="U90" s="140">
        <f t="shared" si="42"/>
        <v>2100</v>
      </c>
      <c r="V90" s="141">
        <f t="shared" si="43"/>
        <v>793800</v>
      </c>
      <c r="W90" s="142">
        <f t="shared" si="44"/>
        <v>17600</v>
      </c>
      <c r="X90" s="143">
        <f t="shared" si="45"/>
        <v>2</v>
      </c>
      <c r="Y90" s="154">
        <f t="shared" si="46"/>
        <v>22.064804469273742</v>
      </c>
      <c r="Z90" s="159">
        <v>1.2</v>
      </c>
      <c r="AA90" s="144">
        <f t="shared" si="47"/>
        <v>2.0440821395031952</v>
      </c>
      <c r="AB90" s="144">
        <f t="shared" si="48"/>
        <v>35975.845655256227</v>
      </c>
      <c r="AC90" s="145">
        <f t="shared" si="40"/>
        <v>40</v>
      </c>
      <c r="AD90" s="145">
        <f t="shared" si="49"/>
        <v>2.17</v>
      </c>
      <c r="AE90" s="145">
        <f t="shared" si="50"/>
        <v>1</v>
      </c>
      <c r="AF90" s="141">
        <f t="shared" si="51"/>
        <v>1247872.5</v>
      </c>
      <c r="AG90" s="146">
        <f t="shared" si="52"/>
        <v>1.5</v>
      </c>
      <c r="AH90" s="145">
        <f t="shared" si="53"/>
        <v>665880</v>
      </c>
      <c r="AI90" s="147">
        <f t="shared" si="54"/>
        <v>8211798.6299999999</v>
      </c>
      <c r="AJ90" s="136">
        <f t="shared" si="55"/>
        <v>26766029.167510632</v>
      </c>
      <c r="AK90" s="136">
        <f t="shared" si="56"/>
        <v>9459671.129999999</v>
      </c>
      <c r="AL90" s="148">
        <f t="shared" si="57"/>
        <v>0.35342078837313745</v>
      </c>
      <c r="AM90" s="149">
        <f t="shared" si="58"/>
        <v>17306358.037510633</v>
      </c>
      <c r="AN90" s="150">
        <f t="shared" si="59"/>
        <v>1.078303127645468</v>
      </c>
    </row>
    <row r="91" spans="1:40">
      <c r="A91" s="272">
        <v>86</v>
      </c>
      <c r="B91" s="36" t="s">
        <v>233</v>
      </c>
      <c r="C91" s="36" t="s">
        <v>247</v>
      </c>
      <c r="D91" s="36" t="s">
        <v>110</v>
      </c>
      <c r="E91" s="36">
        <v>2</v>
      </c>
      <c r="F91" s="136">
        <v>16200000</v>
      </c>
      <c r="G91" s="136">
        <v>3000000</v>
      </c>
      <c r="H91" s="151">
        <v>259</v>
      </c>
      <c r="I91" s="136">
        <v>3500</v>
      </c>
      <c r="J91" s="136">
        <f t="shared" si="41"/>
        <v>20106500</v>
      </c>
      <c r="K91" s="138">
        <v>7400</v>
      </c>
      <c r="L91" s="138">
        <v>1980</v>
      </c>
      <c r="M91" s="138">
        <v>895</v>
      </c>
      <c r="N91" s="137">
        <v>4.75</v>
      </c>
      <c r="O91" s="137">
        <v>5.0000000000000001E-4</v>
      </c>
      <c r="P91" s="136">
        <v>236250</v>
      </c>
      <c r="Q91" s="153">
        <v>201</v>
      </c>
      <c r="R91" s="137"/>
      <c r="S91" s="137"/>
      <c r="T91" s="139"/>
      <c r="U91" s="140">
        <f t="shared" si="42"/>
        <v>2100</v>
      </c>
      <c r="V91" s="141">
        <f t="shared" si="43"/>
        <v>1087800</v>
      </c>
      <c r="W91" s="142">
        <f t="shared" si="44"/>
        <v>17600</v>
      </c>
      <c r="X91" s="143">
        <f t="shared" si="45"/>
        <v>2</v>
      </c>
      <c r="Y91" s="154">
        <f t="shared" si="46"/>
        <v>23.064804469273742</v>
      </c>
      <c r="Z91" s="159">
        <v>1.7</v>
      </c>
      <c r="AA91" s="144">
        <f t="shared" si="47"/>
        <v>2.6797026727087765</v>
      </c>
      <c r="AB91" s="144">
        <f t="shared" si="48"/>
        <v>47162.767039674465</v>
      </c>
      <c r="AC91" s="145">
        <f t="shared" si="40"/>
        <v>40</v>
      </c>
      <c r="AD91" s="145">
        <f t="shared" si="49"/>
        <v>2.17</v>
      </c>
      <c r="AE91" s="145">
        <f t="shared" si="50"/>
        <v>1</v>
      </c>
      <c r="AF91" s="141">
        <f t="shared" si="51"/>
        <v>1600462.5</v>
      </c>
      <c r="AG91" s="146">
        <f t="shared" si="52"/>
        <v>1.5</v>
      </c>
      <c r="AH91" s="145">
        <f t="shared" si="53"/>
        <v>665880</v>
      </c>
      <c r="AI91" s="147">
        <f t="shared" si="54"/>
        <v>12287983.050000001</v>
      </c>
      <c r="AJ91" s="136">
        <f t="shared" si="55"/>
        <v>35089098.677517809</v>
      </c>
      <c r="AK91" s="136">
        <f t="shared" si="56"/>
        <v>13888445.550000001</v>
      </c>
      <c r="AL91" s="148">
        <f t="shared" si="57"/>
        <v>0.39580513816100293</v>
      </c>
      <c r="AM91" s="149">
        <f t="shared" si="58"/>
        <v>21200653.127517808</v>
      </c>
      <c r="AN91" s="150">
        <f t="shared" si="59"/>
        <v>0.948390593396501</v>
      </c>
    </row>
    <row r="92" spans="1:40">
      <c r="A92" s="272">
        <v>87</v>
      </c>
      <c r="B92" s="36" t="s">
        <v>233</v>
      </c>
      <c r="C92" s="36" t="s">
        <v>309</v>
      </c>
      <c r="D92" s="36" t="s">
        <v>111</v>
      </c>
      <c r="E92" s="36"/>
      <c r="F92" s="136">
        <v>79200000</v>
      </c>
      <c r="G92" s="136">
        <v>30000000</v>
      </c>
      <c r="H92" s="151">
        <v>380</v>
      </c>
      <c r="I92" s="136">
        <v>3500</v>
      </c>
      <c r="J92" s="136">
        <f t="shared" si="41"/>
        <v>110530000</v>
      </c>
      <c r="K92" s="138">
        <v>10622</v>
      </c>
      <c r="L92" s="138">
        <v>2847</v>
      </c>
      <c r="M92" s="138">
        <v>908</v>
      </c>
      <c r="N92" s="137">
        <v>3.6</v>
      </c>
      <c r="O92" s="137">
        <v>5.0000000000000001E-4</v>
      </c>
      <c r="P92" s="136">
        <v>270000</v>
      </c>
      <c r="Q92" s="153">
        <v>180</v>
      </c>
      <c r="R92" s="137"/>
      <c r="S92" s="137"/>
      <c r="T92" s="139"/>
      <c r="U92" s="140">
        <f t="shared" si="42"/>
        <v>2100</v>
      </c>
      <c r="V92" s="141">
        <f>H92*U92*2</f>
        <v>1596000</v>
      </c>
      <c r="W92" s="142">
        <f t="shared" si="44"/>
        <v>17600</v>
      </c>
      <c r="X92" s="143">
        <f t="shared" si="45"/>
        <v>2</v>
      </c>
      <c r="Y92" s="154">
        <f>(W92/M92)+2*Z92</f>
        <v>22.717259911894274</v>
      </c>
      <c r="Z92" s="159">
        <v>1.667</v>
      </c>
      <c r="AA92" s="144">
        <f>V92/(W92*Y92)</f>
        <v>3.9917586246543362</v>
      </c>
      <c r="AB92" s="144">
        <f>V92/Y92</f>
        <v>70254.95179391632</v>
      </c>
      <c r="AC92" s="145">
        <f t="shared" si="40"/>
        <v>40</v>
      </c>
      <c r="AD92" s="145">
        <f>0.01*31+0.03*X92*31</f>
        <v>2.17</v>
      </c>
      <c r="AE92" s="145">
        <f>ROUNDUP(((Q92*AD92)/AC92)/Y92,0)</f>
        <v>1</v>
      </c>
      <c r="AF92" s="141">
        <f>AD92*P92+AE92*V92</f>
        <v>2181900</v>
      </c>
      <c r="AG92" s="146">
        <f t="shared" si="52"/>
        <v>1.5</v>
      </c>
      <c r="AH92" s="145">
        <f>M92*24*31</f>
        <v>675552</v>
      </c>
      <c r="AI92" s="147">
        <f>(N92/100)*AG92*AH92*H92</f>
        <v>13862327.040000001</v>
      </c>
      <c r="AJ92" s="136">
        <f>AB92*24*31</f>
        <v>52269684.134673744</v>
      </c>
      <c r="AK92" s="136">
        <f>AI92+AF92</f>
        <v>16044227.040000001</v>
      </c>
      <c r="AL92" s="148">
        <f>AK92/AJ92</f>
        <v>0.30695090865025648</v>
      </c>
      <c r="AM92" s="149">
        <f>AJ92-AK92</f>
        <v>36225457.094673745</v>
      </c>
      <c r="AN92" s="150">
        <f>J92/AM92</f>
        <v>3.0511692291731305</v>
      </c>
    </row>
    <row r="93" spans="1:40">
      <c r="A93" s="272">
        <v>88</v>
      </c>
      <c r="B93" s="36" t="s">
        <v>35</v>
      </c>
      <c r="C93" s="36" t="s">
        <v>218</v>
      </c>
      <c r="D93" s="36" t="s">
        <v>63</v>
      </c>
      <c r="E93" s="36">
        <v>57</v>
      </c>
      <c r="F93" s="23">
        <v>8000000</v>
      </c>
      <c r="G93" s="23">
        <v>3000000</v>
      </c>
      <c r="H93" s="36">
        <v>30</v>
      </c>
      <c r="I93" s="23">
        <v>3500</v>
      </c>
      <c r="J93" s="23">
        <f t="shared" si="41"/>
        <v>11105000</v>
      </c>
      <c r="K93" s="101">
        <v>1480</v>
      </c>
      <c r="L93" s="101">
        <v>1420</v>
      </c>
      <c r="M93" s="101">
        <v>550</v>
      </c>
      <c r="N93" s="94">
        <v>2.71</v>
      </c>
      <c r="O93" s="92">
        <v>2.9999999999999997E-4</v>
      </c>
      <c r="P93" s="23">
        <v>2700</v>
      </c>
      <c r="Q93" s="94">
        <v>21</v>
      </c>
      <c r="R93" s="36" t="s">
        <v>214</v>
      </c>
      <c r="S93" s="36" t="s">
        <v>215</v>
      </c>
      <c r="T93" s="116" t="s">
        <v>215</v>
      </c>
      <c r="U93" s="111">
        <f t="shared" si="42"/>
        <v>2100</v>
      </c>
      <c r="V93" s="1">
        <f t="shared" si="43"/>
        <v>126000</v>
      </c>
      <c r="W93" s="104">
        <f t="shared" si="44"/>
        <v>17600</v>
      </c>
      <c r="X93" s="2">
        <f t="shared" si="45"/>
        <v>2</v>
      </c>
      <c r="Y93" s="161">
        <f t="shared" si="46"/>
        <v>32.832000000000001</v>
      </c>
      <c r="Z93" s="157">
        <v>0.41599999999999998</v>
      </c>
      <c r="AA93" s="4">
        <f t="shared" si="47"/>
        <v>0.21805223285486441</v>
      </c>
      <c r="AB93" s="4">
        <f t="shared" si="48"/>
        <v>3837.719298245614</v>
      </c>
      <c r="AC93" s="80">
        <f t="shared" si="40"/>
        <v>40</v>
      </c>
      <c r="AD93" s="21">
        <f t="shared" si="49"/>
        <v>2.17</v>
      </c>
      <c r="AE93" s="80">
        <f t="shared" si="50"/>
        <v>1</v>
      </c>
      <c r="AF93" s="82">
        <f t="shared" si="51"/>
        <v>131859</v>
      </c>
      <c r="AG93" s="3">
        <f t="shared" si="52"/>
        <v>1.5</v>
      </c>
      <c r="AH93" s="21">
        <f t="shared" si="53"/>
        <v>409200</v>
      </c>
      <c r="AI93" s="22">
        <f t="shared" si="54"/>
        <v>499019.39999999997</v>
      </c>
      <c r="AJ93" s="23">
        <f t="shared" si="55"/>
        <v>2855263.1578947366</v>
      </c>
      <c r="AK93" s="23">
        <f t="shared" si="56"/>
        <v>630878.39999999991</v>
      </c>
      <c r="AL93" s="84">
        <f t="shared" si="57"/>
        <v>0.22095280368663592</v>
      </c>
      <c r="AM93" s="24">
        <f t="shared" si="58"/>
        <v>2224384.7578947367</v>
      </c>
      <c r="AN93" s="25">
        <f t="shared" si="59"/>
        <v>4.9923916986871903</v>
      </c>
    </row>
    <row r="94" spans="1:40">
      <c r="A94" s="272">
        <v>89</v>
      </c>
      <c r="B94" s="20" t="s">
        <v>35</v>
      </c>
      <c r="C94" s="20" t="s">
        <v>321</v>
      </c>
      <c r="D94" s="20" t="s">
        <v>63</v>
      </c>
      <c r="E94" s="20">
        <v>45</v>
      </c>
      <c r="F94" s="23">
        <v>13700000</v>
      </c>
      <c r="G94" s="23">
        <v>2800000</v>
      </c>
      <c r="H94" s="20">
        <v>37</v>
      </c>
      <c r="I94" s="23">
        <v>3500</v>
      </c>
      <c r="J94" s="23">
        <f t="shared" si="41"/>
        <v>16629500</v>
      </c>
      <c r="K94" s="99">
        <v>3243</v>
      </c>
      <c r="L94" s="99">
        <v>1640</v>
      </c>
      <c r="M94" s="99">
        <v>833</v>
      </c>
      <c r="N94" s="20">
        <v>3.14</v>
      </c>
      <c r="O94" s="92">
        <v>2.9999999999999997E-4</v>
      </c>
      <c r="P94" s="23">
        <v>5400</v>
      </c>
      <c r="Q94" s="20">
        <v>39</v>
      </c>
      <c r="R94" s="36" t="s">
        <v>214</v>
      </c>
      <c r="S94" s="36" t="s">
        <v>215</v>
      </c>
      <c r="T94" s="116" t="s">
        <v>215</v>
      </c>
      <c r="U94" s="111">
        <f t="shared" si="42"/>
        <v>2100</v>
      </c>
      <c r="V94" s="1">
        <f t="shared" si="43"/>
        <v>155400</v>
      </c>
      <c r="W94" s="104">
        <f t="shared" si="44"/>
        <v>17600</v>
      </c>
      <c r="X94" s="2">
        <f t="shared" si="45"/>
        <v>2</v>
      </c>
      <c r="Y94" s="161">
        <f t="shared" si="46"/>
        <v>21.762451380552221</v>
      </c>
      <c r="Z94" s="157">
        <v>0.317</v>
      </c>
      <c r="AA94" s="4">
        <f t="shared" si="47"/>
        <v>0.40572384517471599</v>
      </c>
      <c r="AB94" s="4">
        <f t="shared" si="48"/>
        <v>7140.7396750750022</v>
      </c>
      <c r="AC94" s="80">
        <f t="shared" ref="AC94:AC120" si="60">$P$3</f>
        <v>40</v>
      </c>
      <c r="AD94" s="21">
        <f t="shared" si="49"/>
        <v>2.17</v>
      </c>
      <c r="AE94" s="80">
        <f t="shared" si="50"/>
        <v>1</v>
      </c>
      <c r="AF94" s="82">
        <f t="shared" si="51"/>
        <v>167118</v>
      </c>
      <c r="AG94" s="3">
        <f t="shared" si="52"/>
        <v>1.5</v>
      </c>
      <c r="AH94" s="21">
        <f t="shared" si="53"/>
        <v>619752</v>
      </c>
      <c r="AI94" s="22">
        <f t="shared" si="54"/>
        <v>1080041.8104000001</v>
      </c>
      <c r="AJ94" s="23">
        <f t="shared" si="55"/>
        <v>5312710.3182558017</v>
      </c>
      <c r="AK94" s="23">
        <f t="shared" si="56"/>
        <v>1247159.8104000001</v>
      </c>
      <c r="AL94" s="84">
        <f t="shared" si="57"/>
        <v>0.23475020012185627</v>
      </c>
      <c r="AM94" s="24">
        <f t="shared" si="58"/>
        <v>4065550.5078558018</v>
      </c>
      <c r="AN94" s="25">
        <f t="shared" si="59"/>
        <v>4.0903439688836896</v>
      </c>
    </row>
    <row r="95" spans="1:40">
      <c r="A95" s="272">
        <v>90</v>
      </c>
      <c r="B95" s="20" t="s">
        <v>35</v>
      </c>
      <c r="C95" s="20" t="s">
        <v>322</v>
      </c>
      <c r="D95" s="20" t="s">
        <v>63</v>
      </c>
      <c r="E95" s="20">
        <v>39</v>
      </c>
      <c r="F95" s="23">
        <v>15200000</v>
      </c>
      <c r="G95" s="23">
        <v>2800000</v>
      </c>
      <c r="H95" s="20">
        <v>44</v>
      </c>
      <c r="I95" s="23">
        <v>3500</v>
      </c>
      <c r="J95" s="23">
        <f t="shared" si="41"/>
        <v>18154000</v>
      </c>
      <c r="K95" s="99">
        <v>3056</v>
      </c>
      <c r="L95" s="99">
        <v>1540</v>
      </c>
      <c r="M95" s="99">
        <v>828</v>
      </c>
      <c r="N95" s="20">
        <v>2.86</v>
      </c>
      <c r="O95" s="92">
        <v>1.3999999999999999E-4</v>
      </c>
      <c r="P95" s="23">
        <v>5940</v>
      </c>
      <c r="Q95" s="20">
        <v>42</v>
      </c>
      <c r="R95" s="36" t="s">
        <v>214</v>
      </c>
      <c r="S95" s="36" t="s">
        <v>215</v>
      </c>
      <c r="T95" s="116" t="s">
        <v>215</v>
      </c>
      <c r="U95" s="111">
        <f t="shared" si="42"/>
        <v>2100</v>
      </c>
      <c r="V95" s="1">
        <f t="shared" si="43"/>
        <v>184800</v>
      </c>
      <c r="W95" s="104">
        <f t="shared" si="44"/>
        <v>17600</v>
      </c>
      <c r="X95" s="2">
        <f t="shared" si="45"/>
        <v>2</v>
      </c>
      <c r="Y95" s="161">
        <f t="shared" si="46"/>
        <v>21.889370647342993</v>
      </c>
      <c r="Z95" s="157">
        <v>0.316666</v>
      </c>
      <c r="AA95" s="4">
        <f t="shared" si="47"/>
        <v>0.47968487395842635</v>
      </c>
      <c r="AB95" s="4">
        <f t="shared" si="48"/>
        <v>8442.4537816683023</v>
      </c>
      <c r="AC95" s="80">
        <f t="shared" si="60"/>
        <v>40</v>
      </c>
      <c r="AD95" s="21">
        <f t="shared" si="49"/>
        <v>2.17</v>
      </c>
      <c r="AE95" s="80">
        <f t="shared" si="50"/>
        <v>1</v>
      </c>
      <c r="AF95" s="82">
        <f t="shared" si="51"/>
        <v>197689.8</v>
      </c>
      <c r="AG95" s="3">
        <f t="shared" si="52"/>
        <v>1.5</v>
      </c>
      <c r="AH95" s="21">
        <f t="shared" si="53"/>
        <v>616032</v>
      </c>
      <c r="AI95" s="22">
        <f t="shared" si="54"/>
        <v>1162822.0031999999</v>
      </c>
      <c r="AJ95" s="23">
        <f t="shared" si="55"/>
        <v>6281185.6135612177</v>
      </c>
      <c r="AK95" s="23">
        <f t="shared" si="56"/>
        <v>1360511.8032</v>
      </c>
      <c r="AL95" s="84">
        <f t="shared" si="57"/>
        <v>0.21660111432826076</v>
      </c>
      <c r="AM95" s="24">
        <f t="shared" si="58"/>
        <v>4920673.8103612177</v>
      </c>
      <c r="AN95" s="25">
        <f t="shared" si="59"/>
        <v>3.6893321320698043</v>
      </c>
    </row>
    <row r="96" spans="1:40">
      <c r="A96" s="272">
        <v>91</v>
      </c>
      <c r="B96" s="20" t="s">
        <v>35</v>
      </c>
      <c r="C96" s="20" t="s">
        <v>323</v>
      </c>
      <c r="D96" s="20" t="s">
        <v>63</v>
      </c>
      <c r="E96" s="20">
        <v>47</v>
      </c>
      <c r="F96" s="23">
        <v>21200000</v>
      </c>
      <c r="G96" s="23">
        <v>2800000</v>
      </c>
      <c r="H96" s="20">
        <v>50</v>
      </c>
      <c r="I96" s="23">
        <v>3500</v>
      </c>
      <c r="J96" s="23">
        <f t="shared" si="41"/>
        <v>24175000</v>
      </c>
      <c r="K96" s="99">
        <v>3706</v>
      </c>
      <c r="L96" s="99">
        <v>2070</v>
      </c>
      <c r="M96" s="99">
        <v>850</v>
      </c>
      <c r="N96" s="20">
        <v>2.75</v>
      </c>
      <c r="O96" s="92">
        <v>2.9999999999999997E-4</v>
      </c>
      <c r="P96" s="23">
        <v>8910</v>
      </c>
      <c r="Q96" s="20">
        <v>45</v>
      </c>
      <c r="R96" s="36" t="s">
        <v>214</v>
      </c>
      <c r="S96" s="36" t="s">
        <v>215</v>
      </c>
      <c r="T96" s="116" t="s">
        <v>215</v>
      </c>
      <c r="U96" s="111">
        <f t="shared" si="42"/>
        <v>2100</v>
      </c>
      <c r="V96" s="1">
        <f t="shared" si="43"/>
        <v>210000</v>
      </c>
      <c r="W96" s="104">
        <f t="shared" si="44"/>
        <v>17600</v>
      </c>
      <c r="X96" s="2">
        <f t="shared" si="45"/>
        <v>2</v>
      </c>
      <c r="Y96" s="161">
        <f t="shared" si="46"/>
        <v>21.539214352941176</v>
      </c>
      <c r="Z96" s="157">
        <v>0.41666599999999998</v>
      </c>
      <c r="AA96" s="4">
        <f t="shared" si="47"/>
        <v>0.5539579107345155</v>
      </c>
      <c r="AB96" s="4">
        <f t="shared" si="48"/>
        <v>9749.6592289274722</v>
      </c>
      <c r="AC96" s="80">
        <f t="shared" si="60"/>
        <v>40</v>
      </c>
      <c r="AD96" s="21">
        <f t="shared" si="49"/>
        <v>2.17</v>
      </c>
      <c r="AE96" s="80">
        <f t="shared" si="50"/>
        <v>1</v>
      </c>
      <c r="AF96" s="82">
        <f t="shared" si="51"/>
        <v>229334.7</v>
      </c>
      <c r="AG96" s="3">
        <f t="shared" si="52"/>
        <v>1.5</v>
      </c>
      <c r="AH96" s="21">
        <f t="shared" si="53"/>
        <v>632400</v>
      </c>
      <c r="AI96" s="22">
        <f t="shared" si="54"/>
        <v>1304325</v>
      </c>
      <c r="AJ96" s="23">
        <f t="shared" si="55"/>
        <v>7253746.4663220402</v>
      </c>
      <c r="AK96" s="23">
        <f t="shared" si="56"/>
        <v>1533659.7</v>
      </c>
      <c r="AL96" s="84">
        <f t="shared" si="57"/>
        <v>0.21143001166645833</v>
      </c>
      <c r="AM96" s="24">
        <f t="shared" si="58"/>
        <v>5720086.76632204</v>
      </c>
      <c r="AN96" s="25">
        <f t="shared" si="59"/>
        <v>4.2263344923951722</v>
      </c>
    </row>
    <row r="97" spans="1:40">
      <c r="A97" s="272">
        <v>92</v>
      </c>
      <c r="B97" s="20" t="s">
        <v>35</v>
      </c>
      <c r="C97" s="20" t="s">
        <v>36</v>
      </c>
      <c r="D97" s="20" t="s">
        <v>63</v>
      </c>
      <c r="E97" s="20">
        <v>187</v>
      </c>
      <c r="F97" s="23">
        <v>37500000</v>
      </c>
      <c r="G97" s="23">
        <v>8000000</v>
      </c>
      <c r="H97" s="20">
        <v>88</v>
      </c>
      <c r="I97" s="23">
        <v>3500</v>
      </c>
      <c r="J97" s="23">
        <f t="shared" si="41"/>
        <v>45808000</v>
      </c>
      <c r="K97" s="99">
        <v>4074</v>
      </c>
      <c r="L97" s="99">
        <v>2224</v>
      </c>
      <c r="M97" s="99">
        <v>888</v>
      </c>
      <c r="N97" s="20">
        <v>2.85</v>
      </c>
      <c r="O97" s="92">
        <v>1.3999999999999999E-4</v>
      </c>
      <c r="P97" s="23">
        <v>11745</v>
      </c>
      <c r="Q97" s="20">
        <v>51</v>
      </c>
      <c r="R97" s="36" t="s">
        <v>214</v>
      </c>
      <c r="S97" s="36" t="s">
        <v>215</v>
      </c>
      <c r="T97" s="116" t="s">
        <v>215</v>
      </c>
      <c r="U97" s="111">
        <f t="shared" si="42"/>
        <v>2100</v>
      </c>
      <c r="V97" s="1">
        <f t="shared" si="43"/>
        <v>369600</v>
      </c>
      <c r="W97" s="104">
        <f t="shared" si="44"/>
        <v>17600</v>
      </c>
      <c r="X97" s="2">
        <f t="shared" si="45"/>
        <v>2</v>
      </c>
      <c r="Y97" s="161">
        <f t="shared" si="46"/>
        <v>20.98581981981982</v>
      </c>
      <c r="Z97" s="157">
        <v>0.58299999999999996</v>
      </c>
      <c r="AA97" s="4">
        <f t="shared" si="47"/>
        <v>1.0006757029414113</v>
      </c>
      <c r="AB97" s="4">
        <f t="shared" si="48"/>
        <v>17611.892371768838</v>
      </c>
      <c r="AC97" s="80">
        <f t="shared" si="60"/>
        <v>40</v>
      </c>
      <c r="AD97" s="21">
        <f t="shared" si="49"/>
        <v>2.17</v>
      </c>
      <c r="AE97" s="80">
        <f t="shared" si="50"/>
        <v>1</v>
      </c>
      <c r="AF97" s="82">
        <f t="shared" si="51"/>
        <v>395086.65</v>
      </c>
      <c r="AG97" s="3">
        <f t="shared" si="52"/>
        <v>1.5</v>
      </c>
      <c r="AH97" s="21">
        <f t="shared" si="53"/>
        <v>660672</v>
      </c>
      <c r="AI97" s="22">
        <f t="shared" si="54"/>
        <v>2485448.0640000002</v>
      </c>
      <c r="AJ97" s="23">
        <f t="shared" si="55"/>
        <v>13103247.924596015</v>
      </c>
      <c r="AK97" s="23">
        <f t="shared" si="56"/>
        <v>2880534.7140000002</v>
      </c>
      <c r="AL97" s="84">
        <f t="shared" si="57"/>
        <v>0.21983364205396499</v>
      </c>
      <c r="AM97" s="24">
        <f t="shared" si="58"/>
        <v>10222713.210596016</v>
      </c>
      <c r="AN97" s="25">
        <f t="shared" si="59"/>
        <v>4.4810021621773783</v>
      </c>
    </row>
    <row r="98" spans="1:40">
      <c r="A98" s="272">
        <v>93</v>
      </c>
      <c r="B98" s="36" t="s">
        <v>35</v>
      </c>
      <c r="C98" s="36" t="s">
        <v>291</v>
      </c>
      <c r="D98" s="36" t="s">
        <v>64</v>
      </c>
      <c r="E98" s="36">
        <v>17</v>
      </c>
      <c r="F98" s="23">
        <v>53600000</v>
      </c>
      <c r="G98" s="23">
        <v>20000000</v>
      </c>
      <c r="H98" s="36">
        <v>114</v>
      </c>
      <c r="I98" s="23">
        <v>3500</v>
      </c>
      <c r="J98" s="23">
        <f t="shared" si="41"/>
        <v>73999000</v>
      </c>
      <c r="K98" s="99">
        <v>5330</v>
      </c>
      <c r="L98" s="99">
        <v>1450</v>
      </c>
      <c r="M98" s="99">
        <v>876</v>
      </c>
      <c r="N98" s="243">
        <v>1.99</v>
      </c>
      <c r="O98" s="92">
        <v>1E-4</v>
      </c>
      <c r="P98" s="23">
        <v>10125</v>
      </c>
      <c r="Q98" s="109">
        <v>42</v>
      </c>
      <c r="R98" s="36" t="s">
        <v>191</v>
      </c>
      <c r="S98" s="20" t="s">
        <v>192</v>
      </c>
      <c r="T98" s="115" t="s">
        <v>192</v>
      </c>
      <c r="U98" s="111">
        <f t="shared" si="42"/>
        <v>2100</v>
      </c>
      <c r="V98" s="1">
        <f t="shared" si="43"/>
        <v>478800</v>
      </c>
      <c r="W98" s="104">
        <f t="shared" si="44"/>
        <v>17600</v>
      </c>
      <c r="X98" s="2">
        <f t="shared" si="45"/>
        <v>2</v>
      </c>
      <c r="Y98" s="161">
        <f t="shared" si="46"/>
        <v>21.591324200913242</v>
      </c>
      <c r="Z98" s="157">
        <v>0.75</v>
      </c>
      <c r="AA98" s="4">
        <f t="shared" si="47"/>
        <v>1.2599757755198169</v>
      </c>
      <c r="AB98" s="4">
        <f t="shared" si="48"/>
        <v>22175.573649148781</v>
      </c>
      <c r="AC98" s="80">
        <f t="shared" si="60"/>
        <v>40</v>
      </c>
      <c r="AD98" s="21">
        <f t="shared" si="49"/>
        <v>2.17</v>
      </c>
      <c r="AE98" s="80">
        <f t="shared" si="50"/>
        <v>1</v>
      </c>
      <c r="AF98" s="82">
        <f t="shared" si="51"/>
        <v>500771.25</v>
      </c>
      <c r="AG98" s="3">
        <f t="shared" si="52"/>
        <v>1.5</v>
      </c>
      <c r="AH98" s="21">
        <f t="shared" si="53"/>
        <v>651744</v>
      </c>
      <c r="AI98" s="22">
        <f t="shared" si="54"/>
        <v>2217819.6576</v>
      </c>
      <c r="AJ98" s="23">
        <f t="shared" si="55"/>
        <v>16498626.794966694</v>
      </c>
      <c r="AK98" s="23">
        <f t="shared" si="56"/>
        <v>2718590.9076</v>
      </c>
      <c r="AL98" s="84">
        <f t="shared" si="57"/>
        <v>0.16477679878360374</v>
      </c>
      <c r="AM98" s="24">
        <f t="shared" si="58"/>
        <v>13780035.887366693</v>
      </c>
      <c r="AN98" s="25">
        <f t="shared" si="59"/>
        <v>5.3700150424021063</v>
      </c>
    </row>
    <row r="99" spans="1:40">
      <c r="A99" s="272">
        <v>94</v>
      </c>
      <c r="B99" s="20" t="s">
        <v>35</v>
      </c>
      <c r="C99" s="20" t="s">
        <v>37</v>
      </c>
      <c r="D99" s="20" t="s">
        <v>63</v>
      </c>
      <c r="E99" s="20">
        <v>27</v>
      </c>
      <c r="F99" s="23">
        <v>33000000</v>
      </c>
      <c r="G99" s="23">
        <v>8000000</v>
      </c>
      <c r="H99" s="20">
        <v>80</v>
      </c>
      <c r="I99" s="23">
        <v>3500</v>
      </c>
      <c r="J99" s="23">
        <f t="shared" si="41"/>
        <v>41280000</v>
      </c>
      <c r="K99" s="99">
        <v>3982</v>
      </c>
      <c r="L99" s="99">
        <v>1664</v>
      </c>
      <c r="M99" s="99">
        <v>888</v>
      </c>
      <c r="N99" s="20">
        <v>3.01</v>
      </c>
      <c r="O99" s="92">
        <v>1.3999999999999999E-4</v>
      </c>
      <c r="P99" s="23">
        <v>9585</v>
      </c>
      <c r="Q99" s="20">
        <v>48</v>
      </c>
      <c r="R99" s="36" t="s">
        <v>214</v>
      </c>
      <c r="S99" s="36" t="s">
        <v>215</v>
      </c>
      <c r="T99" s="116" t="s">
        <v>215</v>
      </c>
      <c r="U99" s="111">
        <f t="shared" si="42"/>
        <v>2100</v>
      </c>
      <c r="V99" s="1">
        <f t="shared" si="43"/>
        <v>336000</v>
      </c>
      <c r="W99" s="104">
        <f t="shared" si="44"/>
        <v>17600</v>
      </c>
      <c r="X99" s="2">
        <f t="shared" si="45"/>
        <v>2</v>
      </c>
      <c r="Y99" s="161">
        <f t="shared" si="46"/>
        <v>20.98581981981982</v>
      </c>
      <c r="Z99" s="157">
        <v>0.58299999999999996</v>
      </c>
      <c r="AA99" s="4">
        <f t="shared" si="47"/>
        <v>0.90970518449219206</v>
      </c>
      <c r="AB99" s="4">
        <f t="shared" si="48"/>
        <v>16010.81124706258</v>
      </c>
      <c r="AC99" s="80">
        <f t="shared" si="60"/>
        <v>40</v>
      </c>
      <c r="AD99" s="21">
        <f t="shared" si="49"/>
        <v>2.17</v>
      </c>
      <c r="AE99" s="80">
        <f t="shared" si="50"/>
        <v>1</v>
      </c>
      <c r="AF99" s="82">
        <f t="shared" si="51"/>
        <v>356799.45</v>
      </c>
      <c r="AG99" s="3">
        <f t="shared" si="52"/>
        <v>1.5</v>
      </c>
      <c r="AH99" s="21">
        <f t="shared" si="53"/>
        <v>660672</v>
      </c>
      <c r="AI99" s="22">
        <f t="shared" si="54"/>
        <v>2386347.264</v>
      </c>
      <c r="AJ99" s="23">
        <f t="shared" si="55"/>
        <v>11912043.567814561</v>
      </c>
      <c r="AK99" s="23">
        <f t="shared" si="56"/>
        <v>2743146.7140000002</v>
      </c>
      <c r="AL99" s="84">
        <f t="shared" si="57"/>
        <v>0.23028346885934625</v>
      </c>
      <c r="AM99" s="24">
        <f t="shared" si="58"/>
        <v>9168896.8538145609</v>
      </c>
      <c r="AN99" s="25">
        <f t="shared" si="59"/>
        <v>4.5021773783861656</v>
      </c>
    </row>
    <row r="100" spans="1:40">
      <c r="A100" s="272">
        <v>95</v>
      </c>
      <c r="B100" s="20" t="s">
        <v>35</v>
      </c>
      <c r="C100" s="20" t="s">
        <v>38</v>
      </c>
      <c r="D100" s="20" t="s">
        <v>64</v>
      </c>
      <c r="E100" s="20">
        <v>89</v>
      </c>
      <c r="F100" s="23">
        <v>42900000</v>
      </c>
      <c r="G100" s="23">
        <v>8000000</v>
      </c>
      <c r="H100" s="20">
        <v>114</v>
      </c>
      <c r="I100" s="23">
        <v>3500</v>
      </c>
      <c r="J100" s="23">
        <f t="shared" si="41"/>
        <v>51299000</v>
      </c>
      <c r="K100" s="99">
        <v>4537</v>
      </c>
      <c r="L100" s="99">
        <v>2056</v>
      </c>
      <c r="M100" s="99">
        <v>845</v>
      </c>
      <c r="N100" s="20">
        <v>2.84</v>
      </c>
      <c r="O100" s="92">
        <v>1.3999999999999999E-4</v>
      </c>
      <c r="P100" s="23">
        <v>12420</v>
      </c>
      <c r="Q100" s="20">
        <v>57</v>
      </c>
      <c r="R100" s="36" t="s">
        <v>191</v>
      </c>
      <c r="S100" s="20" t="s">
        <v>192</v>
      </c>
      <c r="T100" s="115" t="s">
        <v>192</v>
      </c>
      <c r="U100" s="111">
        <f t="shared" si="42"/>
        <v>2100</v>
      </c>
      <c r="V100" s="1">
        <f t="shared" si="43"/>
        <v>478800</v>
      </c>
      <c r="W100" s="104">
        <f t="shared" si="44"/>
        <v>17600</v>
      </c>
      <c r="X100" s="2">
        <f t="shared" si="45"/>
        <v>2</v>
      </c>
      <c r="Y100" s="161">
        <f t="shared" si="46"/>
        <v>22.328402366863905</v>
      </c>
      <c r="Z100" s="157">
        <v>0.75</v>
      </c>
      <c r="AA100" s="4">
        <f t="shared" si="47"/>
        <v>1.2183829817989087</v>
      </c>
      <c r="AB100" s="4">
        <f t="shared" si="48"/>
        <v>21443.540479660791</v>
      </c>
      <c r="AC100" s="80">
        <f t="shared" si="60"/>
        <v>40</v>
      </c>
      <c r="AD100" s="21">
        <f t="shared" si="49"/>
        <v>2.17</v>
      </c>
      <c r="AE100" s="80">
        <f t="shared" si="50"/>
        <v>1</v>
      </c>
      <c r="AF100" s="82">
        <f t="shared" si="51"/>
        <v>505751.4</v>
      </c>
      <c r="AG100" s="3">
        <f t="shared" si="52"/>
        <v>1.5</v>
      </c>
      <c r="AH100" s="21">
        <f t="shared" si="53"/>
        <v>628680</v>
      </c>
      <c r="AI100" s="22">
        <f t="shared" si="54"/>
        <v>3053121.5520000001</v>
      </c>
      <c r="AJ100" s="23">
        <f t="shared" si="55"/>
        <v>15953994.116867628</v>
      </c>
      <c r="AK100" s="23">
        <f t="shared" si="56"/>
        <v>3558872.952</v>
      </c>
      <c r="AL100" s="84">
        <f t="shared" si="57"/>
        <v>0.22307097056262054</v>
      </c>
      <c r="AM100" s="24">
        <f t="shared" si="58"/>
        <v>12395121.164867628</v>
      </c>
      <c r="AN100" s="25">
        <f t="shared" si="59"/>
        <v>4.1386444971107181</v>
      </c>
    </row>
    <row r="101" spans="1:40">
      <c r="A101" s="272">
        <v>96</v>
      </c>
      <c r="B101" s="20" t="s">
        <v>35</v>
      </c>
      <c r="C101" s="20" t="s">
        <v>39</v>
      </c>
      <c r="D101" s="20" t="s">
        <v>64</v>
      </c>
      <c r="E101" s="20">
        <v>86</v>
      </c>
      <c r="F101" s="23">
        <v>45500000</v>
      </c>
      <c r="G101" s="23">
        <v>14600000</v>
      </c>
      <c r="H101" s="20">
        <v>122</v>
      </c>
      <c r="I101" s="23">
        <v>3500</v>
      </c>
      <c r="J101" s="23">
        <f t="shared" si="41"/>
        <v>60527000</v>
      </c>
      <c r="K101" s="99">
        <v>4077</v>
      </c>
      <c r="L101" s="99">
        <v>2719</v>
      </c>
      <c r="M101" s="99">
        <v>838</v>
      </c>
      <c r="N101" s="20">
        <v>2.79</v>
      </c>
      <c r="O101" s="92">
        <v>1.3999999999999999E-4</v>
      </c>
      <c r="P101" s="23">
        <v>13500</v>
      </c>
      <c r="Q101" s="20">
        <v>63</v>
      </c>
      <c r="R101" s="36" t="s">
        <v>191</v>
      </c>
      <c r="S101" s="20" t="s">
        <v>192</v>
      </c>
      <c r="T101" s="115" t="s">
        <v>192</v>
      </c>
      <c r="U101" s="111">
        <f t="shared" si="42"/>
        <v>2100</v>
      </c>
      <c r="V101" s="1">
        <f t="shared" si="43"/>
        <v>512400</v>
      </c>
      <c r="W101" s="104">
        <f t="shared" si="44"/>
        <v>17600</v>
      </c>
      <c r="X101" s="2">
        <f t="shared" si="45"/>
        <v>2</v>
      </c>
      <c r="Y101" s="161">
        <f t="shared" si="46"/>
        <v>22.502386634844868</v>
      </c>
      <c r="Z101" s="157">
        <v>0.75</v>
      </c>
      <c r="AA101" s="4">
        <f t="shared" si="47"/>
        <v>1.2938021569033924</v>
      </c>
      <c r="AB101" s="4">
        <f t="shared" si="48"/>
        <v>22770.917961499708</v>
      </c>
      <c r="AC101" s="80">
        <f t="shared" si="60"/>
        <v>40</v>
      </c>
      <c r="AD101" s="21">
        <f t="shared" si="49"/>
        <v>2.17</v>
      </c>
      <c r="AE101" s="80">
        <f t="shared" si="50"/>
        <v>1</v>
      </c>
      <c r="AF101" s="82">
        <f t="shared" si="51"/>
        <v>541695</v>
      </c>
      <c r="AG101" s="3">
        <f t="shared" si="52"/>
        <v>1.5</v>
      </c>
      <c r="AH101" s="21">
        <f t="shared" si="53"/>
        <v>623472</v>
      </c>
      <c r="AI101" s="22">
        <f t="shared" si="54"/>
        <v>3183260.9904</v>
      </c>
      <c r="AJ101" s="23">
        <f t="shared" si="55"/>
        <v>16941562.963355783</v>
      </c>
      <c r="AK101" s="23">
        <f t="shared" si="56"/>
        <v>3724955.9904</v>
      </c>
      <c r="AL101" s="84">
        <f t="shared" si="57"/>
        <v>0.21987085834152348</v>
      </c>
      <c r="AM101" s="24">
        <f t="shared" si="58"/>
        <v>13216606.972955784</v>
      </c>
      <c r="AN101" s="25">
        <f t="shared" si="59"/>
        <v>4.5796171531658736</v>
      </c>
    </row>
    <row r="102" spans="1:40">
      <c r="A102" s="272">
        <v>97</v>
      </c>
      <c r="B102" s="20" t="s">
        <v>35</v>
      </c>
      <c r="C102" s="36" t="s">
        <v>313</v>
      </c>
      <c r="D102" s="20" t="s">
        <v>64</v>
      </c>
      <c r="E102" s="20"/>
      <c r="F102" s="23">
        <v>60400000</v>
      </c>
      <c r="G102" s="23">
        <v>20000000</v>
      </c>
      <c r="H102" s="36">
        <v>146</v>
      </c>
      <c r="I102" s="23">
        <v>3500</v>
      </c>
      <c r="J102" s="23">
        <f t="shared" si="41"/>
        <v>80911000</v>
      </c>
      <c r="K102" s="99">
        <v>4800</v>
      </c>
      <c r="L102" s="99">
        <v>1970</v>
      </c>
      <c r="M102" s="99">
        <v>876</v>
      </c>
      <c r="N102" s="243">
        <v>1.99</v>
      </c>
      <c r="O102" s="92">
        <v>1E-4</v>
      </c>
      <c r="P102" s="23">
        <v>11125</v>
      </c>
      <c r="Q102" s="109">
        <v>51</v>
      </c>
      <c r="R102" s="36"/>
      <c r="S102" s="20"/>
      <c r="T102" s="115"/>
      <c r="U102" s="111">
        <f t="shared" si="42"/>
        <v>2100</v>
      </c>
      <c r="V102" s="1">
        <f>H102*U102*2</f>
        <v>613200</v>
      </c>
      <c r="W102" s="104">
        <f t="shared" si="44"/>
        <v>17600</v>
      </c>
      <c r="X102" s="2">
        <f t="shared" si="45"/>
        <v>2</v>
      </c>
      <c r="Y102" s="161">
        <f>(W102/M102)+2*Z102</f>
        <v>21.591324200913242</v>
      </c>
      <c r="Z102" s="280">
        <v>0.75</v>
      </c>
      <c r="AA102" s="4">
        <f>V102/(W102*Y102)</f>
        <v>1.6136531861920462</v>
      </c>
      <c r="AB102" s="4">
        <f>V102/Y102</f>
        <v>28400.296076980016</v>
      </c>
      <c r="AC102" s="80">
        <f t="shared" si="60"/>
        <v>40</v>
      </c>
      <c r="AD102" s="21">
        <f>0.01*31+0.03*X102*31</f>
        <v>2.17</v>
      </c>
      <c r="AE102" s="80">
        <f>ROUNDUP(((Q102*AD102)/AC102)/Y102,0)</f>
        <v>1</v>
      </c>
      <c r="AF102" s="82">
        <f>AD102*P102+AE102*V102</f>
        <v>637341.25</v>
      </c>
      <c r="AG102" s="3">
        <f t="shared" si="52"/>
        <v>1.5</v>
      </c>
      <c r="AH102" s="21">
        <f>M102*24*31</f>
        <v>651744</v>
      </c>
      <c r="AI102" s="22">
        <f>(N102/100)*AG102*AH102*H102</f>
        <v>2840365.5264000003</v>
      </c>
      <c r="AJ102" s="23">
        <f>AB102*24*31</f>
        <v>21129820.281273134</v>
      </c>
      <c r="AK102" s="23">
        <f>AI102+AF102</f>
        <v>3477706.7764000003</v>
      </c>
      <c r="AL102" s="84">
        <f>AK102/AJ102</f>
        <v>0.16458761741017791</v>
      </c>
      <c r="AM102" s="24">
        <f>AJ102-AK102</f>
        <v>17652113.504873134</v>
      </c>
      <c r="AN102" s="25">
        <f>J102/AM102</f>
        <v>4.5836437646779968</v>
      </c>
    </row>
    <row r="103" spans="1:40">
      <c r="A103" s="272">
        <v>98</v>
      </c>
      <c r="B103" s="20" t="s">
        <v>40</v>
      </c>
      <c r="C103" s="36" t="s">
        <v>310</v>
      </c>
      <c r="D103" s="36" t="s">
        <v>63</v>
      </c>
      <c r="E103" s="20"/>
      <c r="F103" s="136">
        <v>6000000</v>
      </c>
      <c r="G103" s="136">
        <v>500000</v>
      </c>
      <c r="H103" s="137">
        <v>56</v>
      </c>
      <c r="I103" s="136">
        <v>3500</v>
      </c>
      <c r="J103" s="136">
        <f t="shared" si="41"/>
        <v>6696000</v>
      </c>
      <c r="K103" s="138">
        <v>1700</v>
      </c>
      <c r="L103" s="138">
        <v>1000</v>
      </c>
      <c r="M103" s="138">
        <v>565</v>
      </c>
      <c r="N103" s="137">
        <v>2.9</v>
      </c>
      <c r="O103" s="137">
        <v>5.0000000000000001E-4</v>
      </c>
      <c r="P103" s="136">
        <v>7075</v>
      </c>
      <c r="Q103" s="137">
        <v>51</v>
      </c>
      <c r="R103" s="137"/>
      <c r="S103" s="137"/>
      <c r="T103" s="139"/>
      <c r="U103" s="140">
        <f t="shared" si="42"/>
        <v>2100</v>
      </c>
      <c r="V103" s="141">
        <f>H103*U103*2</f>
        <v>235200</v>
      </c>
      <c r="W103" s="142">
        <f t="shared" si="44"/>
        <v>17600</v>
      </c>
      <c r="X103" s="143">
        <f t="shared" si="45"/>
        <v>2</v>
      </c>
      <c r="Y103" s="154">
        <f>(W103/M103)+2*Z103</f>
        <v>31.982442477876106</v>
      </c>
      <c r="Z103" s="159">
        <v>0.41599999999999998</v>
      </c>
      <c r="AA103" s="144">
        <f>V103/(W103*Y103)</f>
        <v>0.41784289529733931</v>
      </c>
      <c r="AB103" s="144">
        <f>V103/Y103</f>
        <v>7354.0349572331725</v>
      </c>
      <c r="AC103" s="145">
        <f t="shared" si="60"/>
        <v>40</v>
      </c>
      <c r="AD103" s="145">
        <f>0.01*31+0.03*X103*31</f>
        <v>2.17</v>
      </c>
      <c r="AE103" s="145">
        <f>ROUNDUP(((Q103*AD103)/AC103)/Y103,0)</f>
        <v>1</v>
      </c>
      <c r="AF103" s="141">
        <f>AD103*P103+AE103*V103</f>
        <v>250552.75</v>
      </c>
      <c r="AG103" s="146">
        <f t="shared" si="52"/>
        <v>1.5</v>
      </c>
      <c r="AH103" s="145">
        <f>M103*24*31</f>
        <v>420360</v>
      </c>
      <c r="AI103" s="147">
        <f>(N103/100)*AG103*AH103*H103</f>
        <v>1023996.96</v>
      </c>
      <c r="AJ103" s="136">
        <f>AB103*24*31</f>
        <v>5471402.0081814807</v>
      </c>
      <c r="AK103" s="136">
        <f>AI103+AF103</f>
        <v>1274549.71</v>
      </c>
      <c r="AL103" s="148">
        <f>AK103/AJ103</f>
        <v>0.23294755313064988</v>
      </c>
      <c r="AM103" s="149">
        <f>AJ103-AK103</f>
        <v>4196852.2981814807</v>
      </c>
      <c r="AN103" s="150">
        <f>J103/AM103</f>
        <v>1.595481452349756</v>
      </c>
    </row>
    <row r="104" spans="1:40">
      <c r="A104" s="272">
        <v>99</v>
      </c>
      <c r="B104" s="20" t="s">
        <v>40</v>
      </c>
      <c r="C104" s="20" t="s">
        <v>41</v>
      </c>
      <c r="D104" s="20" t="s">
        <v>63</v>
      </c>
      <c r="E104" s="20">
        <v>1</v>
      </c>
      <c r="F104" s="136">
        <v>7200000</v>
      </c>
      <c r="G104" s="136">
        <v>130000</v>
      </c>
      <c r="H104" s="137">
        <v>65</v>
      </c>
      <c r="I104" s="136">
        <v>3500</v>
      </c>
      <c r="J104" s="136">
        <f t="shared" si="41"/>
        <v>7557500</v>
      </c>
      <c r="K104" s="138">
        <v>2590</v>
      </c>
      <c r="L104" s="138">
        <v>800</v>
      </c>
      <c r="M104" s="138">
        <v>812</v>
      </c>
      <c r="N104" s="137">
        <v>3.8</v>
      </c>
      <c r="O104" s="137">
        <v>5.0000000000000001E-4</v>
      </c>
      <c r="P104" s="136">
        <v>11475</v>
      </c>
      <c r="Q104" s="137">
        <v>51</v>
      </c>
      <c r="R104" s="137" t="s">
        <v>214</v>
      </c>
      <c r="S104" s="137" t="s">
        <v>192</v>
      </c>
      <c r="T104" s="139" t="s">
        <v>192</v>
      </c>
      <c r="U104" s="140">
        <f t="shared" si="42"/>
        <v>2100</v>
      </c>
      <c r="V104" s="141">
        <f t="shared" si="43"/>
        <v>273000</v>
      </c>
      <c r="W104" s="142">
        <f t="shared" si="44"/>
        <v>17600</v>
      </c>
      <c r="X104" s="143">
        <f t="shared" si="45"/>
        <v>2</v>
      </c>
      <c r="Y104" s="154">
        <f t="shared" si="46"/>
        <v>22.674876847290641</v>
      </c>
      <c r="Z104" s="158">
        <v>0.5</v>
      </c>
      <c r="AA104" s="144">
        <f t="shared" si="47"/>
        <v>0.68407708411510282</v>
      </c>
      <c r="AB104" s="144">
        <f t="shared" si="48"/>
        <v>12039.756680425809</v>
      </c>
      <c r="AC104" s="145">
        <f t="shared" si="60"/>
        <v>40</v>
      </c>
      <c r="AD104" s="145">
        <f t="shared" si="49"/>
        <v>2.17</v>
      </c>
      <c r="AE104" s="145">
        <f t="shared" si="50"/>
        <v>1</v>
      </c>
      <c r="AF104" s="141">
        <f t="shared" si="51"/>
        <v>297900.75</v>
      </c>
      <c r="AG104" s="146">
        <f t="shared" si="52"/>
        <v>1.5</v>
      </c>
      <c r="AH104" s="145">
        <f t="shared" si="53"/>
        <v>604128</v>
      </c>
      <c r="AI104" s="147">
        <f t="shared" si="54"/>
        <v>2238294.2399999998</v>
      </c>
      <c r="AJ104" s="136">
        <f t="shared" si="55"/>
        <v>8957578.9702368025</v>
      </c>
      <c r="AK104" s="136">
        <f t="shared" si="56"/>
        <v>2536194.9899999998</v>
      </c>
      <c r="AL104" s="148">
        <f t="shared" si="57"/>
        <v>0.28313398055735511</v>
      </c>
      <c r="AM104" s="149">
        <f t="shared" si="58"/>
        <v>6421383.9802368023</v>
      </c>
      <c r="AN104" s="150">
        <f t="shared" si="59"/>
        <v>1.1769269713911892</v>
      </c>
    </row>
    <row r="105" spans="1:40">
      <c r="A105" s="272">
        <v>100</v>
      </c>
      <c r="B105" s="20" t="s">
        <v>40</v>
      </c>
      <c r="C105" s="20" t="s">
        <v>42</v>
      </c>
      <c r="D105" s="20" t="s">
        <v>63</v>
      </c>
      <c r="E105" s="20">
        <v>1</v>
      </c>
      <c r="F105" s="136">
        <v>12000000</v>
      </c>
      <c r="G105" s="136">
        <v>290000</v>
      </c>
      <c r="H105" s="137">
        <v>79</v>
      </c>
      <c r="I105" s="136">
        <v>3500</v>
      </c>
      <c r="J105" s="136">
        <f t="shared" si="41"/>
        <v>12566500</v>
      </c>
      <c r="K105" s="138">
        <v>2055</v>
      </c>
      <c r="L105" s="138">
        <v>1000</v>
      </c>
      <c r="M105" s="138">
        <v>914</v>
      </c>
      <c r="N105" s="137">
        <v>3.5</v>
      </c>
      <c r="O105" s="137">
        <v>5.0000000000000001E-4</v>
      </c>
      <c r="P105" s="136">
        <v>14850</v>
      </c>
      <c r="Q105" s="137">
        <v>63</v>
      </c>
      <c r="R105" s="137" t="s">
        <v>214</v>
      </c>
      <c r="S105" s="137" t="s">
        <v>215</v>
      </c>
      <c r="T105" s="139" t="s">
        <v>215</v>
      </c>
      <c r="U105" s="140">
        <f t="shared" si="42"/>
        <v>2100</v>
      </c>
      <c r="V105" s="141">
        <f t="shared" si="43"/>
        <v>331800</v>
      </c>
      <c r="W105" s="142">
        <f t="shared" si="44"/>
        <v>17600</v>
      </c>
      <c r="X105" s="143">
        <f t="shared" si="45"/>
        <v>2</v>
      </c>
      <c r="Y105" s="154">
        <f t="shared" si="46"/>
        <v>20.42201750547046</v>
      </c>
      <c r="Z105" s="158">
        <v>0.58299999999999996</v>
      </c>
      <c r="AA105" s="144">
        <f t="shared" si="47"/>
        <v>0.92313468648348551</v>
      </c>
      <c r="AB105" s="144">
        <f t="shared" si="48"/>
        <v>16247.170482109346</v>
      </c>
      <c r="AC105" s="145">
        <f t="shared" si="60"/>
        <v>40</v>
      </c>
      <c r="AD105" s="145">
        <f t="shared" si="49"/>
        <v>2.17</v>
      </c>
      <c r="AE105" s="145">
        <f t="shared" si="50"/>
        <v>1</v>
      </c>
      <c r="AF105" s="141">
        <f t="shared" si="51"/>
        <v>364024.5</v>
      </c>
      <c r="AG105" s="146">
        <f t="shared" si="52"/>
        <v>1.5</v>
      </c>
      <c r="AH105" s="145">
        <f t="shared" si="53"/>
        <v>680016</v>
      </c>
      <c r="AI105" s="147">
        <f t="shared" si="54"/>
        <v>2820366.3600000003</v>
      </c>
      <c r="AJ105" s="136">
        <f t="shared" si="55"/>
        <v>12087894.838689353</v>
      </c>
      <c r="AK105" s="136">
        <f t="shared" si="56"/>
        <v>3184390.8600000003</v>
      </c>
      <c r="AL105" s="148">
        <f t="shared" si="57"/>
        <v>0.26343634706415697</v>
      </c>
      <c r="AM105" s="149">
        <f t="shared" si="58"/>
        <v>8903503.9786893539</v>
      </c>
      <c r="AN105" s="150">
        <f t="shared" si="59"/>
        <v>1.4114106120554415</v>
      </c>
    </row>
    <row r="106" spans="1:40">
      <c r="A106" s="272">
        <v>101</v>
      </c>
      <c r="B106" s="20" t="s">
        <v>40</v>
      </c>
      <c r="C106" s="20" t="s">
        <v>43</v>
      </c>
      <c r="D106" s="20" t="s">
        <v>64</v>
      </c>
      <c r="E106" s="20">
        <v>0</v>
      </c>
      <c r="F106" s="136">
        <v>13200000</v>
      </c>
      <c r="G106" s="136">
        <v>900000</v>
      </c>
      <c r="H106" s="137">
        <v>122</v>
      </c>
      <c r="I106" s="136">
        <v>3500</v>
      </c>
      <c r="J106" s="136">
        <f t="shared" si="41"/>
        <v>14527000</v>
      </c>
      <c r="K106" s="138">
        <v>4300</v>
      </c>
      <c r="L106" s="138">
        <v>1000</v>
      </c>
      <c r="M106" s="138">
        <v>755</v>
      </c>
      <c r="N106" s="137">
        <v>3.4</v>
      </c>
      <c r="O106" s="137">
        <v>5.0000000000000001E-4</v>
      </c>
      <c r="P106" s="136">
        <v>18900</v>
      </c>
      <c r="Q106" s="137">
        <v>75</v>
      </c>
      <c r="R106" s="137" t="s">
        <v>191</v>
      </c>
      <c r="S106" s="137" t="s">
        <v>191</v>
      </c>
      <c r="T106" s="139" t="s">
        <v>192</v>
      </c>
      <c r="U106" s="140">
        <f t="shared" si="42"/>
        <v>2100</v>
      </c>
      <c r="V106" s="141">
        <f t="shared" si="43"/>
        <v>512400</v>
      </c>
      <c r="W106" s="142">
        <f t="shared" si="44"/>
        <v>17600</v>
      </c>
      <c r="X106" s="143">
        <f t="shared" si="45"/>
        <v>2</v>
      </c>
      <c r="Y106" s="154">
        <f t="shared" si="46"/>
        <v>24.811258278145694</v>
      </c>
      <c r="Z106" s="158">
        <v>0.75</v>
      </c>
      <c r="AA106" s="144">
        <f t="shared" si="47"/>
        <v>1.1734042682261019</v>
      </c>
      <c r="AB106" s="144">
        <f t="shared" si="48"/>
        <v>20651.915120779395</v>
      </c>
      <c r="AC106" s="145">
        <f t="shared" si="60"/>
        <v>40</v>
      </c>
      <c r="AD106" s="145">
        <f t="shared" si="49"/>
        <v>2.17</v>
      </c>
      <c r="AE106" s="145">
        <f t="shared" si="50"/>
        <v>1</v>
      </c>
      <c r="AF106" s="141">
        <f t="shared" si="51"/>
        <v>553413</v>
      </c>
      <c r="AG106" s="146">
        <f t="shared" si="52"/>
        <v>1.5</v>
      </c>
      <c r="AH106" s="145">
        <f t="shared" si="53"/>
        <v>561720</v>
      </c>
      <c r="AI106" s="147">
        <f t="shared" si="54"/>
        <v>3495021.8400000003</v>
      </c>
      <c r="AJ106" s="136">
        <f t="shared" si="55"/>
        <v>15365024.849859871</v>
      </c>
      <c r="AK106" s="136">
        <f t="shared" si="56"/>
        <v>4048434.8400000003</v>
      </c>
      <c r="AL106" s="148">
        <f t="shared" si="57"/>
        <v>0.26348378083078217</v>
      </c>
      <c r="AM106" s="149">
        <f t="shared" si="58"/>
        <v>11316590.009859871</v>
      </c>
      <c r="AN106" s="150">
        <f t="shared" si="59"/>
        <v>1.2836905805850505</v>
      </c>
    </row>
    <row r="107" spans="1:40">
      <c r="A107" s="272">
        <v>102</v>
      </c>
      <c r="B107" s="36" t="s">
        <v>270</v>
      </c>
      <c r="C107" s="36" t="s">
        <v>271</v>
      </c>
      <c r="D107" s="36" t="s">
        <v>63</v>
      </c>
      <c r="E107" s="20"/>
      <c r="F107" s="136">
        <v>7200000</v>
      </c>
      <c r="G107" s="136">
        <v>400000</v>
      </c>
      <c r="H107" s="137">
        <v>58</v>
      </c>
      <c r="I107" s="136">
        <v>3500</v>
      </c>
      <c r="J107" s="136">
        <f t="shared" si="41"/>
        <v>7803000</v>
      </c>
      <c r="K107" s="138">
        <v>1715</v>
      </c>
      <c r="L107" s="138">
        <v>900</v>
      </c>
      <c r="M107" s="138">
        <v>452</v>
      </c>
      <c r="N107" s="137">
        <v>2.2999999999999998</v>
      </c>
      <c r="O107" s="137">
        <v>5.0000000000000001E-4</v>
      </c>
      <c r="P107" s="136">
        <v>3105</v>
      </c>
      <c r="Q107" s="137">
        <v>12</v>
      </c>
      <c r="R107" s="137"/>
      <c r="S107" s="137"/>
      <c r="T107" s="139"/>
      <c r="U107" s="140">
        <f t="shared" si="42"/>
        <v>2100</v>
      </c>
      <c r="V107" s="141">
        <f t="shared" si="43"/>
        <v>243600</v>
      </c>
      <c r="W107" s="142">
        <f t="shared" si="44"/>
        <v>17600</v>
      </c>
      <c r="X107" s="143">
        <f t="shared" si="45"/>
        <v>2</v>
      </c>
      <c r="Y107" s="154">
        <f t="shared" si="46"/>
        <v>39.770053097345134</v>
      </c>
      <c r="Z107" s="158">
        <v>0.41599999999999998</v>
      </c>
      <c r="AA107" s="144">
        <f t="shared" si="47"/>
        <v>0.3480233998438651</v>
      </c>
      <c r="AB107" s="144">
        <f t="shared" si="48"/>
        <v>6125.2118372520254</v>
      </c>
      <c r="AC107" s="145">
        <f t="shared" si="60"/>
        <v>40</v>
      </c>
      <c r="AD107" s="145">
        <f t="shared" si="49"/>
        <v>2.17</v>
      </c>
      <c r="AE107" s="145">
        <f t="shared" si="50"/>
        <v>1</v>
      </c>
      <c r="AF107" s="141">
        <f t="shared" si="51"/>
        <v>250337.85</v>
      </c>
      <c r="AG107" s="146">
        <f t="shared" si="52"/>
        <v>1.5</v>
      </c>
      <c r="AH107" s="145">
        <f t="shared" si="53"/>
        <v>336288</v>
      </c>
      <c r="AI107" s="147">
        <f t="shared" si="54"/>
        <v>672912.28800000006</v>
      </c>
      <c r="AJ107" s="136">
        <f t="shared" si="55"/>
        <v>4557157.6069155065</v>
      </c>
      <c r="AK107" s="136">
        <f t="shared" si="56"/>
        <v>923250.13800000004</v>
      </c>
      <c r="AL107" s="148">
        <f t="shared" si="57"/>
        <v>0.20259341844990481</v>
      </c>
      <c r="AM107" s="149">
        <f t="shared" si="58"/>
        <v>3633907.4689155063</v>
      </c>
      <c r="AN107" s="150">
        <f t="shared" si="59"/>
        <v>2.1472753686622368</v>
      </c>
    </row>
    <row r="108" spans="1:40">
      <c r="A108" s="272">
        <v>103</v>
      </c>
      <c r="B108" s="20" t="s">
        <v>44</v>
      </c>
      <c r="C108" s="20" t="s">
        <v>45</v>
      </c>
      <c r="D108" s="36" t="s">
        <v>111</v>
      </c>
      <c r="E108" s="20">
        <v>9</v>
      </c>
      <c r="F108" s="23">
        <v>50000000</v>
      </c>
      <c r="G108" s="23">
        <v>9000000</v>
      </c>
      <c r="H108" s="20">
        <v>300</v>
      </c>
      <c r="I108" s="23">
        <v>3500</v>
      </c>
      <c r="J108" s="23">
        <f t="shared" si="41"/>
        <v>60050000</v>
      </c>
      <c r="K108" s="99">
        <v>13500</v>
      </c>
      <c r="L108" s="99">
        <v>2340</v>
      </c>
      <c r="M108" s="99">
        <v>870</v>
      </c>
      <c r="N108" s="20">
        <v>4.5</v>
      </c>
      <c r="O108" s="91">
        <v>6.9999999999999999E-4</v>
      </c>
      <c r="P108" s="23">
        <v>837000</v>
      </c>
      <c r="Q108" s="20">
        <v>210</v>
      </c>
      <c r="R108" s="92" t="s">
        <v>209</v>
      </c>
      <c r="S108" s="92" t="s">
        <v>209</v>
      </c>
      <c r="T108" s="118" t="s">
        <v>210</v>
      </c>
      <c r="U108" s="111">
        <f t="shared" si="42"/>
        <v>2100</v>
      </c>
      <c r="V108" s="1">
        <f t="shared" si="43"/>
        <v>1260000</v>
      </c>
      <c r="W108" s="104">
        <f t="shared" si="44"/>
        <v>17600</v>
      </c>
      <c r="X108" s="2">
        <f t="shared" si="45"/>
        <v>2</v>
      </c>
      <c r="Y108" s="161">
        <f t="shared" si="46"/>
        <v>23.229885057471265</v>
      </c>
      <c r="Z108" s="157">
        <v>1.5</v>
      </c>
      <c r="AA108" s="4">
        <f t="shared" si="47"/>
        <v>3.0818451711573926</v>
      </c>
      <c r="AB108" s="4">
        <f t="shared" si="48"/>
        <v>54240.475012370116</v>
      </c>
      <c r="AC108" s="80">
        <f t="shared" si="60"/>
        <v>40</v>
      </c>
      <c r="AD108" s="21">
        <f>0.4*31+0.2*X108*31</f>
        <v>24.8</v>
      </c>
      <c r="AE108" s="80">
        <f t="shared" si="50"/>
        <v>6</v>
      </c>
      <c r="AF108" s="82">
        <f t="shared" si="51"/>
        <v>28317600</v>
      </c>
      <c r="AG108" s="3">
        <f t="shared" si="52"/>
        <v>1.5</v>
      </c>
      <c r="AH108" s="21">
        <f t="shared" si="53"/>
        <v>647280</v>
      </c>
      <c r="AI108" s="22">
        <f t="shared" si="54"/>
        <v>13107420</v>
      </c>
      <c r="AJ108" s="23">
        <f t="shared" si="55"/>
        <v>40354913.409203365</v>
      </c>
      <c r="AK108" s="23">
        <f t="shared" si="56"/>
        <v>41425020</v>
      </c>
      <c r="AL108" s="84">
        <f t="shared" si="57"/>
        <v>1.0265173804226919</v>
      </c>
      <c r="AM108" s="24">
        <f t="shared" si="58"/>
        <v>-1070106.5907966346</v>
      </c>
      <c r="AN108" s="25">
        <f t="shared" si="59"/>
        <v>-56.115905197159968</v>
      </c>
    </row>
    <row r="109" spans="1:40">
      <c r="A109" s="272">
        <v>104</v>
      </c>
      <c r="B109" s="36" t="s">
        <v>44</v>
      </c>
      <c r="C109" s="36" t="s">
        <v>254</v>
      </c>
      <c r="D109" s="36" t="s">
        <v>109</v>
      </c>
      <c r="E109" s="36">
        <v>0</v>
      </c>
      <c r="F109" s="136">
        <v>33000000</v>
      </c>
      <c r="G109" s="136">
        <v>7500000</v>
      </c>
      <c r="H109" s="151">
        <v>350</v>
      </c>
      <c r="I109" s="136">
        <v>3500</v>
      </c>
      <c r="J109" s="136">
        <f t="shared" si="41"/>
        <v>41725000</v>
      </c>
      <c r="K109" s="138">
        <v>5000</v>
      </c>
      <c r="L109" s="138">
        <v>2800</v>
      </c>
      <c r="M109" s="138">
        <v>670</v>
      </c>
      <c r="N109" s="151">
        <v>4.7</v>
      </c>
      <c r="O109" s="137">
        <v>5.0000000000000001E-4</v>
      </c>
      <c r="P109" s="136">
        <v>1012500</v>
      </c>
      <c r="Q109" s="151">
        <v>225</v>
      </c>
      <c r="R109" s="137"/>
      <c r="S109" s="137"/>
      <c r="T109" s="152"/>
      <c r="U109" s="140">
        <f t="shared" si="42"/>
        <v>2100</v>
      </c>
      <c r="V109" s="141">
        <f t="shared" si="43"/>
        <v>1470000</v>
      </c>
      <c r="W109" s="142">
        <f t="shared" si="44"/>
        <v>17600</v>
      </c>
      <c r="X109" s="143">
        <f t="shared" si="45"/>
        <v>2</v>
      </c>
      <c r="Y109" s="154">
        <f t="shared" si="46"/>
        <v>29.66865671641791</v>
      </c>
      <c r="Z109" s="159">
        <v>1.7</v>
      </c>
      <c r="AA109" s="144">
        <f t="shared" si="47"/>
        <v>2.8151839859506627</v>
      </c>
      <c r="AB109" s="144">
        <f t="shared" si="48"/>
        <v>49547.238152731661</v>
      </c>
      <c r="AC109" s="145">
        <f t="shared" si="60"/>
        <v>40</v>
      </c>
      <c r="AD109" s="145">
        <f t="shared" ref="AD109:AD120" si="61">0.01*31+0.03*X109*31</f>
        <v>2.17</v>
      </c>
      <c r="AE109" s="145">
        <f t="shared" si="50"/>
        <v>1</v>
      </c>
      <c r="AF109" s="141">
        <f t="shared" si="51"/>
        <v>3667125</v>
      </c>
      <c r="AG109" s="146">
        <f t="shared" si="52"/>
        <v>1.5</v>
      </c>
      <c r="AH109" s="145">
        <f t="shared" si="53"/>
        <v>498480</v>
      </c>
      <c r="AI109" s="147">
        <f t="shared" si="54"/>
        <v>12299994.000000002</v>
      </c>
      <c r="AJ109" s="136">
        <f t="shared" si="55"/>
        <v>36863145.185632356</v>
      </c>
      <c r="AK109" s="136">
        <f t="shared" si="56"/>
        <v>15967119.000000002</v>
      </c>
      <c r="AL109" s="148">
        <f t="shared" si="57"/>
        <v>0.43314586749432565</v>
      </c>
      <c r="AM109" s="149">
        <f t="shared" si="58"/>
        <v>20896026.185632356</v>
      </c>
      <c r="AN109" s="150">
        <f t="shared" si="59"/>
        <v>1.9967911424560323</v>
      </c>
    </row>
    <row r="110" spans="1:40">
      <c r="A110" s="272">
        <v>105</v>
      </c>
      <c r="B110" s="36" t="s">
        <v>232</v>
      </c>
      <c r="C110" s="36" t="s">
        <v>242</v>
      </c>
      <c r="D110" s="36" t="s">
        <v>109</v>
      </c>
      <c r="E110" s="36">
        <v>1</v>
      </c>
      <c r="F110" s="136">
        <v>3000000</v>
      </c>
      <c r="G110" s="136">
        <v>300000</v>
      </c>
      <c r="H110" s="151">
        <v>95</v>
      </c>
      <c r="I110" s="136">
        <v>3500</v>
      </c>
      <c r="J110" s="136">
        <f t="shared" si="41"/>
        <v>3632500</v>
      </c>
      <c r="K110" s="138">
        <v>6500</v>
      </c>
      <c r="L110" s="138">
        <v>1400</v>
      </c>
      <c r="M110" s="138">
        <v>490</v>
      </c>
      <c r="N110" s="151">
        <v>5.0999999999999996</v>
      </c>
      <c r="O110" s="137">
        <v>5.0000000000000001E-4</v>
      </c>
      <c r="P110" s="136">
        <v>71550</v>
      </c>
      <c r="Q110" s="151">
        <v>66</v>
      </c>
      <c r="R110" s="137"/>
      <c r="S110" s="137"/>
      <c r="T110" s="152"/>
      <c r="U110" s="140">
        <f t="shared" si="42"/>
        <v>2100</v>
      </c>
      <c r="V110" s="141">
        <f t="shared" si="43"/>
        <v>399000</v>
      </c>
      <c r="W110" s="142">
        <f t="shared" si="44"/>
        <v>17600</v>
      </c>
      <c r="X110" s="143">
        <f t="shared" si="45"/>
        <v>2</v>
      </c>
      <c r="Y110" s="154">
        <f t="shared" si="46"/>
        <v>37.551567346938775</v>
      </c>
      <c r="Z110" s="158">
        <v>0.81659999999999999</v>
      </c>
      <c r="AA110" s="144">
        <f t="shared" si="47"/>
        <v>0.60371526802070097</v>
      </c>
      <c r="AB110" s="144">
        <f t="shared" si="48"/>
        <v>10625.388717164336</v>
      </c>
      <c r="AC110" s="145">
        <f t="shared" si="60"/>
        <v>40</v>
      </c>
      <c r="AD110" s="145">
        <f t="shared" si="61"/>
        <v>2.17</v>
      </c>
      <c r="AE110" s="145">
        <f t="shared" si="50"/>
        <v>1</v>
      </c>
      <c r="AF110" s="141">
        <f t="shared" si="51"/>
        <v>554263.5</v>
      </c>
      <c r="AG110" s="146">
        <f t="shared" si="52"/>
        <v>1.5</v>
      </c>
      <c r="AH110" s="145">
        <f t="shared" si="53"/>
        <v>364560</v>
      </c>
      <c r="AI110" s="147">
        <f t="shared" si="54"/>
        <v>2649439.7999999998</v>
      </c>
      <c r="AJ110" s="136">
        <f t="shared" si="55"/>
        <v>7905289.2055702666</v>
      </c>
      <c r="AK110" s="136">
        <f t="shared" si="56"/>
        <v>3203703.3</v>
      </c>
      <c r="AL110" s="148">
        <f t="shared" si="57"/>
        <v>0.40526073324965639</v>
      </c>
      <c r="AM110" s="149">
        <f t="shared" si="58"/>
        <v>4701585.9055702668</v>
      </c>
      <c r="AN110" s="150">
        <f t="shared" si="59"/>
        <v>0.77261164061606258</v>
      </c>
    </row>
    <row r="111" spans="1:40">
      <c r="A111" s="272">
        <v>106</v>
      </c>
      <c r="B111" s="36" t="s">
        <v>232</v>
      </c>
      <c r="C111" s="36" t="s">
        <v>261</v>
      </c>
      <c r="D111" s="36" t="s">
        <v>111</v>
      </c>
      <c r="E111" s="36">
        <v>8</v>
      </c>
      <c r="F111" s="136">
        <v>74400000</v>
      </c>
      <c r="G111" s="136">
        <v>10000000</v>
      </c>
      <c r="H111" s="151">
        <v>330</v>
      </c>
      <c r="I111" s="136">
        <v>3500</v>
      </c>
      <c r="J111" s="136">
        <f t="shared" ref="J111:J120" si="62">F111+G111+(H111*I111)</f>
        <v>85555000</v>
      </c>
      <c r="K111" s="138">
        <v>9899</v>
      </c>
      <c r="L111" s="138">
        <v>2400</v>
      </c>
      <c r="M111" s="138">
        <v>890</v>
      </c>
      <c r="N111" s="151">
        <v>3.75</v>
      </c>
      <c r="O111" s="137">
        <v>5.0000000000000001E-4</v>
      </c>
      <c r="P111" s="136">
        <v>283500</v>
      </c>
      <c r="Q111" s="151">
        <v>105</v>
      </c>
      <c r="R111" s="137"/>
      <c r="S111" s="137"/>
      <c r="T111" s="152"/>
      <c r="U111" s="140">
        <f t="shared" ref="U111:U120" si="63">$G$3</f>
        <v>2100</v>
      </c>
      <c r="V111" s="141">
        <f t="shared" ref="V111:V120" si="64">H111*U111*2</f>
        <v>1386000</v>
      </c>
      <c r="W111" s="142">
        <f t="shared" ref="W111:W120" si="65">$I$3</f>
        <v>17600</v>
      </c>
      <c r="X111" s="143">
        <f t="shared" ref="X111:X120" si="66">$M$3*2</f>
        <v>2</v>
      </c>
      <c r="Y111" s="154">
        <f t="shared" ref="Y111:Y120" si="67">(W111/M111)+2*Z111</f>
        <v>23.175280898876402</v>
      </c>
      <c r="Z111" s="159">
        <v>1.7</v>
      </c>
      <c r="AA111" s="144">
        <f t="shared" ref="AA111:AA120" si="68">V111/(W111*Y111)</f>
        <v>3.3980170658392326</v>
      </c>
      <c r="AB111" s="144">
        <f t="shared" ref="AB111:AB120" si="69">V111/Y111</f>
        <v>59805.100358770491</v>
      </c>
      <c r="AC111" s="145">
        <f t="shared" si="60"/>
        <v>40</v>
      </c>
      <c r="AD111" s="145">
        <f t="shared" si="61"/>
        <v>2.17</v>
      </c>
      <c r="AE111" s="145">
        <f t="shared" ref="AE111:AE120" si="70">ROUNDUP(((Q111*AD111)/AC111)/Y111,0)</f>
        <v>1</v>
      </c>
      <c r="AF111" s="141">
        <f t="shared" ref="AF111:AF120" si="71">AD111*P111+AE111*V111</f>
        <v>2001195</v>
      </c>
      <c r="AG111" s="146">
        <f t="shared" ref="AG111:AG120" si="72">$K$3</f>
        <v>1.5</v>
      </c>
      <c r="AH111" s="145">
        <f t="shared" ref="AH111:AH120" si="73">M111*24*31</f>
        <v>662160</v>
      </c>
      <c r="AI111" s="147">
        <f t="shared" ref="AI111:AI120" si="74">(N111/100)*AG111*AH111*H111</f>
        <v>12291344.999999998</v>
      </c>
      <c r="AJ111" s="136">
        <f t="shared" ref="AJ111:AJ120" si="75">AB111*24*31</f>
        <v>44494994.666925244</v>
      </c>
      <c r="AK111" s="136">
        <f t="shared" ref="AK111:AK120" si="76">AI111+AF111</f>
        <v>14292539.999999998</v>
      </c>
      <c r="AL111" s="148">
        <f t="shared" ref="AL111:AL120" si="77">AK111/AJ111</f>
        <v>0.32121680442910955</v>
      </c>
      <c r="AM111" s="149">
        <f t="shared" ref="AM111:AM120" si="78">AJ111-AK111</f>
        <v>30202454.666925244</v>
      </c>
      <c r="AN111" s="150">
        <f t="shared" ref="AN111:AN120" si="79">J111/AM111</f>
        <v>2.832716775623255</v>
      </c>
    </row>
    <row r="112" spans="1:40">
      <c r="A112" s="272">
        <v>107</v>
      </c>
      <c r="B112" s="36" t="s">
        <v>256</v>
      </c>
      <c r="C112" s="36" t="s">
        <v>255</v>
      </c>
      <c r="D112" s="36" t="s">
        <v>109</v>
      </c>
      <c r="E112" s="36">
        <v>0</v>
      </c>
      <c r="F112" s="136">
        <v>40700000</v>
      </c>
      <c r="G112" s="136">
        <v>1800000</v>
      </c>
      <c r="H112" s="151">
        <v>172</v>
      </c>
      <c r="I112" s="136">
        <v>3500</v>
      </c>
      <c r="J112" s="136">
        <f t="shared" si="62"/>
        <v>43102000</v>
      </c>
      <c r="K112" s="138">
        <v>4424</v>
      </c>
      <c r="L112" s="138">
        <v>2270</v>
      </c>
      <c r="M112" s="138">
        <v>811</v>
      </c>
      <c r="N112" s="151">
        <v>3.35</v>
      </c>
      <c r="O112" s="137">
        <v>5.0000000000000001E-4</v>
      </c>
      <c r="P112" s="136">
        <v>36450</v>
      </c>
      <c r="Q112" s="151">
        <v>84</v>
      </c>
      <c r="R112" s="137"/>
      <c r="S112" s="137"/>
      <c r="T112" s="152"/>
      <c r="U112" s="140">
        <f t="shared" si="63"/>
        <v>2100</v>
      </c>
      <c r="V112" s="141">
        <f t="shared" si="64"/>
        <v>722400</v>
      </c>
      <c r="W112" s="142">
        <f t="shared" si="65"/>
        <v>17600</v>
      </c>
      <c r="X112" s="143">
        <f t="shared" si="66"/>
        <v>2</v>
      </c>
      <c r="Y112" s="154">
        <f t="shared" si="67"/>
        <v>23.701602959309493</v>
      </c>
      <c r="Z112" s="159">
        <v>1</v>
      </c>
      <c r="AA112" s="144">
        <f t="shared" si="68"/>
        <v>1.731758591008409</v>
      </c>
      <c r="AB112" s="144">
        <f t="shared" si="69"/>
        <v>30478.951201747997</v>
      </c>
      <c r="AC112" s="145">
        <f t="shared" si="60"/>
        <v>40</v>
      </c>
      <c r="AD112" s="145">
        <f t="shared" si="61"/>
        <v>2.17</v>
      </c>
      <c r="AE112" s="145">
        <f t="shared" si="70"/>
        <v>1</v>
      </c>
      <c r="AF112" s="141">
        <f t="shared" si="71"/>
        <v>801496.5</v>
      </c>
      <c r="AG112" s="146">
        <f t="shared" si="72"/>
        <v>1.5</v>
      </c>
      <c r="AH112" s="145">
        <f t="shared" si="73"/>
        <v>603384</v>
      </c>
      <c r="AI112" s="147">
        <f t="shared" si="74"/>
        <v>5215047.9120000005</v>
      </c>
      <c r="AJ112" s="136">
        <f t="shared" si="75"/>
        <v>22676339.69410051</v>
      </c>
      <c r="AK112" s="136">
        <f t="shared" si="76"/>
        <v>6016544.4120000005</v>
      </c>
      <c r="AL112" s="148">
        <f t="shared" si="77"/>
        <v>0.26532255616038719</v>
      </c>
      <c r="AM112" s="149">
        <f t="shared" si="78"/>
        <v>16659795.28210051</v>
      </c>
      <c r="AN112" s="150">
        <f t="shared" si="79"/>
        <v>2.5871866532663415</v>
      </c>
    </row>
    <row r="113" spans="1:40">
      <c r="A113" s="272">
        <v>108</v>
      </c>
      <c r="B113" s="36" t="s">
        <v>256</v>
      </c>
      <c r="C113" s="36" t="s">
        <v>257</v>
      </c>
      <c r="D113" s="36" t="s">
        <v>109</v>
      </c>
      <c r="E113" s="36">
        <v>1</v>
      </c>
      <c r="F113" s="136">
        <v>42000000</v>
      </c>
      <c r="G113" s="136">
        <v>2000000</v>
      </c>
      <c r="H113" s="151">
        <v>172</v>
      </c>
      <c r="I113" s="136">
        <v>3500</v>
      </c>
      <c r="J113" s="136">
        <f t="shared" si="62"/>
        <v>44602000</v>
      </c>
      <c r="K113" s="138">
        <v>4600</v>
      </c>
      <c r="L113" s="138">
        <v>2400</v>
      </c>
      <c r="M113" s="138">
        <v>811</v>
      </c>
      <c r="N113" s="151">
        <v>3.3</v>
      </c>
      <c r="O113" s="137">
        <v>5.0000000000000001E-4</v>
      </c>
      <c r="P113" s="136">
        <v>33750</v>
      </c>
      <c r="Q113" s="151">
        <v>81</v>
      </c>
      <c r="R113" s="137"/>
      <c r="S113" s="137"/>
      <c r="T113" s="152"/>
      <c r="U113" s="140">
        <f t="shared" si="63"/>
        <v>2100</v>
      </c>
      <c r="V113" s="141">
        <f t="shared" si="64"/>
        <v>722400</v>
      </c>
      <c r="W113" s="142">
        <f t="shared" si="65"/>
        <v>17600</v>
      </c>
      <c r="X113" s="143">
        <f t="shared" si="66"/>
        <v>2</v>
      </c>
      <c r="Y113" s="154">
        <f t="shared" si="67"/>
        <v>23.701602959309493</v>
      </c>
      <c r="Z113" s="159">
        <v>1</v>
      </c>
      <c r="AA113" s="144">
        <f t="shared" si="68"/>
        <v>1.731758591008409</v>
      </c>
      <c r="AB113" s="144">
        <f t="shared" si="69"/>
        <v>30478.951201747997</v>
      </c>
      <c r="AC113" s="145">
        <f t="shared" si="60"/>
        <v>40</v>
      </c>
      <c r="AD113" s="145">
        <f t="shared" si="61"/>
        <v>2.17</v>
      </c>
      <c r="AE113" s="145">
        <f t="shared" si="70"/>
        <v>1</v>
      </c>
      <c r="AF113" s="141">
        <f t="shared" si="71"/>
        <v>795637.5</v>
      </c>
      <c r="AG113" s="146">
        <f t="shared" si="72"/>
        <v>1.5</v>
      </c>
      <c r="AH113" s="145">
        <f t="shared" si="73"/>
        <v>603384</v>
      </c>
      <c r="AI113" s="147">
        <f t="shared" si="74"/>
        <v>5137211.3760000002</v>
      </c>
      <c r="AJ113" s="136">
        <f t="shared" si="75"/>
        <v>22676339.69410051</v>
      </c>
      <c r="AK113" s="136">
        <f t="shared" si="76"/>
        <v>5932848.8760000002</v>
      </c>
      <c r="AL113" s="148">
        <f t="shared" si="77"/>
        <v>0.26163168112812729</v>
      </c>
      <c r="AM113" s="149">
        <f t="shared" si="78"/>
        <v>16743490.81810051</v>
      </c>
      <c r="AN113" s="150">
        <f t="shared" si="79"/>
        <v>2.6638411598006262</v>
      </c>
    </row>
    <row r="114" spans="1:40">
      <c r="A114" s="272">
        <v>109</v>
      </c>
      <c r="B114" s="36" t="s">
        <v>256</v>
      </c>
      <c r="C114" s="36" t="s">
        <v>264</v>
      </c>
      <c r="D114" s="36" t="s">
        <v>111</v>
      </c>
      <c r="E114" s="36">
        <v>2</v>
      </c>
      <c r="F114" s="136">
        <v>146000000</v>
      </c>
      <c r="G114" s="136">
        <v>14000000</v>
      </c>
      <c r="H114" s="151">
        <v>410</v>
      </c>
      <c r="I114" s="136">
        <v>3500</v>
      </c>
      <c r="J114" s="136">
        <f t="shared" si="62"/>
        <v>161435000</v>
      </c>
      <c r="K114" s="138">
        <v>13000</v>
      </c>
      <c r="L114" s="138">
        <v>3100</v>
      </c>
      <c r="M114" s="138">
        <v>945</v>
      </c>
      <c r="N114" s="151">
        <v>3.65</v>
      </c>
      <c r="O114" s="137">
        <v>5.0000000000000001E-4</v>
      </c>
      <c r="P114" s="136">
        <v>263250</v>
      </c>
      <c r="Q114" s="151">
        <v>120</v>
      </c>
      <c r="R114" s="137"/>
      <c r="S114" s="137"/>
      <c r="T114" s="152"/>
      <c r="U114" s="140">
        <f t="shared" si="63"/>
        <v>2100</v>
      </c>
      <c r="V114" s="141">
        <f t="shared" si="64"/>
        <v>1722000</v>
      </c>
      <c r="W114" s="142">
        <f t="shared" si="65"/>
        <v>17600</v>
      </c>
      <c r="X114" s="143">
        <f t="shared" si="66"/>
        <v>2</v>
      </c>
      <c r="Y114" s="154">
        <f t="shared" si="67"/>
        <v>22.624338624338623</v>
      </c>
      <c r="Z114" s="159">
        <v>2</v>
      </c>
      <c r="AA114" s="144">
        <f t="shared" si="68"/>
        <v>4.3245864869461688</v>
      </c>
      <c r="AB114" s="144">
        <f t="shared" si="69"/>
        <v>76112.722170252571</v>
      </c>
      <c r="AC114" s="145">
        <f t="shared" si="60"/>
        <v>40</v>
      </c>
      <c r="AD114" s="145">
        <f t="shared" si="61"/>
        <v>2.17</v>
      </c>
      <c r="AE114" s="145">
        <f t="shared" si="70"/>
        <v>1</v>
      </c>
      <c r="AF114" s="141">
        <f t="shared" si="71"/>
        <v>2293252.5</v>
      </c>
      <c r="AG114" s="146">
        <f t="shared" si="72"/>
        <v>1.5</v>
      </c>
      <c r="AH114" s="145">
        <f t="shared" si="73"/>
        <v>703080</v>
      </c>
      <c r="AI114" s="147">
        <f t="shared" si="74"/>
        <v>15782388.299999999</v>
      </c>
      <c r="AJ114" s="136">
        <f t="shared" si="75"/>
        <v>56627865.294667907</v>
      </c>
      <c r="AK114" s="136">
        <f t="shared" si="76"/>
        <v>18075640.799999997</v>
      </c>
      <c r="AL114" s="148">
        <f t="shared" si="77"/>
        <v>0.31920046263340257</v>
      </c>
      <c r="AM114" s="149">
        <f t="shared" si="78"/>
        <v>38552224.49466791</v>
      </c>
      <c r="AN114" s="150">
        <f t="shared" si="79"/>
        <v>4.1874367073767118</v>
      </c>
    </row>
    <row r="115" spans="1:40">
      <c r="A115" s="272">
        <v>110</v>
      </c>
      <c r="B115" s="36" t="s">
        <v>236</v>
      </c>
      <c r="C115" s="36" t="s">
        <v>237</v>
      </c>
      <c r="D115" s="36" t="s">
        <v>63</v>
      </c>
      <c r="E115" s="36">
        <v>0</v>
      </c>
      <c r="F115" s="136">
        <v>3300000</v>
      </c>
      <c r="G115" s="136">
        <v>450000</v>
      </c>
      <c r="H115" s="151">
        <v>34</v>
      </c>
      <c r="I115" s="136">
        <v>3500</v>
      </c>
      <c r="J115" s="136">
        <f t="shared" si="62"/>
        <v>3869000</v>
      </c>
      <c r="K115" s="138">
        <v>1732</v>
      </c>
      <c r="L115" s="138">
        <v>1426</v>
      </c>
      <c r="M115" s="138">
        <v>467</v>
      </c>
      <c r="N115" s="151">
        <v>3.1</v>
      </c>
      <c r="O115" s="137">
        <v>5.0000000000000001E-4</v>
      </c>
      <c r="P115" s="136">
        <v>5130</v>
      </c>
      <c r="Q115" s="151">
        <v>18</v>
      </c>
      <c r="R115" s="137"/>
      <c r="S115" s="137"/>
      <c r="T115" s="152"/>
      <c r="U115" s="140">
        <f t="shared" si="63"/>
        <v>2100</v>
      </c>
      <c r="V115" s="141">
        <f t="shared" si="64"/>
        <v>142800</v>
      </c>
      <c r="W115" s="142">
        <f t="shared" si="65"/>
        <v>17600</v>
      </c>
      <c r="X115" s="143">
        <f t="shared" si="66"/>
        <v>2</v>
      </c>
      <c r="Y115" s="154">
        <f t="shared" si="67"/>
        <v>38.287366167023556</v>
      </c>
      <c r="Z115" s="159">
        <v>0.3</v>
      </c>
      <c r="AA115" s="144">
        <f t="shared" si="68"/>
        <v>0.21191419457378452</v>
      </c>
      <c r="AB115" s="144">
        <f t="shared" si="69"/>
        <v>3729.6898244986073</v>
      </c>
      <c r="AC115" s="145">
        <f t="shared" si="60"/>
        <v>40</v>
      </c>
      <c r="AD115" s="145">
        <f t="shared" si="61"/>
        <v>2.17</v>
      </c>
      <c r="AE115" s="145">
        <f t="shared" si="70"/>
        <v>1</v>
      </c>
      <c r="AF115" s="141">
        <f t="shared" si="71"/>
        <v>153932.1</v>
      </c>
      <c r="AG115" s="146">
        <f t="shared" si="72"/>
        <v>1.5</v>
      </c>
      <c r="AH115" s="145">
        <f t="shared" si="73"/>
        <v>347448</v>
      </c>
      <c r="AI115" s="147">
        <f t="shared" si="74"/>
        <v>549315.28800000006</v>
      </c>
      <c r="AJ115" s="136">
        <f t="shared" si="75"/>
        <v>2774889.2294269637</v>
      </c>
      <c r="AK115" s="136">
        <f t="shared" si="76"/>
        <v>703247.38800000004</v>
      </c>
      <c r="AL115" s="148">
        <f t="shared" si="77"/>
        <v>0.25343259851321204</v>
      </c>
      <c r="AM115" s="149">
        <f t="shared" si="78"/>
        <v>2071641.8414269637</v>
      </c>
      <c r="AN115" s="150">
        <f t="shared" si="79"/>
        <v>1.867600819133389</v>
      </c>
    </row>
    <row r="116" spans="1:40">
      <c r="A116" s="272">
        <v>111</v>
      </c>
      <c r="B116" s="36" t="s">
        <v>236</v>
      </c>
      <c r="C116" s="36" t="s">
        <v>238</v>
      </c>
      <c r="D116" s="36" t="s">
        <v>63</v>
      </c>
      <c r="E116" s="36">
        <v>9</v>
      </c>
      <c r="F116" s="136">
        <v>3900000</v>
      </c>
      <c r="G116" s="136">
        <v>6000000</v>
      </c>
      <c r="H116" s="151">
        <v>58</v>
      </c>
      <c r="I116" s="136">
        <v>3500</v>
      </c>
      <c r="J116" s="136">
        <f t="shared" si="62"/>
        <v>10103000</v>
      </c>
      <c r="K116" s="138">
        <v>2869</v>
      </c>
      <c r="L116" s="138">
        <v>1353</v>
      </c>
      <c r="M116" s="138">
        <v>665</v>
      </c>
      <c r="N116" s="151">
        <v>2.6</v>
      </c>
      <c r="O116" s="137">
        <v>5.0000000000000001E-4</v>
      </c>
      <c r="P116" s="136">
        <v>6075</v>
      </c>
      <c r="Q116" s="151">
        <v>45</v>
      </c>
      <c r="R116" s="137"/>
      <c r="S116" s="137"/>
      <c r="T116" s="152"/>
      <c r="U116" s="140">
        <f t="shared" si="63"/>
        <v>2100</v>
      </c>
      <c r="V116" s="141">
        <f t="shared" si="64"/>
        <v>243600</v>
      </c>
      <c r="W116" s="142">
        <f t="shared" si="65"/>
        <v>17600</v>
      </c>
      <c r="X116" s="143">
        <f t="shared" si="66"/>
        <v>2</v>
      </c>
      <c r="Y116" s="154">
        <f t="shared" si="67"/>
        <v>27.298165413533834</v>
      </c>
      <c r="Z116" s="159">
        <v>0.41599999999999998</v>
      </c>
      <c r="AA116" s="144">
        <f t="shared" si="68"/>
        <v>0.50702707970430383</v>
      </c>
      <c r="AB116" s="144">
        <f t="shared" si="69"/>
        <v>8923.6766027957492</v>
      </c>
      <c r="AC116" s="145">
        <f t="shared" si="60"/>
        <v>40</v>
      </c>
      <c r="AD116" s="145">
        <f t="shared" si="61"/>
        <v>2.17</v>
      </c>
      <c r="AE116" s="145">
        <f t="shared" si="70"/>
        <v>1</v>
      </c>
      <c r="AF116" s="141">
        <f t="shared" si="71"/>
        <v>256782.75</v>
      </c>
      <c r="AG116" s="146">
        <f t="shared" si="72"/>
        <v>1.5</v>
      </c>
      <c r="AH116" s="145">
        <f t="shared" si="73"/>
        <v>494760</v>
      </c>
      <c r="AI116" s="147">
        <f t="shared" si="74"/>
        <v>1119147.1200000001</v>
      </c>
      <c r="AJ116" s="136">
        <f t="shared" si="75"/>
        <v>6639215.3924800372</v>
      </c>
      <c r="AK116" s="136">
        <f t="shared" si="76"/>
        <v>1375929.87</v>
      </c>
      <c r="AL116" s="148">
        <f t="shared" si="77"/>
        <v>0.20724284251396011</v>
      </c>
      <c r="AM116" s="149">
        <f t="shared" si="78"/>
        <v>5263285.5224800371</v>
      </c>
      <c r="AN116" s="150">
        <f t="shared" si="79"/>
        <v>1.919523452955201</v>
      </c>
    </row>
    <row r="117" spans="1:40">
      <c r="A117" s="272">
        <v>112</v>
      </c>
      <c r="B117" s="36" t="s">
        <v>311</v>
      </c>
      <c r="C117" s="36" t="s">
        <v>312</v>
      </c>
      <c r="D117" s="36" t="s">
        <v>109</v>
      </c>
      <c r="E117" s="36"/>
      <c r="F117" s="136">
        <v>5000000</v>
      </c>
      <c r="G117" s="136">
        <v>500000</v>
      </c>
      <c r="H117" s="151">
        <v>99</v>
      </c>
      <c r="I117" s="136">
        <v>3500</v>
      </c>
      <c r="J117" s="136">
        <f t="shared" si="62"/>
        <v>5846500</v>
      </c>
      <c r="K117" s="138">
        <v>2500</v>
      </c>
      <c r="L117" s="138">
        <v>1800</v>
      </c>
      <c r="M117" s="138">
        <v>845</v>
      </c>
      <c r="N117" s="151">
        <v>3.95</v>
      </c>
      <c r="O117" s="137">
        <v>5.0000000000000001E-4</v>
      </c>
      <c r="P117" s="136">
        <v>64250</v>
      </c>
      <c r="Q117" s="151">
        <v>72</v>
      </c>
      <c r="R117" s="137"/>
      <c r="S117" s="137"/>
      <c r="T117" s="152"/>
      <c r="U117" s="140">
        <f t="shared" si="63"/>
        <v>2100</v>
      </c>
      <c r="V117" s="141">
        <f>H117*U117*2</f>
        <v>415800</v>
      </c>
      <c r="W117" s="142">
        <f t="shared" si="65"/>
        <v>17600</v>
      </c>
      <c r="X117" s="143">
        <f t="shared" si="66"/>
        <v>2</v>
      </c>
      <c r="Y117" s="154">
        <f>(W117/M117)+2*Z117</f>
        <v>22.462402366863905</v>
      </c>
      <c r="Z117" s="159">
        <v>0.81699999999999995</v>
      </c>
      <c r="AA117" s="144">
        <f>V117/(W117*Y117)</f>
        <v>1.0517574929942104</v>
      </c>
      <c r="AB117" s="144">
        <f>V117/Y117</f>
        <v>18510.931876698105</v>
      </c>
      <c r="AC117" s="145">
        <f t="shared" si="60"/>
        <v>40</v>
      </c>
      <c r="AD117" s="145">
        <f>0.01*31+0.03*X117*31</f>
        <v>2.17</v>
      </c>
      <c r="AE117" s="145">
        <f>ROUNDUP(((Q117*AD117)/AC117)/Y117,0)</f>
        <v>1</v>
      </c>
      <c r="AF117" s="141">
        <f>AD117*P117+AE117*V117</f>
        <v>555222.5</v>
      </c>
      <c r="AG117" s="146">
        <f t="shared" si="72"/>
        <v>1.5</v>
      </c>
      <c r="AH117" s="145">
        <f>M117*24*31</f>
        <v>628680</v>
      </c>
      <c r="AI117" s="147">
        <f>(N117/100)*AG117*AH117*H117</f>
        <v>3687679.71</v>
      </c>
      <c r="AJ117" s="136">
        <f>AB117*24*31</f>
        <v>13772133.316263391</v>
      </c>
      <c r="AK117" s="136">
        <f>AI117+AF117</f>
        <v>4242902.21</v>
      </c>
      <c r="AL117" s="148">
        <f>AK117/AJ117</f>
        <v>0.30807879306465863</v>
      </c>
      <c r="AM117" s="149">
        <f>AJ117-AK117</f>
        <v>9529231.1062633917</v>
      </c>
      <c r="AN117" s="150">
        <f>J117/AM117</f>
        <v>0.61353323629198175</v>
      </c>
    </row>
    <row r="118" spans="1:40">
      <c r="A118" s="272">
        <v>113</v>
      </c>
      <c r="B118" s="20" t="s">
        <v>46</v>
      </c>
      <c r="C118" s="20" t="s">
        <v>47</v>
      </c>
      <c r="D118" s="20" t="s">
        <v>63</v>
      </c>
      <c r="E118" s="20">
        <v>170</v>
      </c>
      <c r="F118" s="23">
        <v>31000000</v>
      </c>
      <c r="G118" s="23">
        <v>3000000</v>
      </c>
      <c r="H118" s="20">
        <v>108</v>
      </c>
      <c r="I118" s="23">
        <v>3500</v>
      </c>
      <c r="J118" s="23">
        <f t="shared" si="62"/>
        <v>34378000</v>
      </c>
      <c r="K118" s="99">
        <v>3048</v>
      </c>
      <c r="L118" s="99">
        <v>1731</v>
      </c>
      <c r="M118" s="99">
        <v>828</v>
      </c>
      <c r="N118" s="20">
        <v>2.82</v>
      </c>
      <c r="O118" s="91">
        <v>1.3999999999999999E-4</v>
      </c>
      <c r="P118" s="23">
        <v>24570</v>
      </c>
      <c r="Q118" s="20">
        <v>75</v>
      </c>
      <c r="R118" s="91" t="s">
        <v>191</v>
      </c>
      <c r="S118" s="91" t="s">
        <v>192</v>
      </c>
      <c r="T118" s="118" t="s">
        <v>191</v>
      </c>
      <c r="U118" s="111">
        <f t="shared" si="63"/>
        <v>2100</v>
      </c>
      <c r="V118" s="1">
        <f t="shared" si="64"/>
        <v>453600</v>
      </c>
      <c r="W118" s="104">
        <f t="shared" si="65"/>
        <v>17600</v>
      </c>
      <c r="X118" s="2">
        <f t="shared" si="66"/>
        <v>2</v>
      </c>
      <c r="Y118" s="161">
        <f t="shared" si="67"/>
        <v>22.756038647342994</v>
      </c>
      <c r="Z118" s="157">
        <v>0.75</v>
      </c>
      <c r="AA118" s="4">
        <f t="shared" si="68"/>
        <v>1.1325665100211326</v>
      </c>
      <c r="AB118" s="4">
        <f t="shared" si="69"/>
        <v>19933.170576371936</v>
      </c>
      <c r="AC118" s="80">
        <f t="shared" si="60"/>
        <v>40</v>
      </c>
      <c r="AD118" s="21">
        <f t="shared" si="61"/>
        <v>2.17</v>
      </c>
      <c r="AE118" s="80">
        <f t="shared" si="70"/>
        <v>1</v>
      </c>
      <c r="AF118" s="82">
        <f t="shared" si="71"/>
        <v>506916.9</v>
      </c>
      <c r="AG118" s="3">
        <f t="shared" si="72"/>
        <v>1.5</v>
      </c>
      <c r="AH118" s="21">
        <f t="shared" si="73"/>
        <v>616032</v>
      </c>
      <c r="AI118" s="22">
        <f t="shared" si="74"/>
        <v>2814280.5887999996</v>
      </c>
      <c r="AJ118" s="23">
        <f t="shared" si="75"/>
        <v>14830278.90882072</v>
      </c>
      <c r="AK118" s="23">
        <f t="shared" si="76"/>
        <v>3321197.4887999995</v>
      </c>
      <c r="AL118" s="84">
        <f t="shared" si="77"/>
        <v>0.22394706864377481</v>
      </c>
      <c r="AM118" s="24">
        <f t="shared" si="78"/>
        <v>11509081.420020722</v>
      </c>
      <c r="AN118" s="25">
        <f t="shared" si="79"/>
        <v>2.9870324785605784</v>
      </c>
    </row>
    <row r="119" spans="1:40">
      <c r="A119" s="272">
        <v>114</v>
      </c>
      <c r="B119" s="36" t="s">
        <v>67</v>
      </c>
      <c r="C119" s="36" t="s">
        <v>258</v>
      </c>
      <c r="D119" s="36" t="s">
        <v>109</v>
      </c>
      <c r="E119" s="36">
        <v>2</v>
      </c>
      <c r="F119" s="136">
        <v>42900000</v>
      </c>
      <c r="G119" s="136">
        <v>4000000</v>
      </c>
      <c r="H119" s="151">
        <v>180</v>
      </c>
      <c r="I119" s="136">
        <v>3500</v>
      </c>
      <c r="J119" s="136">
        <f t="shared" si="62"/>
        <v>47530000</v>
      </c>
      <c r="K119" s="138">
        <v>6600</v>
      </c>
      <c r="L119" s="138">
        <v>2300</v>
      </c>
      <c r="M119" s="138">
        <v>850</v>
      </c>
      <c r="N119" s="151">
        <v>4.1500000000000004</v>
      </c>
      <c r="O119" s="137">
        <v>5.0000000000000001E-4</v>
      </c>
      <c r="P119" s="136">
        <v>81000</v>
      </c>
      <c r="Q119" s="151">
        <v>114</v>
      </c>
      <c r="R119" s="151"/>
      <c r="S119" s="151"/>
      <c r="T119" s="152"/>
      <c r="U119" s="140">
        <f t="shared" si="63"/>
        <v>2100</v>
      </c>
      <c r="V119" s="141">
        <f t="shared" si="64"/>
        <v>756000</v>
      </c>
      <c r="W119" s="142">
        <f t="shared" si="65"/>
        <v>17600</v>
      </c>
      <c r="X119" s="143">
        <f t="shared" si="66"/>
        <v>2</v>
      </c>
      <c r="Y119" s="154">
        <f t="shared" si="67"/>
        <v>22.905882352941177</v>
      </c>
      <c r="Z119" s="159">
        <v>1.1000000000000001</v>
      </c>
      <c r="AA119" s="144">
        <f t="shared" si="68"/>
        <v>1.8752626418265863</v>
      </c>
      <c r="AB119" s="144">
        <f t="shared" si="69"/>
        <v>33004.622496147917</v>
      </c>
      <c r="AC119" s="145">
        <f t="shared" si="60"/>
        <v>40</v>
      </c>
      <c r="AD119" s="145">
        <f t="shared" si="61"/>
        <v>2.17</v>
      </c>
      <c r="AE119" s="145">
        <f t="shared" si="70"/>
        <v>1</v>
      </c>
      <c r="AF119" s="141">
        <f t="shared" si="71"/>
        <v>931770</v>
      </c>
      <c r="AG119" s="146">
        <f t="shared" si="72"/>
        <v>1.5</v>
      </c>
      <c r="AH119" s="145">
        <f t="shared" si="73"/>
        <v>632400</v>
      </c>
      <c r="AI119" s="147">
        <f t="shared" si="74"/>
        <v>7086042</v>
      </c>
      <c r="AJ119" s="136">
        <f t="shared" si="75"/>
        <v>24555439.137134049</v>
      </c>
      <c r="AK119" s="136">
        <f t="shared" si="76"/>
        <v>8017812</v>
      </c>
      <c r="AL119" s="148">
        <f t="shared" si="77"/>
        <v>0.32651877880184338</v>
      </c>
      <c r="AM119" s="149">
        <f t="shared" si="78"/>
        <v>16537627.137134049</v>
      </c>
      <c r="AN119" s="150">
        <f t="shared" si="79"/>
        <v>2.8740519789126706</v>
      </c>
    </row>
    <row r="120" spans="1:40" ht="15.75" thickBot="1">
      <c r="A120" s="9">
        <v>115</v>
      </c>
      <c r="B120" s="5" t="s">
        <v>67</v>
      </c>
      <c r="C120" s="5" t="s">
        <v>48</v>
      </c>
      <c r="D120" s="5" t="s">
        <v>64</v>
      </c>
      <c r="E120" s="5">
        <v>651</v>
      </c>
      <c r="F120" s="32">
        <v>70000000</v>
      </c>
      <c r="G120" s="32">
        <v>14000000</v>
      </c>
      <c r="H120" s="5">
        <v>210</v>
      </c>
      <c r="I120" s="32">
        <v>3500</v>
      </c>
      <c r="J120" s="32">
        <f t="shared" si="62"/>
        <v>84735000</v>
      </c>
      <c r="K120" s="102">
        <v>4300</v>
      </c>
      <c r="L120" s="102">
        <v>1780</v>
      </c>
      <c r="M120" s="102">
        <v>810</v>
      </c>
      <c r="N120" s="5">
        <v>3.3</v>
      </c>
      <c r="O120" s="5">
        <v>2.4000000000000001E-4</v>
      </c>
      <c r="P120" s="32">
        <v>98600</v>
      </c>
      <c r="Q120" s="5">
        <v>120</v>
      </c>
      <c r="R120" s="107" t="s">
        <v>197</v>
      </c>
      <c r="S120" s="107" t="s">
        <v>196</v>
      </c>
      <c r="T120" s="120" t="s">
        <v>196</v>
      </c>
      <c r="U120" s="112">
        <f t="shared" si="63"/>
        <v>2100</v>
      </c>
      <c r="V120" s="28">
        <f t="shared" si="64"/>
        <v>882000</v>
      </c>
      <c r="W120" s="105">
        <f t="shared" si="65"/>
        <v>17600</v>
      </c>
      <c r="X120" s="26">
        <f t="shared" si="66"/>
        <v>2</v>
      </c>
      <c r="Y120" s="156">
        <f t="shared" si="67"/>
        <v>24.061595061728397</v>
      </c>
      <c r="Z120" s="271">
        <v>1.1666000000000001</v>
      </c>
      <c r="AA120" s="29">
        <f t="shared" si="68"/>
        <v>2.082722954778069</v>
      </c>
      <c r="AB120" s="29">
        <f t="shared" si="69"/>
        <v>36655.924004094013</v>
      </c>
      <c r="AC120" s="81">
        <f t="shared" si="60"/>
        <v>40</v>
      </c>
      <c r="AD120" s="27">
        <f t="shared" si="61"/>
        <v>2.17</v>
      </c>
      <c r="AE120" s="81">
        <f t="shared" si="70"/>
        <v>1</v>
      </c>
      <c r="AF120" s="83">
        <f t="shared" si="71"/>
        <v>1095962</v>
      </c>
      <c r="AG120" s="30">
        <f t="shared" si="72"/>
        <v>1.5</v>
      </c>
      <c r="AH120" s="27">
        <f t="shared" si="73"/>
        <v>602640</v>
      </c>
      <c r="AI120" s="31">
        <f t="shared" si="74"/>
        <v>6264442.7999999998</v>
      </c>
      <c r="AJ120" s="32">
        <f t="shared" si="75"/>
        <v>27272007.459045947</v>
      </c>
      <c r="AK120" s="32">
        <f t="shared" si="76"/>
        <v>7360404.7999999998</v>
      </c>
      <c r="AL120" s="86">
        <f t="shared" si="77"/>
        <v>0.26988863254943857</v>
      </c>
      <c r="AM120" s="33">
        <f t="shared" si="78"/>
        <v>19911602.659045946</v>
      </c>
      <c r="AN120" s="34">
        <f t="shared" si="79"/>
        <v>4.2555590050158241</v>
      </c>
    </row>
  </sheetData>
  <autoFilter ref="A5:AN120">
    <sortState ref="A6:AN110">
      <sortCondition ref="A5:A110"/>
    </sortState>
  </autoFilter>
  <mergeCells count="11">
    <mergeCell ref="K2:L2"/>
    <mergeCell ref="K3:L3"/>
    <mergeCell ref="R2:T3"/>
    <mergeCell ref="M2:O2"/>
    <mergeCell ref="M3:O3"/>
    <mergeCell ref="D2:E2"/>
    <mergeCell ref="D3:E3"/>
    <mergeCell ref="G2:H2"/>
    <mergeCell ref="G3:H3"/>
    <mergeCell ref="I2:J2"/>
    <mergeCell ref="I3:J3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AF1067"/>
  <sheetViews>
    <sheetView zoomScale="70" zoomScaleNormal="70" workbookViewId="0">
      <pane xSplit="3" ySplit="9" topLeftCell="D19" activePane="bottomRight" state="frozen"/>
      <selection pane="topRight" activeCell="D1" sqref="D1"/>
      <selection pane="bottomLeft" activeCell="A2" sqref="A2"/>
      <selection pane="bottomRight" activeCell="D38" sqref="D38"/>
    </sheetView>
  </sheetViews>
  <sheetFormatPr baseColWidth="10" defaultRowHeight="15"/>
  <cols>
    <col min="1" max="1" width="5.42578125" style="50" bestFit="1" customWidth="1"/>
    <col min="2" max="2" width="23.5703125" style="50" customWidth="1"/>
    <col min="3" max="3" width="13.28515625" style="50" bestFit="1" customWidth="1"/>
    <col min="4" max="4" width="13.42578125" style="50" customWidth="1"/>
    <col min="5" max="5" width="7.5703125" style="50" bestFit="1" customWidth="1"/>
    <col min="6" max="6" width="17.28515625" style="50" bestFit="1" customWidth="1"/>
    <col min="7" max="7" width="9.28515625" style="50" customWidth="1"/>
    <col min="8" max="8" width="16.42578125" style="50" bestFit="1" customWidth="1"/>
    <col min="9" max="9" width="14.5703125" style="50" customWidth="1"/>
    <col min="10" max="10" width="10.85546875" style="50" customWidth="1"/>
    <col min="11" max="11" width="10.85546875" style="50" hidden="1" customWidth="1"/>
    <col min="12" max="12" width="23.85546875" style="50" hidden="1" customWidth="1"/>
    <col min="13" max="13" width="10.85546875" style="50" hidden="1" customWidth="1"/>
    <col min="14" max="14" width="23.7109375" style="50" customWidth="1"/>
    <col min="15" max="15" width="19.7109375" style="310" customWidth="1"/>
    <col min="16" max="16" width="14.28515625" style="310" bestFit="1" customWidth="1"/>
    <col min="17" max="17" width="13.28515625" style="50" customWidth="1"/>
    <col min="18" max="18" width="13.7109375" style="50" customWidth="1"/>
    <col min="19" max="19" width="23.42578125" style="50" customWidth="1"/>
    <col min="20" max="20" width="19.140625" style="50" customWidth="1"/>
    <col min="21" max="21" width="17.85546875" style="50" bestFit="1" customWidth="1"/>
    <col min="22" max="22" width="17.85546875" style="50" customWidth="1"/>
    <col min="23" max="23" width="7.28515625" style="283" customWidth="1"/>
    <col min="24" max="24" width="14.7109375" style="50" customWidth="1"/>
    <col min="25" max="25" width="15" style="50" bestFit="1" customWidth="1"/>
    <col min="26" max="26" width="24.28515625" style="50" bestFit="1" customWidth="1"/>
    <col min="27" max="27" width="12.7109375" style="50" bestFit="1" customWidth="1"/>
    <col min="28" max="16384" width="11.42578125" style="50"/>
  </cols>
  <sheetData>
    <row r="1" spans="1:27" ht="21.75" hidden="1" customHeight="1" thickBot="1"/>
    <row r="2" spans="1:27" hidden="1">
      <c r="B2" s="51" t="s">
        <v>79</v>
      </c>
      <c r="C2" s="52" t="s">
        <v>78</v>
      </c>
      <c r="D2" s="52"/>
      <c r="E2" s="391" t="s">
        <v>95</v>
      </c>
      <c r="F2" s="392"/>
      <c r="G2" s="213"/>
      <c r="H2" s="56"/>
      <c r="I2" s="53"/>
      <c r="J2" s="53"/>
      <c r="K2" s="53"/>
      <c r="L2" s="53"/>
      <c r="M2" s="53"/>
      <c r="N2" s="53"/>
      <c r="O2" s="385" t="s">
        <v>132</v>
      </c>
      <c r="P2" s="386"/>
      <c r="Q2" s="386"/>
      <c r="R2" s="386"/>
      <c r="S2" s="386"/>
      <c r="T2" s="387"/>
    </row>
    <row r="3" spans="1:27" ht="15.75" hidden="1" thickBot="1">
      <c r="B3" s="54"/>
      <c r="C3" s="231" t="s">
        <v>77</v>
      </c>
      <c r="D3" s="231"/>
      <c r="E3" s="393" t="s">
        <v>77</v>
      </c>
      <c r="F3" s="394"/>
      <c r="G3" s="213"/>
      <c r="H3" s="56"/>
      <c r="I3" s="55"/>
      <c r="J3" s="55"/>
      <c r="K3" s="55"/>
      <c r="L3" s="55"/>
      <c r="M3" s="55"/>
      <c r="N3" s="55"/>
      <c r="O3" s="388"/>
      <c r="P3" s="389"/>
      <c r="Q3" s="389"/>
      <c r="R3" s="389"/>
      <c r="S3" s="389"/>
      <c r="T3" s="390"/>
    </row>
    <row r="4" spans="1:27" ht="33.75" hidden="1" customHeight="1">
      <c r="B4" s="56"/>
      <c r="C4" s="56"/>
      <c r="D4" s="56"/>
      <c r="E4" s="57"/>
      <c r="F4" s="403" t="s">
        <v>133</v>
      </c>
      <c r="G4" s="404"/>
      <c r="H4" s="214" t="s">
        <v>127</v>
      </c>
      <c r="I4" s="72" t="s">
        <v>145</v>
      </c>
      <c r="J4" s="58"/>
      <c r="K4" s="58"/>
      <c r="L4" s="58"/>
      <c r="M4" s="58"/>
      <c r="N4" s="58"/>
      <c r="O4" s="311"/>
      <c r="P4" s="312" t="s">
        <v>122</v>
      </c>
      <c r="Q4" s="69" t="s">
        <v>124</v>
      </c>
      <c r="R4" s="69" t="s">
        <v>123</v>
      </c>
      <c r="S4" s="71" t="str">
        <f>IF(AND(P7&lt;=I5,Q7&lt;=I5,R7&lt;=I5,S5&lt;=S7,S6=H5),"OK","NOK")</f>
        <v>NOK</v>
      </c>
      <c r="T4" s="234" t="s">
        <v>128</v>
      </c>
      <c r="X4" s="58"/>
      <c r="Y4" s="59"/>
      <c r="Z4" s="59"/>
      <c r="AA4" s="59"/>
    </row>
    <row r="5" spans="1:27" ht="15.75" hidden="1" thickBot="1">
      <c r="B5" s="56"/>
      <c r="C5" s="56"/>
      <c r="D5" s="56"/>
      <c r="E5" s="57"/>
      <c r="F5" s="405"/>
      <c r="G5" s="406"/>
      <c r="H5" s="215">
        <v>438</v>
      </c>
      <c r="I5" s="73">
        <v>6</v>
      </c>
      <c r="J5" s="58"/>
      <c r="K5" s="58"/>
      <c r="L5" s="58"/>
      <c r="M5" s="58"/>
      <c r="N5" s="58"/>
      <c r="O5" s="313" t="s">
        <v>125</v>
      </c>
      <c r="P5" s="314">
        <v>2051</v>
      </c>
      <c r="Q5" s="65">
        <v>2944</v>
      </c>
      <c r="R5" s="65">
        <v>2077</v>
      </c>
      <c r="S5" s="66">
        <f>P5+Q5+R5</f>
        <v>7072</v>
      </c>
      <c r="T5" s="235" t="s">
        <v>129</v>
      </c>
      <c r="X5" s="58"/>
      <c r="Y5" s="58"/>
      <c r="Z5" s="58"/>
      <c r="AA5" s="58"/>
    </row>
    <row r="6" spans="1:27" ht="15.75" hidden="1" thickBot="1">
      <c r="B6" s="56"/>
      <c r="C6" s="56"/>
      <c r="D6" s="56"/>
      <c r="E6" s="57"/>
      <c r="F6" s="57"/>
      <c r="G6" s="57"/>
      <c r="H6" s="56"/>
      <c r="J6" s="58"/>
      <c r="K6" s="58"/>
      <c r="L6" s="58"/>
      <c r="M6" s="58"/>
      <c r="N6" s="58"/>
      <c r="O6" s="313" t="s">
        <v>126</v>
      </c>
      <c r="P6" s="314">
        <v>438</v>
      </c>
      <c r="Q6" s="65">
        <v>438</v>
      </c>
      <c r="R6" s="65">
        <v>445</v>
      </c>
      <c r="S6" s="67">
        <f>P6+Q6+R6</f>
        <v>1321</v>
      </c>
      <c r="T6" s="235" t="s">
        <v>130</v>
      </c>
      <c r="X6" s="58"/>
      <c r="Y6" s="58"/>
      <c r="Z6" s="58"/>
      <c r="AA6" s="58"/>
    </row>
    <row r="7" spans="1:27" ht="15.75" hidden="1" thickBot="1">
      <c r="B7" s="56"/>
      <c r="C7" s="56"/>
      <c r="D7" s="56"/>
      <c r="E7" s="57"/>
      <c r="F7" s="395" t="s">
        <v>147</v>
      </c>
      <c r="G7" s="396"/>
      <c r="H7" s="397"/>
      <c r="I7" s="233" t="str">
        <f>IFERROR(24/F5," ")</f>
        <v xml:space="preserve"> </v>
      </c>
      <c r="J7" s="58"/>
      <c r="K7" s="58"/>
      <c r="L7" s="58"/>
      <c r="M7" s="58"/>
      <c r="N7" s="58"/>
      <c r="O7" s="315" t="s">
        <v>146</v>
      </c>
      <c r="P7" s="316">
        <f>IFERROR((P5/P6)/2,0)</f>
        <v>2.3413242009132422</v>
      </c>
      <c r="Q7" s="70">
        <f>IFERROR((Q5/Q6)/2, 0)</f>
        <v>3.3607305936073057</v>
      </c>
      <c r="R7" s="70">
        <f>IFERROR((R5/R6)/2,0)</f>
        <v>2.3337078651685395</v>
      </c>
      <c r="S7" s="237">
        <f>I5*H5*2</f>
        <v>5256</v>
      </c>
      <c r="T7" s="236" t="s">
        <v>131</v>
      </c>
      <c r="X7" s="58"/>
      <c r="Y7" s="58"/>
      <c r="Z7" s="58"/>
      <c r="AA7" s="58"/>
    </row>
    <row r="8" spans="1:27" ht="6.75" hidden="1" customHeight="1" thickBot="1"/>
    <row r="9" spans="1:27" ht="4.5" customHeight="1" thickBot="1">
      <c r="A9" s="197" t="s">
        <v>49</v>
      </c>
      <c r="B9" s="198" t="s">
        <v>0</v>
      </c>
      <c r="C9" s="198" t="s">
        <v>1</v>
      </c>
      <c r="D9" s="352" t="s">
        <v>62</v>
      </c>
      <c r="E9" s="353"/>
      <c r="F9" s="199" t="s">
        <v>113</v>
      </c>
      <c r="G9" s="407" t="s">
        <v>84</v>
      </c>
      <c r="H9" s="408"/>
      <c r="I9" s="198" t="s">
        <v>85</v>
      </c>
      <c r="J9" s="198" t="s">
        <v>114</v>
      </c>
      <c r="K9" s="198"/>
      <c r="L9" s="198"/>
      <c r="M9" s="198"/>
      <c r="N9" s="198"/>
      <c r="O9" s="317" t="s">
        <v>83</v>
      </c>
      <c r="P9" s="318" t="s">
        <v>86</v>
      </c>
      <c r="Q9" s="199" t="s">
        <v>87</v>
      </c>
      <c r="R9" s="199" t="s">
        <v>88</v>
      </c>
      <c r="S9" s="199" t="s">
        <v>93</v>
      </c>
      <c r="T9" s="199" t="s">
        <v>89</v>
      </c>
      <c r="U9" s="199" t="s">
        <v>90</v>
      </c>
      <c r="V9" s="200" t="s">
        <v>272</v>
      </c>
      <c r="Y9" s="59"/>
      <c r="Z9" s="59"/>
      <c r="AA9" s="59"/>
    </row>
    <row r="10" spans="1:27">
      <c r="A10" s="68">
        <v>1</v>
      </c>
      <c r="B10" s="201" t="s">
        <v>9</v>
      </c>
      <c r="C10" s="201" t="s">
        <v>226</v>
      </c>
      <c r="D10" s="354" t="s">
        <v>63</v>
      </c>
      <c r="E10" s="355"/>
      <c r="F10" s="201">
        <v>44</v>
      </c>
      <c r="G10" s="414">
        <v>11100000</v>
      </c>
      <c r="H10" s="414"/>
      <c r="I10" s="202">
        <v>200000</v>
      </c>
      <c r="J10" s="106">
        <v>56</v>
      </c>
      <c r="K10" s="106"/>
      <c r="L10" s="106"/>
      <c r="M10" s="106"/>
      <c r="N10" s="106"/>
      <c r="O10" s="319">
        <f t="shared" ref="O10:O34" si="0">G10+I10</f>
        <v>11300000</v>
      </c>
      <c r="P10" s="320">
        <v>733</v>
      </c>
      <c r="Q10" s="203">
        <v>1123</v>
      </c>
      <c r="R10" s="203">
        <v>556</v>
      </c>
      <c r="S10" s="106">
        <v>2.96</v>
      </c>
      <c r="T10" s="202">
        <v>3240</v>
      </c>
      <c r="U10" s="106">
        <v>18</v>
      </c>
      <c r="V10" s="204">
        <f t="shared" ref="V10:V34" si="1">O10/J10</f>
        <v>201785.71428571429</v>
      </c>
      <c r="Y10" s="63"/>
    </row>
    <row r="11" spans="1:27">
      <c r="A11" s="177">
        <v>2</v>
      </c>
      <c r="B11" s="165" t="s">
        <v>9</v>
      </c>
      <c r="C11" s="165" t="s">
        <v>225</v>
      </c>
      <c r="D11" s="356" t="s">
        <v>63</v>
      </c>
      <c r="E11" s="357"/>
      <c r="F11" s="165">
        <v>30</v>
      </c>
      <c r="G11" s="366">
        <v>17150000</v>
      </c>
      <c r="H11" s="366"/>
      <c r="I11" s="167">
        <v>350000</v>
      </c>
      <c r="J11" s="95">
        <v>75</v>
      </c>
      <c r="K11" s="95"/>
      <c r="L11" s="95"/>
      <c r="M11" s="95"/>
      <c r="N11" s="95"/>
      <c r="O11" s="321">
        <f t="shared" si="0"/>
        <v>17500000</v>
      </c>
      <c r="P11" s="322">
        <v>1403</v>
      </c>
      <c r="Q11" s="168">
        <v>1506</v>
      </c>
      <c r="R11" s="168">
        <v>509</v>
      </c>
      <c r="S11" s="95">
        <v>2.7</v>
      </c>
      <c r="T11" s="167">
        <v>4860</v>
      </c>
      <c r="U11" s="95">
        <v>30</v>
      </c>
      <c r="V11" s="178">
        <f t="shared" si="1"/>
        <v>233333.33333333334</v>
      </c>
      <c r="Y11" s="63"/>
      <c r="Z11" s="63"/>
    </row>
    <row r="12" spans="1:27">
      <c r="A12" s="177">
        <v>3</v>
      </c>
      <c r="B12" s="165" t="s">
        <v>67</v>
      </c>
      <c r="C12" s="165" t="s">
        <v>227</v>
      </c>
      <c r="D12" s="356" t="s">
        <v>109</v>
      </c>
      <c r="E12" s="357"/>
      <c r="F12" s="165">
        <v>6</v>
      </c>
      <c r="G12" s="366">
        <v>55000000</v>
      </c>
      <c r="H12" s="366"/>
      <c r="I12" s="167">
        <v>14000000</v>
      </c>
      <c r="J12" s="95">
        <v>170</v>
      </c>
      <c r="K12" s="95"/>
      <c r="L12" s="95"/>
      <c r="M12" s="95"/>
      <c r="N12" s="95"/>
      <c r="O12" s="321">
        <f t="shared" si="0"/>
        <v>69000000</v>
      </c>
      <c r="P12" s="322">
        <v>3900</v>
      </c>
      <c r="Q12" s="168">
        <v>2250</v>
      </c>
      <c r="R12" s="168">
        <v>810</v>
      </c>
      <c r="S12" s="95">
        <v>3.8</v>
      </c>
      <c r="T12" s="167">
        <v>48600</v>
      </c>
      <c r="U12" s="95">
        <v>90</v>
      </c>
      <c r="V12" s="178">
        <f t="shared" si="1"/>
        <v>405882.35294117645</v>
      </c>
      <c r="Y12" s="63"/>
      <c r="Z12" s="63"/>
    </row>
    <row r="13" spans="1:27">
      <c r="A13" s="177">
        <v>4</v>
      </c>
      <c r="B13" s="165" t="s">
        <v>100</v>
      </c>
      <c r="C13" s="165" t="s">
        <v>112</v>
      </c>
      <c r="D13" s="356" t="s">
        <v>109</v>
      </c>
      <c r="E13" s="357"/>
      <c r="F13" s="165">
        <v>1019</v>
      </c>
      <c r="G13" s="366">
        <v>86100000</v>
      </c>
      <c r="H13" s="366"/>
      <c r="I13" s="167">
        <v>20000000</v>
      </c>
      <c r="J13" s="95">
        <v>185</v>
      </c>
      <c r="K13" s="95"/>
      <c r="L13" s="95"/>
      <c r="M13" s="95"/>
      <c r="N13" s="95"/>
      <c r="O13" s="321">
        <f t="shared" si="0"/>
        <v>106100000</v>
      </c>
      <c r="P13" s="322">
        <v>3700</v>
      </c>
      <c r="Q13" s="168">
        <v>2494</v>
      </c>
      <c r="R13" s="168">
        <v>834</v>
      </c>
      <c r="S13" s="95">
        <v>2.34</v>
      </c>
      <c r="T13" s="167">
        <v>25650</v>
      </c>
      <c r="U13" s="95">
        <v>81</v>
      </c>
      <c r="V13" s="178">
        <f t="shared" si="1"/>
        <v>573513.51351351349</v>
      </c>
      <c r="Y13" s="63"/>
    </row>
    <row r="14" spans="1:27">
      <c r="A14" s="177">
        <v>5</v>
      </c>
      <c r="B14" s="166" t="s">
        <v>100</v>
      </c>
      <c r="C14" s="165" t="s">
        <v>115</v>
      </c>
      <c r="D14" s="358" t="s">
        <v>109</v>
      </c>
      <c r="E14" s="359"/>
      <c r="F14" s="165">
        <v>2</v>
      </c>
      <c r="G14" s="409">
        <v>220300000</v>
      </c>
      <c r="H14" s="409"/>
      <c r="I14" s="169">
        <v>20000000</v>
      </c>
      <c r="J14" s="165">
        <v>438</v>
      </c>
      <c r="K14" s="165"/>
      <c r="L14" s="165"/>
      <c r="M14" s="165"/>
      <c r="N14" s="165"/>
      <c r="O14" s="321">
        <f t="shared" si="0"/>
        <v>240300000</v>
      </c>
      <c r="P14" s="323">
        <v>6025</v>
      </c>
      <c r="Q14" s="170">
        <v>2621</v>
      </c>
      <c r="R14" s="171">
        <v>851</v>
      </c>
      <c r="S14" s="172">
        <v>2.99</v>
      </c>
      <c r="T14" s="169">
        <v>175500</v>
      </c>
      <c r="U14" s="172">
        <v>120</v>
      </c>
      <c r="V14" s="178">
        <f t="shared" si="1"/>
        <v>548630.1369863014</v>
      </c>
    </row>
    <row r="15" spans="1:27">
      <c r="A15" s="177">
        <v>6</v>
      </c>
      <c r="B15" s="166" t="s">
        <v>100</v>
      </c>
      <c r="C15" s="166" t="s">
        <v>116</v>
      </c>
      <c r="D15" s="356" t="s">
        <v>109</v>
      </c>
      <c r="E15" s="357"/>
      <c r="F15" s="165">
        <v>11</v>
      </c>
      <c r="G15" s="410">
        <v>152000000</v>
      </c>
      <c r="H15" s="410"/>
      <c r="I15" s="169">
        <v>16000000</v>
      </c>
      <c r="J15" s="166">
        <v>445</v>
      </c>
      <c r="K15" s="166"/>
      <c r="L15" s="166"/>
      <c r="M15" s="166"/>
      <c r="N15" s="166"/>
      <c r="O15" s="321">
        <f t="shared" si="0"/>
        <v>168000000</v>
      </c>
      <c r="P15" s="323">
        <v>6105</v>
      </c>
      <c r="Q15" s="170">
        <v>2530</v>
      </c>
      <c r="R15" s="171">
        <v>851</v>
      </c>
      <c r="S15" s="172">
        <v>2.99</v>
      </c>
      <c r="T15" s="169">
        <v>175500</v>
      </c>
      <c r="U15" s="172">
        <v>120</v>
      </c>
      <c r="V15" s="178">
        <f t="shared" si="1"/>
        <v>377528.08988764044</v>
      </c>
    </row>
    <row r="16" spans="1:27">
      <c r="A16" s="177">
        <v>7</v>
      </c>
      <c r="B16" s="166" t="s">
        <v>117</v>
      </c>
      <c r="C16" s="166" t="s">
        <v>118</v>
      </c>
      <c r="D16" s="356" t="s">
        <v>111</v>
      </c>
      <c r="E16" s="357"/>
      <c r="F16" s="166">
        <v>0</v>
      </c>
      <c r="G16" s="409">
        <v>209700000</v>
      </c>
      <c r="H16" s="409"/>
      <c r="I16" s="169">
        <v>32000000</v>
      </c>
      <c r="J16" s="166">
        <v>475</v>
      </c>
      <c r="K16" s="166"/>
      <c r="L16" s="166"/>
      <c r="M16" s="166"/>
      <c r="N16" s="166"/>
      <c r="O16" s="321">
        <f t="shared" si="0"/>
        <v>241700000</v>
      </c>
      <c r="P16" s="323">
        <v>7400</v>
      </c>
      <c r="Q16" s="170">
        <v>2770</v>
      </c>
      <c r="R16" s="171">
        <v>871</v>
      </c>
      <c r="S16" s="172">
        <v>2.36</v>
      </c>
      <c r="T16" s="169">
        <v>243000</v>
      </c>
      <c r="U16" s="172">
        <v>114</v>
      </c>
      <c r="V16" s="178">
        <f t="shared" si="1"/>
        <v>508842.10526315792</v>
      </c>
    </row>
    <row r="17" spans="1:22">
      <c r="A17" s="177">
        <v>8</v>
      </c>
      <c r="B17" s="166" t="s">
        <v>100</v>
      </c>
      <c r="C17" s="166" t="s">
        <v>119</v>
      </c>
      <c r="D17" s="358" t="s">
        <v>111</v>
      </c>
      <c r="E17" s="359"/>
      <c r="F17" s="166">
        <v>0</v>
      </c>
      <c r="G17" s="409">
        <v>297300000</v>
      </c>
      <c r="H17" s="409"/>
      <c r="I17" s="169">
        <v>55000000</v>
      </c>
      <c r="J17" s="166">
        <v>653</v>
      </c>
      <c r="K17" s="166"/>
      <c r="L17" s="166"/>
      <c r="M17" s="166"/>
      <c r="N17" s="166"/>
      <c r="O17" s="321">
        <f t="shared" si="0"/>
        <v>352300000</v>
      </c>
      <c r="P17" s="172">
        <v>9200</v>
      </c>
      <c r="Q17" s="171">
        <v>2830</v>
      </c>
      <c r="R17" s="171">
        <v>892</v>
      </c>
      <c r="S17" s="172">
        <v>2.65</v>
      </c>
      <c r="T17" s="169">
        <v>229500</v>
      </c>
      <c r="U17" s="172">
        <v>117</v>
      </c>
      <c r="V17" s="178">
        <f t="shared" si="1"/>
        <v>539509.9540581929</v>
      </c>
    </row>
    <row r="18" spans="1:22">
      <c r="A18" s="177">
        <v>9</v>
      </c>
      <c r="B18" s="166" t="s">
        <v>100</v>
      </c>
      <c r="C18" s="166" t="s">
        <v>120</v>
      </c>
      <c r="D18" s="358" t="s">
        <v>111</v>
      </c>
      <c r="E18" s="359"/>
      <c r="F18" s="166">
        <v>0</v>
      </c>
      <c r="G18" s="413">
        <v>252000000</v>
      </c>
      <c r="H18" s="413"/>
      <c r="I18" s="173">
        <v>28000000</v>
      </c>
      <c r="J18" s="174">
        <v>710</v>
      </c>
      <c r="K18" s="174"/>
      <c r="L18" s="174"/>
      <c r="M18" s="174"/>
      <c r="N18" s="174"/>
      <c r="O18" s="324">
        <f t="shared" si="0"/>
        <v>280000000</v>
      </c>
      <c r="P18" s="176">
        <v>7575</v>
      </c>
      <c r="Q18" s="175">
        <v>3400</v>
      </c>
      <c r="R18" s="175">
        <v>903</v>
      </c>
      <c r="S18" s="176">
        <v>3.11</v>
      </c>
      <c r="T18" s="173">
        <v>378000</v>
      </c>
      <c r="U18" s="176">
        <v>165</v>
      </c>
      <c r="V18" s="179">
        <f t="shared" si="1"/>
        <v>394366.19718309859</v>
      </c>
    </row>
    <row r="19" spans="1:22">
      <c r="A19" s="177">
        <v>10</v>
      </c>
      <c r="B19" s="166" t="s">
        <v>100</v>
      </c>
      <c r="C19" s="166" t="s">
        <v>121</v>
      </c>
      <c r="D19" s="358" t="s">
        <v>111</v>
      </c>
      <c r="E19" s="359"/>
      <c r="F19" s="166">
        <v>1</v>
      </c>
      <c r="G19" s="409">
        <v>367200000</v>
      </c>
      <c r="H19" s="409"/>
      <c r="I19" s="169">
        <v>52000000</v>
      </c>
      <c r="J19" s="166">
        <v>858</v>
      </c>
      <c r="K19" s="166"/>
      <c r="L19" s="166"/>
      <c r="M19" s="166"/>
      <c r="N19" s="166"/>
      <c r="O19" s="321">
        <f t="shared" si="0"/>
        <v>419200000</v>
      </c>
      <c r="P19" s="172">
        <v>7600</v>
      </c>
      <c r="Q19" s="171">
        <v>3292</v>
      </c>
      <c r="R19" s="171">
        <v>911</v>
      </c>
      <c r="S19" s="172">
        <v>2.4700000000000002</v>
      </c>
      <c r="T19" s="169">
        <v>324000</v>
      </c>
      <c r="U19" s="172">
        <v>153</v>
      </c>
      <c r="V19" s="178">
        <f t="shared" si="1"/>
        <v>488578.08857808856</v>
      </c>
    </row>
    <row r="20" spans="1:22">
      <c r="A20" s="273">
        <v>11</v>
      </c>
      <c r="B20" s="210" t="s">
        <v>236</v>
      </c>
      <c r="C20" s="210" t="s">
        <v>281</v>
      </c>
      <c r="D20" s="350" t="s">
        <v>63</v>
      </c>
      <c r="E20" s="351"/>
      <c r="F20" s="210">
        <v>0</v>
      </c>
      <c r="G20" s="382">
        <v>7920000</v>
      </c>
      <c r="H20" s="382"/>
      <c r="I20" s="206">
        <v>4500000</v>
      </c>
      <c r="J20" s="205">
        <v>36</v>
      </c>
      <c r="K20" s="205"/>
      <c r="L20" s="205"/>
      <c r="M20" s="205"/>
      <c r="N20" s="205"/>
      <c r="O20" s="325">
        <f t="shared" si="0"/>
        <v>12420000</v>
      </c>
      <c r="P20" s="208">
        <v>776</v>
      </c>
      <c r="Q20" s="207">
        <v>1640</v>
      </c>
      <c r="R20" s="207">
        <v>501</v>
      </c>
      <c r="S20" s="208">
        <v>3.1</v>
      </c>
      <c r="T20" s="206">
        <v>5265</v>
      </c>
      <c r="U20" s="208">
        <v>21</v>
      </c>
      <c r="V20" s="209">
        <f t="shared" si="1"/>
        <v>345000</v>
      </c>
    </row>
    <row r="21" spans="1:22">
      <c r="A21" s="273">
        <v>12</v>
      </c>
      <c r="B21" s="210" t="s">
        <v>100</v>
      </c>
      <c r="C21" s="210" t="s">
        <v>282</v>
      </c>
      <c r="D21" s="350" t="s">
        <v>109</v>
      </c>
      <c r="E21" s="351"/>
      <c r="F21" s="210">
        <v>15</v>
      </c>
      <c r="G21" s="382">
        <v>15900000</v>
      </c>
      <c r="H21" s="382"/>
      <c r="I21" s="206">
        <v>3000000</v>
      </c>
      <c r="J21" s="205">
        <v>150</v>
      </c>
      <c r="K21" s="205"/>
      <c r="L21" s="205"/>
      <c r="M21" s="205"/>
      <c r="N21" s="205"/>
      <c r="O21" s="325">
        <f t="shared" si="0"/>
        <v>18900000</v>
      </c>
      <c r="P21" s="208">
        <v>2570</v>
      </c>
      <c r="Q21" s="207">
        <v>1768</v>
      </c>
      <c r="R21" s="207">
        <v>890</v>
      </c>
      <c r="S21" s="208">
        <v>4.0999999999999996</v>
      </c>
      <c r="T21" s="206">
        <v>40500</v>
      </c>
      <c r="U21" s="208">
        <v>111</v>
      </c>
      <c r="V21" s="209">
        <f t="shared" si="1"/>
        <v>126000</v>
      </c>
    </row>
    <row r="22" spans="1:22">
      <c r="A22" s="273">
        <v>13</v>
      </c>
      <c r="B22" s="210" t="s">
        <v>233</v>
      </c>
      <c r="C22" s="210" t="s">
        <v>283</v>
      </c>
      <c r="D22" s="350" t="s">
        <v>109</v>
      </c>
      <c r="E22" s="351"/>
      <c r="F22" s="210">
        <v>1</v>
      </c>
      <c r="G22" s="382">
        <v>20400000</v>
      </c>
      <c r="H22" s="382"/>
      <c r="I22" s="206">
        <v>3000000</v>
      </c>
      <c r="J22" s="205">
        <v>295</v>
      </c>
      <c r="K22" s="205"/>
      <c r="L22" s="205"/>
      <c r="M22" s="205"/>
      <c r="N22" s="205"/>
      <c r="O22" s="325">
        <f t="shared" si="0"/>
        <v>23400000</v>
      </c>
      <c r="P22" s="208">
        <v>5185</v>
      </c>
      <c r="Q22" s="207">
        <v>1980</v>
      </c>
      <c r="R22" s="207">
        <v>895</v>
      </c>
      <c r="S22" s="208">
        <v>4.25</v>
      </c>
      <c r="T22" s="206">
        <v>240300</v>
      </c>
      <c r="U22" s="208">
        <v>156</v>
      </c>
      <c r="V22" s="209">
        <f t="shared" si="1"/>
        <v>79322.03389830509</v>
      </c>
    </row>
    <row r="23" spans="1:22">
      <c r="A23" s="273">
        <v>14</v>
      </c>
      <c r="B23" s="210" t="s">
        <v>117</v>
      </c>
      <c r="C23" s="210" t="s">
        <v>284</v>
      </c>
      <c r="D23" s="350" t="s">
        <v>111</v>
      </c>
      <c r="E23" s="351"/>
      <c r="F23" s="210">
        <v>7</v>
      </c>
      <c r="G23" s="382">
        <v>51200000</v>
      </c>
      <c r="H23" s="382"/>
      <c r="I23" s="206">
        <v>20000000</v>
      </c>
      <c r="J23" s="205">
        <v>426</v>
      </c>
      <c r="K23" s="205"/>
      <c r="L23" s="205"/>
      <c r="M23" s="205"/>
      <c r="N23" s="205"/>
      <c r="O23" s="325">
        <f t="shared" si="0"/>
        <v>71200000</v>
      </c>
      <c r="P23" s="208">
        <v>7500</v>
      </c>
      <c r="Q23" s="207">
        <v>2400</v>
      </c>
      <c r="R23" s="207">
        <v>833</v>
      </c>
      <c r="S23" s="208">
        <v>3.65</v>
      </c>
      <c r="T23" s="206">
        <v>216000</v>
      </c>
      <c r="U23" s="208">
        <v>87</v>
      </c>
      <c r="V23" s="209">
        <f t="shared" si="1"/>
        <v>167136.15023474177</v>
      </c>
    </row>
    <row r="24" spans="1:22">
      <c r="A24" s="273">
        <v>15</v>
      </c>
      <c r="B24" s="210" t="s">
        <v>117</v>
      </c>
      <c r="C24" s="210" t="s">
        <v>285</v>
      </c>
      <c r="D24" s="350" t="s">
        <v>111</v>
      </c>
      <c r="E24" s="351"/>
      <c r="F24" s="210">
        <v>2</v>
      </c>
      <c r="G24" s="382">
        <v>58000000</v>
      </c>
      <c r="H24" s="382"/>
      <c r="I24" s="206">
        <v>25000000</v>
      </c>
      <c r="J24" s="205">
        <v>265</v>
      </c>
      <c r="K24" s="205"/>
      <c r="L24" s="205"/>
      <c r="M24" s="205"/>
      <c r="N24" s="205"/>
      <c r="O24" s="325">
        <f t="shared" si="0"/>
        <v>83000000</v>
      </c>
      <c r="P24" s="208">
        <v>9540</v>
      </c>
      <c r="Q24" s="207">
        <v>1935</v>
      </c>
      <c r="R24" s="207">
        <v>828</v>
      </c>
      <c r="S24" s="208">
        <v>3.5</v>
      </c>
      <c r="T24" s="206">
        <v>189000</v>
      </c>
      <c r="U24" s="208">
        <v>81</v>
      </c>
      <c r="V24" s="209">
        <f t="shared" si="1"/>
        <v>313207.54716981133</v>
      </c>
    </row>
    <row r="25" spans="1:22">
      <c r="A25" s="273">
        <v>16</v>
      </c>
      <c r="B25" s="210" t="s">
        <v>100</v>
      </c>
      <c r="C25" s="210" t="s">
        <v>286</v>
      </c>
      <c r="D25" s="350" t="s">
        <v>111</v>
      </c>
      <c r="E25" s="351"/>
      <c r="F25" s="210">
        <v>8</v>
      </c>
      <c r="G25" s="382">
        <v>87000000</v>
      </c>
      <c r="H25" s="382"/>
      <c r="I25" s="206">
        <v>30000000</v>
      </c>
      <c r="J25" s="205">
        <v>705</v>
      </c>
      <c r="K25" s="205"/>
      <c r="L25" s="205"/>
      <c r="M25" s="205"/>
      <c r="N25" s="205"/>
      <c r="O25" s="325">
        <f t="shared" si="0"/>
        <v>117000000</v>
      </c>
      <c r="P25" s="208">
        <v>6695</v>
      </c>
      <c r="Q25" s="207">
        <v>3200</v>
      </c>
      <c r="R25" s="207">
        <v>895</v>
      </c>
      <c r="S25" s="208">
        <v>3.75</v>
      </c>
      <c r="T25" s="206">
        <v>452250</v>
      </c>
      <c r="U25" s="208">
        <v>177</v>
      </c>
      <c r="V25" s="209">
        <f t="shared" si="1"/>
        <v>165957.44680851063</v>
      </c>
    </row>
    <row r="26" spans="1:22">
      <c r="A26" s="273">
        <v>17</v>
      </c>
      <c r="B26" s="210" t="s">
        <v>256</v>
      </c>
      <c r="C26" s="210" t="s">
        <v>287</v>
      </c>
      <c r="D26" s="350" t="s">
        <v>111</v>
      </c>
      <c r="E26" s="351"/>
      <c r="F26" s="210">
        <v>21</v>
      </c>
      <c r="G26" s="382">
        <v>92000000</v>
      </c>
      <c r="H26" s="382"/>
      <c r="I26" s="206">
        <v>14000000</v>
      </c>
      <c r="J26" s="205">
        <v>597</v>
      </c>
      <c r="K26" s="205"/>
      <c r="L26" s="205"/>
      <c r="M26" s="205"/>
      <c r="N26" s="205"/>
      <c r="O26" s="325">
        <f t="shared" si="0"/>
        <v>106000000</v>
      </c>
      <c r="P26" s="208">
        <v>7320</v>
      </c>
      <c r="Q26" s="207">
        <v>3100</v>
      </c>
      <c r="R26" s="207">
        <v>945</v>
      </c>
      <c r="S26" s="208">
        <v>3.65</v>
      </c>
      <c r="T26" s="206">
        <v>263250</v>
      </c>
      <c r="U26" s="208">
        <v>120</v>
      </c>
      <c r="V26" s="209">
        <f t="shared" si="1"/>
        <v>177554.43886097154</v>
      </c>
    </row>
    <row r="27" spans="1:22">
      <c r="A27" s="273">
        <v>18</v>
      </c>
      <c r="B27" s="210" t="s">
        <v>14</v>
      </c>
      <c r="C27" s="210" t="s">
        <v>299</v>
      </c>
      <c r="D27" s="350" t="s">
        <v>63</v>
      </c>
      <c r="E27" s="351"/>
      <c r="F27" s="210">
        <v>0</v>
      </c>
      <c r="G27" s="382">
        <v>13400000</v>
      </c>
      <c r="H27" s="382"/>
      <c r="I27" s="206">
        <v>2000000</v>
      </c>
      <c r="J27" s="205">
        <v>78</v>
      </c>
      <c r="K27" s="205"/>
      <c r="L27" s="205"/>
      <c r="M27" s="205"/>
      <c r="N27" s="205"/>
      <c r="O27" s="325">
        <f t="shared" si="0"/>
        <v>15400000</v>
      </c>
      <c r="P27" s="208">
        <v>2129</v>
      </c>
      <c r="Q27" s="207">
        <v>800</v>
      </c>
      <c r="R27" s="207">
        <v>780</v>
      </c>
      <c r="S27" s="208">
        <v>3.5</v>
      </c>
      <c r="T27" s="206">
        <v>12150</v>
      </c>
      <c r="U27" s="208">
        <v>69</v>
      </c>
      <c r="V27" s="209">
        <f t="shared" si="1"/>
        <v>197435.89743589744</v>
      </c>
    </row>
    <row r="28" spans="1:22">
      <c r="A28" s="273">
        <v>19</v>
      </c>
      <c r="B28" s="210" t="s">
        <v>100</v>
      </c>
      <c r="C28" s="210" t="s">
        <v>298</v>
      </c>
      <c r="D28" s="350" t="s">
        <v>109</v>
      </c>
      <c r="E28" s="351"/>
      <c r="F28" s="210">
        <v>0</v>
      </c>
      <c r="G28" s="383">
        <v>54000000</v>
      </c>
      <c r="H28" s="383"/>
      <c r="I28" s="173">
        <v>14000000</v>
      </c>
      <c r="J28" s="174">
        <v>187</v>
      </c>
      <c r="K28" s="174"/>
      <c r="L28" s="174"/>
      <c r="M28" s="174"/>
      <c r="N28" s="174"/>
      <c r="O28" s="324">
        <f t="shared" si="0"/>
        <v>68000000</v>
      </c>
      <c r="P28" s="176">
        <v>2103</v>
      </c>
      <c r="Q28" s="175">
        <v>2103</v>
      </c>
      <c r="R28" s="175">
        <v>850</v>
      </c>
      <c r="S28" s="176">
        <v>2.7</v>
      </c>
      <c r="T28" s="173">
        <v>47250</v>
      </c>
      <c r="U28" s="176">
        <v>96</v>
      </c>
      <c r="V28" s="179">
        <f t="shared" si="1"/>
        <v>363636.36363636365</v>
      </c>
    </row>
    <row r="29" spans="1:22">
      <c r="A29" s="273">
        <v>20</v>
      </c>
      <c r="B29" s="210" t="s">
        <v>100</v>
      </c>
      <c r="C29" s="210" t="s">
        <v>298</v>
      </c>
      <c r="D29" s="350" t="s">
        <v>109</v>
      </c>
      <c r="E29" s="351"/>
      <c r="F29" s="210">
        <v>0</v>
      </c>
      <c r="G29" s="383">
        <v>56000000</v>
      </c>
      <c r="H29" s="383"/>
      <c r="I29" s="173">
        <v>14000000</v>
      </c>
      <c r="J29" s="174">
        <v>187</v>
      </c>
      <c r="K29" s="174"/>
      <c r="L29" s="174"/>
      <c r="M29" s="174"/>
      <c r="N29" s="174"/>
      <c r="O29" s="324">
        <f t="shared" si="0"/>
        <v>70000000</v>
      </c>
      <c r="P29" s="176">
        <v>2347</v>
      </c>
      <c r="Q29" s="175">
        <v>2357</v>
      </c>
      <c r="R29" s="175">
        <v>850</v>
      </c>
      <c r="S29" s="176">
        <v>2.5</v>
      </c>
      <c r="T29" s="173">
        <v>47250</v>
      </c>
      <c r="U29" s="176">
        <v>96</v>
      </c>
      <c r="V29" s="179">
        <f t="shared" si="1"/>
        <v>374331.55080213904</v>
      </c>
    </row>
    <row r="30" spans="1:22">
      <c r="A30" s="273">
        <v>21</v>
      </c>
      <c r="B30" s="210" t="s">
        <v>100</v>
      </c>
      <c r="C30" s="210" t="s">
        <v>300</v>
      </c>
      <c r="D30" s="350" t="s">
        <v>111</v>
      </c>
      <c r="E30" s="351"/>
      <c r="F30" s="210">
        <v>0</v>
      </c>
      <c r="G30" s="383">
        <v>74000000</v>
      </c>
      <c r="H30" s="383"/>
      <c r="I30" s="173">
        <v>14000000</v>
      </c>
      <c r="J30" s="174">
        <v>367</v>
      </c>
      <c r="K30" s="174"/>
      <c r="L30" s="174"/>
      <c r="M30" s="174"/>
      <c r="N30" s="174"/>
      <c r="O30" s="324">
        <f t="shared" si="0"/>
        <v>88000000</v>
      </c>
      <c r="P30" s="176">
        <v>7860</v>
      </c>
      <c r="Q30" s="175">
        <v>2530</v>
      </c>
      <c r="R30" s="175">
        <v>851</v>
      </c>
      <c r="S30" s="176">
        <v>2.71</v>
      </c>
      <c r="T30" s="173">
        <v>162000</v>
      </c>
      <c r="U30" s="176">
        <v>114</v>
      </c>
      <c r="V30" s="179">
        <f t="shared" si="1"/>
        <v>239782.01634877385</v>
      </c>
    </row>
    <row r="31" spans="1:22">
      <c r="A31" s="277">
        <v>22</v>
      </c>
      <c r="B31" s="276" t="s">
        <v>44</v>
      </c>
      <c r="C31" s="276" t="s">
        <v>316</v>
      </c>
      <c r="D31" s="350" t="s">
        <v>109</v>
      </c>
      <c r="E31" s="351"/>
      <c r="F31" s="210"/>
      <c r="G31" s="383">
        <v>30400000</v>
      </c>
      <c r="H31" s="383"/>
      <c r="I31" s="173">
        <v>9000000</v>
      </c>
      <c r="J31" s="174">
        <v>321</v>
      </c>
      <c r="K31" s="174"/>
      <c r="L31" s="174"/>
      <c r="M31" s="174"/>
      <c r="N31" s="174"/>
      <c r="O31" s="324">
        <f t="shared" si="0"/>
        <v>39400000</v>
      </c>
      <c r="P31" s="176">
        <v>4000</v>
      </c>
      <c r="Q31" s="175">
        <v>1800</v>
      </c>
      <c r="R31" s="175">
        <v>750</v>
      </c>
      <c r="S31" s="176">
        <v>4.9000000000000004</v>
      </c>
      <c r="T31" s="173">
        <v>80000</v>
      </c>
      <c r="U31" s="176">
        <v>195</v>
      </c>
      <c r="V31" s="179">
        <f t="shared" si="1"/>
        <v>122741.43302180685</v>
      </c>
    </row>
    <row r="32" spans="1:22">
      <c r="A32" s="277">
        <v>23</v>
      </c>
      <c r="B32" s="276" t="s">
        <v>117</v>
      </c>
      <c r="C32" s="276" t="s">
        <v>317</v>
      </c>
      <c r="D32" s="358" t="s">
        <v>111</v>
      </c>
      <c r="E32" s="359"/>
      <c r="F32" s="166"/>
      <c r="G32" s="409">
        <v>201800000</v>
      </c>
      <c r="H32" s="409"/>
      <c r="I32" s="169">
        <v>32000000</v>
      </c>
      <c r="J32" s="166">
        <v>453</v>
      </c>
      <c r="K32" s="166"/>
      <c r="L32" s="166"/>
      <c r="M32" s="166"/>
      <c r="N32" s="166"/>
      <c r="O32" s="321">
        <f t="shared" si="0"/>
        <v>233800000</v>
      </c>
      <c r="P32" s="172">
        <v>7778</v>
      </c>
      <c r="Q32" s="171">
        <v>2374</v>
      </c>
      <c r="R32" s="171">
        <v>871</v>
      </c>
      <c r="S32" s="172">
        <v>2.61</v>
      </c>
      <c r="T32" s="169">
        <v>243000</v>
      </c>
      <c r="U32" s="172">
        <v>114</v>
      </c>
      <c r="V32" s="178">
        <f t="shared" si="1"/>
        <v>516114.79028697574</v>
      </c>
    </row>
    <row r="33" spans="1:32">
      <c r="A33" s="277">
        <v>24</v>
      </c>
      <c r="B33" s="276" t="s">
        <v>117</v>
      </c>
      <c r="C33" s="276" t="s">
        <v>318</v>
      </c>
      <c r="D33" s="358" t="s">
        <v>111</v>
      </c>
      <c r="E33" s="359"/>
      <c r="F33" s="166"/>
      <c r="G33" s="418">
        <v>232200000</v>
      </c>
      <c r="H33" s="419"/>
      <c r="I33" s="169">
        <v>32000000</v>
      </c>
      <c r="J33" s="166">
        <v>512</v>
      </c>
      <c r="K33" s="166"/>
      <c r="L33" s="166"/>
      <c r="M33" s="166"/>
      <c r="N33" s="166"/>
      <c r="O33" s="321">
        <f t="shared" si="0"/>
        <v>264200000</v>
      </c>
      <c r="P33" s="172">
        <v>6760</v>
      </c>
      <c r="Q33" s="171">
        <v>2444</v>
      </c>
      <c r="R33" s="171">
        <v>871</v>
      </c>
      <c r="S33" s="172">
        <v>2</v>
      </c>
      <c r="T33" s="169">
        <v>252450</v>
      </c>
      <c r="U33" s="172">
        <v>114</v>
      </c>
      <c r="V33" s="178">
        <f t="shared" si="1"/>
        <v>516015.625</v>
      </c>
    </row>
    <row r="34" spans="1:32" ht="15.75" thickBot="1">
      <c r="A34" s="278">
        <v>25</v>
      </c>
      <c r="B34" s="211" t="s">
        <v>314</v>
      </c>
      <c r="C34" s="211" t="s">
        <v>315</v>
      </c>
      <c r="D34" s="416" t="s">
        <v>109</v>
      </c>
      <c r="E34" s="417"/>
      <c r="F34" s="211"/>
      <c r="G34" s="384">
        <v>7650000</v>
      </c>
      <c r="H34" s="384"/>
      <c r="I34" s="256">
        <v>400000</v>
      </c>
      <c r="J34" s="257">
        <v>97</v>
      </c>
      <c r="K34" s="257"/>
      <c r="L34" s="257"/>
      <c r="M34" s="257"/>
      <c r="N34" s="257"/>
      <c r="O34" s="326">
        <f t="shared" si="0"/>
        <v>8050000</v>
      </c>
      <c r="P34" s="259">
        <v>4600</v>
      </c>
      <c r="Q34" s="258">
        <v>1600</v>
      </c>
      <c r="R34" s="258">
        <v>670</v>
      </c>
      <c r="S34" s="259">
        <v>4.5999999999999996</v>
      </c>
      <c r="T34" s="256">
        <v>45000</v>
      </c>
      <c r="U34" s="259">
        <v>60</v>
      </c>
      <c r="V34" s="260">
        <f t="shared" si="1"/>
        <v>82989.690721649487</v>
      </c>
    </row>
    <row r="35" spans="1:32" ht="7.5" customHeight="1" thickBot="1">
      <c r="A35" s="61"/>
      <c r="B35" s="61"/>
      <c r="C35" s="61"/>
      <c r="D35" s="61"/>
      <c r="E35" s="64"/>
      <c r="F35" s="61"/>
      <c r="G35" s="61"/>
      <c r="H35" s="60"/>
      <c r="I35" s="60"/>
      <c r="J35" s="61"/>
      <c r="K35" s="61"/>
      <c r="L35" s="61"/>
      <c r="M35" s="61"/>
      <c r="N35" s="61"/>
      <c r="O35" s="327"/>
      <c r="P35" s="62"/>
      <c r="Q35" s="62"/>
      <c r="R35" s="61"/>
      <c r="S35" s="61"/>
      <c r="T35" s="60"/>
      <c r="U35" s="61"/>
      <c r="V35" s="61"/>
    </row>
    <row r="36" spans="1:32" ht="15.75" thickBot="1">
      <c r="A36" s="61"/>
      <c r="B36" s="61"/>
      <c r="C36" s="61"/>
      <c r="D36" s="61"/>
      <c r="E36" s="64"/>
      <c r="F36" s="398" t="s">
        <v>140</v>
      </c>
      <c r="G36" s="399"/>
      <c r="H36" s="400"/>
      <c r="I36" s="411" t="s">
        <v>139</v>
      </c>
      <c r="J36" s="412"/>
      <c r="K36" s="412"/>
      <c r="L36" s="412"/>
      <c r="M36" s="412"/>
      <c r="N36" s="412"/>
      <c r="O36" s="412"/>
      <c r="P36" s="412"/>
      <c r="Q36" s="412"/>
      <c r="R36" s="412"/>
      <c r="S36" s="412"/>
      <c r="T36" s="412"/>
      <c r="U36" s="412"/>
      <c r="V36" s="412"/>
      <c r="W36" s="284"/>
    </row>
    <row r="37" spans="1:32" ht="36.75" customHeight="1" thickBot="1">
      <c r="A37" s="61"/>
      <c r="B37" s="61"/>
      <c r="C37" s="61"/>
      <c r="D37" s="61"/>
      <c r="E37" s="64"/>
      <c r="F37" s="401"/>
      <c r="G37" s="402"/>
      <c r="H37" s="402"/>
      <c r="I37" s="225" t="s">
        <v>134</v>
      </c>
      <c r="J37" s="226" t="s">
        <v>135</v>
      </c>
      <c r="K37" s="226"/>
      <c r="L37" s="226"/>
      <c r="M37" s="226"/>
      <c r="N37" s="226"/>
      <c r="O37" s="227" t="s">
        <v>137</v>
      </c>
      <c r="P37" s="228" t="s">
        <v>136</v>
      </c>
      <c r="Q37" s="228" t="s">
        <v>105</v>
      </c>
      <c r="R37" s="229" t="s">
        <v>221</v>
      </c>
      <c r="S37" s="229" t="s">
        <v>222</v>
      </c>
      <c r="T37" s="230" t="s">
        <v>138</v>
      </c>
      <c r="U37" s="230" t="s">
        <v>223</v>
      </c>
      <c r="V37" s="230" t="s">
        <v>219</v>
      </c>
      <c r="W37" s="285" t="s">
        <v>288</v>
      </c>
    </row>
    <row r="38" spans="1:32" ht="15" customHeight="1" thickBot="1">
      <c r="A38" s="61"/>
      <c r="B38" s="61"/>
      <c r="C38" s="61"/>
      <c r="D38" s="61"/>
      <c r="E38" s="61"/>
      <c r="F38" s="75"/>
      <c r="G38" s="75"/>
      <c r="H38" s="232">
        <f>IF(H39=185,5,IF(H39=438,6,IF(H39=445,6,IF(H39=653,7,IF(H39=705,8,IF(H39=426,4,"NA"))))))</f>
        <v>4</v>
      </c>
      <c r="I38" s="187" t="str">
        <f ca="1">IF(W38&lt;&gt;"","",IFERROR((VLOOKUP(L38,'BDD Cargo'!$H$3:$P$1000,3,FALSE))," "))</f>
        <v xml:space="preserve"> </v>
      </c>
      <c r="J38" s="360" t="str">
        <f>INDEX(A:C,K38,1)</f>
        <v>ALG</v>
      </c>
      <c r="K38" s="360">
        <v>45</v>
      </c>
      <c r="L38" s="183" t="str">
        <f ca="1">$M$110&amp;$N38</f>
        <v>1Alger Houari Boumediene</v>
      </c>
      <c r="M38" s="183">
        <v>1</v>
      </c>
      <c r="N38" s="363" t="str">
        <f ca="1">VLOOKUP(CELL("contenu",J38),$A$45:$B$1015,2,FALSE)</f>
        <v>Alger Houari Boumediene</v>
      </c>
      <c r="O38" s="183" t="str">
        <f ca="1">IF(W38&lt;&gt;"","",IFERROR(VLOOKUP(L38,'BDD Cargo'!$H$3:$P$1000,9,FALSE)," "))</f>
        <v xml:space="preserve"> </v>
      </c>
      <c r="P38" s="183" t="str">
        <f ca="1">IF(W38&lt;&gt;"","",IFERROR(VLOOKUP(L38,'BDD Cargo'!$H$3:$P$1000,6,FALSE)," "))</f>
        <v xml:space="preserve"> </v>
      </c>
      <c r="Q38" s="186">
        <f>VLOOKUP($J38,$A$45:$F$1015,3,)</f>
        <v>1264</v>
      </c>
      <c r="R38" s="186">
        <f>VLOOKUP($J38,$A$45:$H$1015,$H$38,)</f>
        <v>6.5</v>
      </c>
      <c r="S38" s="216">
        <f t="shared" ref="S38:S102" si="2">$H$39</f>
        <v>426</v>
      </c>
      <c r="T38" s="217" t="str">
        <f t="shared" ref="T38:T45" ca="1" si="3">IFERROR((O38/P38)," ")</f>
        <v xml:space="preserve"> </v>
      </c>
      <c r="U38" s="217" t="str">
        <f ca="1">IFERROR(O38/(V38*R38)," ")</f>
        <v xml:space="preserve"> </v>
      </c>
      <c r="V38" s="218" t="str">
        <f ca="1">IFERROR(ROUNDUP(P38/(2*S38),0)," ")</f>
        <v xml:space="preserve"> </v>
      </c>
      <c r="W38" s="286"/>
      <c r="X38" s="50" t="e">
        <f ca="1">R38*V38</f>
        <v>#VALUE!</v>
      </c>
      <c r="Y38" s="50" t="e">
        <f ca="1">P38-(S38*V38*2)</f>
        <v>#VALUE!</v>
      </c>
    </row>
    <row r="39" spans="1:32" ht="15.75" customHeight="1" thickBot="1">
      <c r="A39" s="61"/>
      <c r="B39" s="61"/>
      <c r="C39" s="61"/>
      <c r="D39" s="61"/>
      <c r="E39" s="61"/>
      <c r="F39" s="380" t="s">
        <v>224</v>
      </c>
      <c r="G39" s="381"/>
      <c r="H39" s="378">
        <v>426</v>
      </c>
      <c r="I39" s="188" t="str">
        <f ca="1">IF(W39&lt;&gt;"","",IFERROR((VLOOKUP(L39,'BDD Cargo'!$H$3:$P$1000,3,FALSE))," "))</f>
        <v xml:space="preserve"> </v>
      </c>
      <c r="J39" s="361"/>
      <c r="K39" s="361"/>
      <c r="L39" s="184" t="str">
        <f ca="1">$M$111&amp;$N38</f>
        <v>2Alger Houari Boumediene</v>
      </c>
      <c r="M39" s="184">
        <v>2</v>
      </c>
      <c r="N39" s="364"/>
      <c r="O39" s="184" t="str">
        <f ca="1">IF(W39&lt;&gt;"","",IFERROR(VLOOKUP(L39,'BDD Cargo'!$H$3:$P$1000,9,FALSE)," "))</f>
        <v xml:space="preserve"> </v>
      </c>
      <c r="P39" s="184" t="str">
        <f ca="1">IF(W39&lt;&gt;"","",IFERROR(VLOOKUP(L39,'BDD Cargo'!$H$3:$P$1000,6,FALSE)," "))</f>
        <v xml:space="preserve"> </v>
      </c>
      <c r="Q39" s="220">
        <f>Q38</f>
        <v>1264</v>
      </c>
      <c r="R39" s="219">
        <f>R38</f>
        <v>6.5</v>
      </c>
      <c r="S39" s="219">
        <f t="shared" si="2"/>
        <v>426</v>
      </c>
      <c r="T39" s="220" t="str">
        <f t="shared" ca="1" si="3"/>
        <v xml:space="preserve"> </v>
      </c>
      <c r="U39" s="220" t="str">
        <f t="shared" ref="U39:U45" ca="1" si="4">IFERROR(O39/(V39*R39)," ")</f>
        <v xml:space="preserve"> </v>
      </c>
      <c r="V39" s="221" t="str">
        <f t="shared" ref="V39:V45" ca="1" si="5">IFERROR(ROUNDUP(P39/(2*S39),0)," ")</f>
        <v xml:space="preserve"> </v>
      </c>
      <c r="W39" s="287"/>
      <c r="X39" s="50" t="e">
        <f t="shared" ref="X39:X102" ca="1" si="6">R39*V39</f>
        <v>#VALUE!</v>
      </c>
      <c r="Y39" s="50" t="e">
        <f t="shared" ref="Y39:Y102" ca="1" si="7">P39-(S39*V39*2)</f>
        <v>#VALUE!</v>
      </c>
      <c r="Z39" s="290"/>
      <c r="AA39" s="290"/>
      <c r="AB39" s="290"/>
      <c r="AC39" s="290"/>
      <c r="AD39" s="290"/>
      <c r="AE39" s="290"/>
      <c r="AF39" s="290"/>
    </row>
    <row r="40" spans="1:32" ht="15" customHeight="1">
      <c r="A40" s="61"/>
      <c r="B40" s="61"/>
      <c r="C40" s="61"/>
      <c r="D40" s="61"/>
      <c r="E40" s="61"/>
      <c r="F40" s="374" t="s">
        <v>190</v>
      </c>
      <c r="G40" s="375"/>
      <c r="H40" s="379"/>
      <c r="I40" s="188" t="str">
        <f ca="1">IF(W40&lt;&gt;"","",IFERROR((VLOOKUP(L40,'BDD Cargo'!$H$3:$P$1000,3,FALSE))," "))</f>
        <v xml:space="preserve"> </v>
      </c>
      <c r="J40" s="361"/>
      <c r="K40" s="361"/>
      <c r="L40" s="184" t="str">
        <f ca="1">$M$112&amp;$N38</f>
        <v>3Alger Houari Boumediene</v>
      </c>
      <c r="M40" s="184">
        <v>3</v>
      </c>
      <c r="N40" s="364"/>
      <c r="O40" s="184" t="str">
        <f ca="1">IF(W40&lt;&gt;"","",IFERROR(VLOOKUP(L40,'BDD Cargo'!$H$3:$P$1000,9,FALSE)," "))</f>
        <v xml:space="preserve"> </v>
      </c>
      <c r="P40" s="184" t="str">
        <f ca="1">IF(W40&lt;&gt;"","",IFERROR(VLOOKUP(L40,'BDD Cargo'!$H$3:$P$1000,6,FALSE)," "))</f>
        <v xml:space="preserve"> </v>
      </c>
      <c r="Q40" s="220">
        <f>Q38</f>
        <v>1264</v>
      </c>
      <c r="R40" s="219">
        <f>R38</f>
        <v>6.5</v>
      </c>
      <c r="S40" s="219">
        <f t="shared" si="2"/>
        <v>426</v>
      </c>
      <c r="T40" s="220" t="str">
        <f t="shared" ca="1" si="3"/>
        <v xml:space="preserve"> </v>
      </c>
      <c r="U40" s="220" t="str">
        <f t="shared" ca="1" si="4"/>
        <v xml:space="preserve"> </v>
      </c>
      <c r="V40" s="221" t="str">
        <f t="shared" ca="1" si="5"/>
        <v xml:space="preserve"> </v>
      </c>
      <c r="W40" s="287"/>
      <c r="X40" s="50" t="e">
        <f t="shared" ca="1" si="6"/>
        <v>#VALUE!</v>
      </c>
      <c r="Y40" s="50" t="e">
        <f t="shared" ca="1" si="7"/>
        <v>#VALUE!</v>
      </c>
      <c r="Z40" s="281"/>
      <c r="AA40" s="281"/>
      <c r="AB40" s="281"/>
      <c r="AC40" s="281"/>
      <c r="AD40" s="281"/>
      <c r="AE40" s="281"/>
      <c r="AF40" s="281"/>
    </row>
    <row r="41" spans="1:32" ht="15.75" customHeight="1" thickBot="1">
      <c r="A41" s="61"/>
      <c r="B41" s="61"/>
      <c r="C41" s="61"/>
      <c r="D41" s="61"/>
      <c r="E41" s="61"/>
      <c r="F41" s="376">
        <f ca="1">TODAY()</f>
        <v>44311</v>
      </c>
      <c r="G41" s="377"/>
      <c r="H41" s="379"/>
      <c r="I41" s="188" t="str">
        <f ca="1">IF(W41&lt;&gt;"","",IFERROR((VLOOKUP(L41,'BDD Cargo'!$H$3:$P$1000,3,FALSE))," "))</f>
        <v xml:space="preserve"> </v>
      </c>
      <c r="J41" s="361"/>
      <c r="K41" s="361"/>
      <c r="L41" s="184" t="str">
        <f ca="1">$M$113&amp;$N38</f>
        <v>4Alger Houari Boumediene</v>
      </c>
      <c r="M41" s="184">
        <v>4</v>
      </c>
      <c r="N41" s="364"/>
      <c r="O41" s="184" t="str">
        <f ca="1">IF(W41&lt;&gt;"","",IFERROR(VLOOKUP(L41,'BDD Cargo'!$H$3:$P$1000,9,FALSE)," "))</f>
        <v xml:space="preserve"> </v>
      </c>
      <c r="P41" s="184" t="str">
        <f ca="1">IF(W41&lt;&gt;"","",IFERROR(VLOOKUP(L41,'BDD Cargo'!$H$3:$P$1000,6,FALSE)," "))</f>
        <v xml:space="preserve"> </v>
      </c>
      <c r="Q41" s="220">
        <f t="shared" ref="Q41:R45" si="8">Q38</f>
        <v>1264</v>
      </c>
      <c r="R41" s="219">
        <f t="shared" si="8"/>
        <v>6.5</v>
      </c>
      <c r="S41" s="219">
        <f t="shared" si="2"/>
        <v>426</v>
      </c>
      <c r="T41" s="220" t="str">
        <f t="shared" ca="1" si="3"/>
        <v xml:space="preserve"> </v>
      </c>
      <c r="U41" s="220" t="str">
        <f t="shared" ca="1" si="4"/>
        <v xml:space="preserve"> </v>
      </c>
      <c r="V41" s="221" t="str">
        <f t="shared" ca="1" si="5"/>
        <v xml:space="preserve"> </v>
      </c>
      <c r="W41" s="287"/>
      <c r="X41" s="50" t="e">
        <f t="shared" ca="1" si="6"/>
        <v>#VALUE!</v>
      </c>
      <c r="Y41" s="50" t="e">
        <f t="shared" ca="1" si="7"/>
        <v>#VALUE!</v>
      </c>
      <c r="Z41" s="182"/>
      <c r="AA41" s="282"/>
      <c r="AB41" s="182"/>
      <c r="AC41" s="282"/>
      <c r="AD41" s="282"/>
      <c r="AE41" s="282"/>
      <c r="AF41" s="282"/>
    </row>
    <row r="42" spans="1:32" ht="15.75" customHeight="1" thickBot="1">
      <c r="A42" s="61"/>
      <c r="B42" s="61"/>
      <c r="C42" s="61"/>
      <c r="D42" s="61"/>
      <c r="E42" s="61"/>
      <c r="F42" s="74"/>
      <c r="G42" s="74"/>
      <c r="H42" s="379"/>
      <c r="I42" s="188" t="str">
        <f ca="1">IF(W42&lt;&gt;"","",IFERROR((VLOOKUP(L42,'BDD Cargo'!$H$3:$P$1000,3,FALSE))," "))</f>
        <v xml:space="preserve"> </v>
      </c>
      <c r="J42" s="361"/>
      <c r="K42" s="361"/>
      <c r="L42" s="184" t="str">
        <f ca="1">$M$114&amp;$N38</f>
        <v>5Alger Houari Boumediene</v>
      </c>
      <c r="M42" s="184">
        <v>5</v>
      </c>
      <c r="N42" s="364"/>
      <c r="O42" s="184" t="str">
        <f ca="1">IF(W42&lt;&gt;"","",IFERROR(VLOOKUP(L42,'BDD Cargo'!$H$3:$P$1000,9,FALSE)," "))</f>
        <v xml:space="preserve"> </v>
      </c>
      <c r="P42" s="184" t="str">
        <f ca="1">IF(W42&lt;&gt;"","",IFERROR(VLOOKUP(L42,'BDD Cargo'!$H$3:$P$1000,6,FALSE)," "))</f>
        <v xml:space="preserve"> </v>
      </c>
      <c r="Q42" s="220">
        <f t="shared" si="8"/>
        <v>1264</v>
      </c>
      <c r="R42" s="219">
        <f t="shared" si="8"/>
        <v>6.5</v>
      </c>
      <c r="S42" s="219">
        <f t="shared" si="2"/>
        <v>426</v>
      </c>
      <c r="T42" s="220" t="str">
        <f t="shared" ca="1" si="3"/>
        <v xml:space="preserve"> </v>
      </c>
      <c r="U42" s="220" t="str">
        <f t="shared" ca="1" si="4"/>
        <v xml:space="preserve"> </v>
      </c>
      <c r="V42" s="221" t="str">
        <f t="shared" ca="1" si="5"/>
        <v xml:space="preserve"> </v>
      </c>
      <c r="W42" s="287"/>
      <c r="X42" s="50" t="e">
        <f t="shared" ca="1" si="6"/>
        <v>#VALUE!</v>
      </c>
      <c r="Y42" s="50" t="e">
        <f t="shared" ca="1" si="7"/>
        <v>#VALUE!</v>
      </c>
      <c r="Z42" s="182"/>
      <c r="AA42" s="282"/>
      <c r="AB42" s="182"/>
      <c r="AC42" s="282"/>
      <c r="AD42" s="282"/>
      <c r="AE42" s="282"/>
      <c r="AF42" s="282"/>
    </row>
    <row r="43" spans="1:32" ht="15" customHeight="1">
      <c r="A43" s="367" t="s">
        <v>220</v>
      </c>
      <c r="B43" s="368"/>
      <c r="C43" s="369"/>
      <c r="D43" s="328">
        <v>4</v>
      </c>
      <c r="E43" s="329">
        <v>5</v>
      </c>
      <c r="F43" s="329">
        <v>6</v>
      </c>
      <c r="G43" s="329">
        <v>7</v>
      </c>
      <c r="H43" s="330">
        <v>8</v>
      </c>
      <c r="I43" s="253" t="str">
        <f ca="1">IF(W43&lt;&gt;"","",IFERROR((VLOOKUP(L43,'BDD Cargo'!$H$3:$P$1000,3,FALSE))," "))</f>
        <v xml:space="preserve"> </v>
      </c>
      <c r="J43" s="361"/>
      <c r="K43" s="361"/>
      <c r="L43" s="184" t="str">
        <f ca="1">$M$115&amp;$N38</f>
        <v>6Alger Houari Boumediene</v>
      </c>
      <c r="M43" s="184">
        <v>6</v>
      </c>
      <c r="N43" s="364"/>
      <c r="O43" s="184" t="str">
        <f ca="1">IF(W43&lt;&gt;"","",IFERROR(VLOOKUP(L43,'BDD Cargo'!$H$3:$P$1000,9,FALSE)," "))</f>
        <v xml:space="preserve"> </v>
      </c>
      <c r="P43" s="184" t="str">
        <f ca="1">IF(W43&lt;&gt;"","",IFERROR(VLOOKUP(L43,'BDD Cargo'!$H$3:$P$1000,6,FALSE)," "))</f>
        <v xml:space="preserve"> </v>
      </c>
      <c r="Q43" s="220">
        <f t="shared" si="8"/>
        <v>1264</v>
      </c>
      <c r="R43" s="219">
        <f t="shared" si="8"/>
        <v>6.5</v>
      </c>
      <c r="S43" s="219">
        <f t="shared" si="2"/>
        <v>426</v>
      </c>
      <c r="T43" s="220" t="str">
        <f t="shared" ca="1" si="3"/>
        <v xml:space="preserve"> </v>
      </c>
      <c r="U43" s="220" t="str">
        <f t="shared" ca="1" si="4"/>
        <v xml:space="preserve"> </v>
      </c>
      <c r="V43" s="221" t="str">
        <f t="shared" ca="1" si="5"/>
        <v xml:space="preserve"> </v>
      </c>
      <c r="W43" s="287"/>
      <c r="X43" s="50" t="e">
        <f t="shared" ca="1" si="6"/>
        <v>#VALUE!</v>
      </c>
      <c r="Y43" s="50" t="e">
        <f t="shared" ca="1" si="7"/>
        <v>#VALUE!</v>
      </c>
      <c r="Z43" s="182"/>
      <c r="AA43" s="282"/>
      <c r="AB43" s="182"/>
      <c r="AC43" s="282"/>
      <c r="AD43" s="282"/>
      <c r="AE43" s="282"/>
      <c r="AF43" s="282"/>
    </row>
    <row r="44" spans="1:32" ht="15.75" customHeight="1" thickBot="1">
      <c r="A44" s="370"/>
      <c r="B44" s="371"/>
      <c r="C44" s="372"/>
      <c r="D44" s="335" t="s">
        <v>284</v>
      </c>
      <c r="E44" s="331"/>
      <c r="F44" s="268"/>
      <c r="G44" s="268"/>
      <c r="H44" s="332"/>
      <c r="I44" s="253" t="str">
        <f ca="1">IF(W44&lt;&gt;"","",IFERROR((VLOOKUP(L44,'BDD Cargo'!$H$3:$P$1000,3,FALSE))," "))</f>
        <v xml:space="preserve"> </v>
      </c>
      <c r="J44" s="361"/>
      <c r="K44" s="361"/>
      <c r="L44" s="184" t="str">
        <f ca="1">$M$116&amp;$N38</f>
        <v>7Alger Houari Boumediene</v>
      </c>
      <c r="M44" s="184">
        <v>7</v>
      </c>
      <c r="N44" s="364"/>
      <c r="O44" s="184" t="str">
        <f ca="1">IF(W44&lt;&gt;"","",IFERROR(VLOOKUP(L44,'BDD Cargo'!$H$3:$P$1000,9,FALSE)," "))</f>
        <v xml:space="preserve"> </v>
      </c>
      <c r="P44" s="184" t="str">
        <f ca="1">IF(W44&lt;&gt;"","",IFERROR(VLOOKUP(L44,'BDD Cargo'!$H$3:$P$1000,6,FALSE)," "))</f>
        <v xml:space="preserve"> </v>
      </c>
      <c r="Q44" s="220">
        <f t="shared" si="8"/>
        <v>1264</v>
      </c>
      <c r="R44" s="219">
        <f t="shared" si="8"/>
        <v>6.5</v>
      </c>
      <c r="S44" s="219">
        <f t="shared" si="2"/>
        <v>426</v>
      </c>
      <c r="T44" s="220" t="str">
        <f t="shared" ca="1" si="3"/>
        <v xml:space="preserve"> </v>
      </c>
      <c r="U44" s="220" t="str">
        <f t="shared" ca="1" si="4"/>
        <v xml:space="preserve"> </v>
      </c>
      <c r="V44" s="221" t="str">
        <f t="shared" ca="1" si="5"/>
        <v xml:space="preserve"> </v>
      </c>
      <c r="W44" s="287"/>
      <c r="X44" s="50" t="e">
        <f t="shared" ca="1" si="6"/>
        <v>#VALUE!</v>
      </c>
      <c r="Y44" s="50" t="e">
        <f t="shared" ca="1" si="7"/>
        <v>#VALUE!</v>
      </c>
      <c r="Z44" s="182"/>
      <c r="AA44" s="282"/>
      <c r="AB44" s="182"/>
      <c r="AC44" s="282"/>
      <c r="AD44" s="282"/>
      <c r="AE44" s="282"/>
      <c r="AF44" s="282"/>
    </row>
    <row r="45" spans="1:32" ht="15.75" customHeight="1" thickBot="1">
      <c r="A45" s="333" t="s">
        <v>324</v>
      </c>
      <c r="B45" s="294" t="s">
        <v>325</v>
      </c>
      <c r="C45" s="333">
        <v>1264</v>
      </c>
      <c r="D45" s="333">
        <v>6.5</v>
      </c>
      <c r="E45" s="297"/>
      <c r="F45" s="297"/>
      <c r="G45" s="298"/>
      <c r="H45" s="297"/>
      <c r="I45" s="251" t="str">
        <f ca="1">IF(W45&lt;&gt;"","",IFERROR((VLOOKUP(L45,'BDD Cargo'!$H$3:$P$1000,3,FALSE))," "))</f>
        <v xml:space="preserve"> </v>
      </c>
      <c r="J45" s="362"/>
      <c r="K45" s="362"/>
      <c r="L45" s="185" t="str">
        <f ca="1">$M$117&amp;$N38</f>
        <v>8Alger Houari Boumediene</v>
      </c>
      <c r="M45" s="185">
        <v>8</v>
      </c>
      <c r="N45" s="365"/>
      <c r="O45" s="185" t="str">
        <f ca="1">IF(W45&lt;&gt;"","",IFERROR(VLOOKUP(L45,'BDD Cargo'!$H$3:$P$1000,9,FALSE)," "))</f>
        <v xml:space="preserve"> </v>
      </c>
      <c r="P45" s="185" t="str">
        <f ca="1">IF(W45&lt;&gt;"","",IFERROR(VLOOKUP(L45,'BDD Cargo'!$H$3:$P$1000,6,FALSE)," "))</f>
        <v xml:space="preserve"> </v>
      </c>
      <c r="Q45" s="223">
        <f t="shared" si="8"/>
        <v>1264</v>
      </c>
      <c r="R45" s="222">
        <f t="shared" si="8"/>
        <v>6.5</v>
      </c>
      <c r="S45" s="222">
        <f t="shared" si="2"/>
        <v>426</v>
      </c>
      <c r="T45" s="223" t="str">
        <f t="shared" ca="1" si="3"/>
        <v xml:space="preserve"> </v>
      </c>
      <c r="U45" s="223" t="str">
        <f t="shared" ca="1" si="4"/>
        <v xml:space="preserve"> </v>
      </c>
      <c r="V45" s="224" t="str">
        <f t="shared" ca="1" si="5"/>
        <v xml:space="preserve"> </v>
      </c>
      <c r="W45" s="288"/>
      <c r="X45" s="50" t="e">
        <f t="shared" ca="1" si="6"/>
        <v>#VALUE!</v>
      </c>
      <c r="Y45" s="50" t="e">
        <f t="shared" ca="1" si="7"/>
        <v>#VALUE!</v>
      </c>
      <c r="Z45" s="57"/>
      <c r="AA45" s="182"/>
      <c r="AB45" s="182"/>
      <c r="AC45" s="282"/>
      <c r="AD45" s="282"/>
      <c r="AE45" s="282"/>
      <c r="AF45" s="282"/>
    </row>
    <row r="46" spans="1:32" ht="15.75" thickBot="1">
      <c r="A46" s="333" t="s">
        <v>326</v>
      </c>
      <c r="B46" s="294" t="s">
        <v>327</v>
      </c>
      <c r="C46" s="333">
        <v>1713</v>
      </c>
      <c r="D46" s="333">
        <v>7.5</v>
      </c>
      <c r="E46" s="297"/>
      <c r="F46" s="297"/>
      <c r="G46" s="298"/>
      <c r="H46" s="297"/>
      <c r="I46" s="252" t="str">
        <f ca="1">IF(W46&lt;&gt;"","",IFERROR((VLOOKUP(L46,'BDD Cargo'!$H$3:$P$1000,3,FALSE))," "))</f>
        <v xml:space="preserve"> </v>
      </c>
      <c r="J46" s="373" t="str">
        <f>INDEX(A:C,K46,1)</f>
        <v>ATH</v>
      </c>
      <c r="K46" s="373">
        <v>46</v>
      </c>
      <c r="L46" s="246" t="str">
        <f ca="1">$M$110&amp;$N46</f>
        <v>1Athenes Eleftherios-Venizelos</v>
      </c>
      <c r="M46" s="246">
        <v>1</v>
      </c>
      <c r="N46" s="415" t="str">
        <f ca="1">VLOOKUP(CELL("contenu",J46),$A$45:$B$1015,2,FALSE)</f>
        <v>Athenes Eleftherios-Venizelos</v>
      </c>
      <c r="O46" s="246" t="str">
        <f ca="1">IF(W46&lt;&gt;"","",IFERROR(VLOOKUP(L46,'BDD Cargo'!$H$3:$P$1000,9,FALSE)," "))</f>
        <v xml:space="preserve"> </v>
      </c>
      <c r="P46" s="246" t="str">
        <f ca="1">IF(W46&lt;&gt;"","",IFERROR(VLOOKUP(L46,'BDD Cargo'!$H$3:$P$1000,6,FALSE)," "))</f>
        <v xml:space="preserve"> </v>
      </c>
      <c r="Q46" s="247">
        <f>VLOOKUP($J46,$A$45:$F$1015,3,)</f>
        <v>1713</v>
      </c>
      <c r="R46" s="247">
        <f>VLOOKUP($J46,$A$45:$H$1015,$H$38,)</f>
        <v>7.5</v>
      </c>
      <c r="S46" s="248">
        <f t="shared" si="2"/>
        <v>426</v>
      </c>
      <c r="T46" s="249" t="str">
        <f t="shared" ref="T46:T109" ca="1" si="9">IFERROR((O46/P46)," ")</f>
        <v xml:space="preserve"> </v>
      </c>
      <c r="U46" s="249" t="str">
        <f ca="1">IFERROR(O46/(V46*R46)," ")</f>
        <v xml:space="preserve"> </v>
      </c>
      <c r="V46" s="250" t="str">
        <f ca="1">IFERROR(ROUNDUP(P46/(2*S46),0)," ")</f>
        <v xml:space="preserve"> </v>
      </c>
      <c r="W46" s="289"/>
      <c r="X46" s="50" t="e">
        <f t="shared" ca="1" si="6"/>
        <v>#VALUE!</v>
      </c>
      <c r="Y46" s="50" t="e">
        <f t="shared" ca="1" si="7"/>
        <v>#VALUE!</v>
      </c>
      <c r="Z46" s="182"/>
      <c r="AA46" s="282"/>
      <c r="AB46" s="182"/>
      <c r="AC46" s="282"/>
      <c r="AD46" s="282"/>
      <c r="AE46" s="282"/>
      <c r="AF46" s="282"/>
    </row>
    <row r="47" spans="1:32" ht="15.75" thickBot="1">
      <c r="A47" s="333" t="s">
        <v>328</v>
      </c>
      <c r="B47" s="294" t="s">
        <v>329</v>
      </c>
      <c r="C47" s="333">
        <v>4430</v>
      </c>
      <c r="D47" s="333">
        <v>14</v>
      </c>
      <c r="E47" s="297"/>
      <c r="F47" s="297"/>
      <c r="G47" s="297"/>
      <c r="H47" s="297"/>
      <c r="I47" s="253" t="str">
        <f ca="1">IF(W47&lt;&gt;"","",IFERROR((VLOOKUP(L47,'BDD Cargo'!$H$3:$P$1000,3,FALSE))," "))</f>
        <v xml:space="preserve"> </v>
      </c>
      <c r="J47" s="361"/>
      <c r="K47" s="361"/>
      <c r="L47" s="184" t="str">
        <f ca="1">$M$111&amp;$N46</f>
        <v>2Athenes Eleftherios-Venizelos</v>
      </c>
      <c r="M47" s="184">
        <v>2</v>
      </c>
      <c r="N47" s="364"/>
      <c r="O47" s="184" t="str">
        <f ca="1">IF(W47&lt;&gt;"","",IFERROR(VLOOKUP(L47,'BDD Cargo'!$H$3:$P$1000,9,FALSE)," "))</f>
        <v xml:space="preserve"> </v>
      </c>
      <c r="P47" s="184" t="str">
        <f ca="1">IF(W47&lt;&gt;"","",IFERROR(VLOOKUP(L47,'BDD Cargo'!$H$3:$P$1000,6,FALSE)," "))</f>
        <v xml:space="preserve"> </v>
      </c>
      <c r="Q47" s="220">
        <f>Q46</f>
        <v>1713</v>
      </c>
      <c r="R47" s="219">
        <f>R46</f>
        <v>7.5</v>
      </c>
      <c r="S47" s="219">
        <f t="shared" si="2"/>
        <v>426</v>
      </c>
      <c r="T47" s="220" t="str">
        <f t="shared" ca="1" si="9"/>
        <v xml:space="preserve"> </v>
      </c>
      <c r="U47" s="220" t="str">
        <f t="shared" ref="U47:U53" ca="1" si="10">IFERROR(O47/(V47*R47)," ")</f>
        <v xml:space="preserve"> </v>
      </c>
      <c r="V47" s="221" t="str">
        <f t="shared" ref="V47:V53" ca="1" si="11">IFERROR(ROUNDUP(P47/(2*S47),0)," ")</f>
        <v xml:space="preserve"> </v>
      </c>
      <c r="W47" s="287"/>
      <c r="X47" s="50" t="e">
        <f t="shared" ca="1" si="6"/>
        <v>#VALUE!</v>
      </c>
      <c r="Y47" s="50" t="e">
        <f t="shared" ca="1" si="7"/>
        <v>#VALUE!</v>
      </c>
      <c r="Z47" s="182"/>
      <c r="AA47" s="282"/>
      <c r="AB47" s="182"/>
      <c r="AC47" s="282"/>
      <c r="AD47" s="282"/>
      <c r="AE47" s="282"/>
      <c r="AF47" s="282"/>
    </row>
    <row r="48" spans="1:32" ht="15.75" thickBot="1">
      <c r="A48" s="333" t="s">
        <v>330</v>
      </c>
      <c r="B48" s="294" t="s">
        <v>331</v>
      </c>
      <c r="C48" s="333">
        <v>2790</v>
      </c>
      <c r="D48" s="333">
        <v>10</v>
      </c>
      <c r="E48" s="297"/>
      <c r="F48" s="297"/>
      <c r="G48" s="298"/>
      <c r="H48" s="297"/>
      <c r="I48" s="253" t="str">
        <f ca="1">IF(W48&lt;&gt;"","",IFERROR((VLOOKUP(L48,'BDD Cargo'!$H$3:$P$1000,3,FALSE))," "))</f>
        <v xml:space="preserve"> </v>
      </c>
      <c r="J48" s="361"/>
      <c r="K48" s="361"/>
      <c r="L48" s="184" t="str">
        <f ca="1">$M$112&amp;$N46</f>
        <v>3Athenes Eleftherios-Venizelos</v>
      </c>
      <c r="M48" s="184">
        <v>3</v>
      </c>
      <c r="N48" s="364"/>
      <c r="O48" s="184" t="str">
        <f ca="1">IF(W48&lt;&gt;"","",IFERROR(VLOOKUP(L48,'BDD Cargo'!$H$3:$P$1000,9,FALSE)," "))</f>
        <v xml:space="preserve"> </v>
      </c>
      <c r="P48" s="184" t="str">
        <f ca="1">IF(W48&lt;&gt;"","",IFERROR(VLOOKUP(L48,'BDD Cargo'!$H$3:$P$1000,6,FALSE)," "))</f>
        <v xml:space="preserve"> </v>
      </c>
      <c r="Q48" s="220">
        <f>Q46</f>
        <v>1713</v>
      </c>
      <c r="R48" s="219">
        <f>R46</f>
        <v>7.5</v>
      </c>
      <c r="S48" s="219">
        <f t="shared" si="2"/>
        <v>426</v>
      </c>
      <c r="T48" s="220" t="str">
        <f t="shared" ca="1" si="9"/>
        <v xml:space="preserve"> </v>
      </c>
      <c r="U48" s="220" t="str">
        <f t="shared" ca="1" si="10"/>
        <v xml:space="preserve"> </v>
      </c>
      <c r="V48" s="221" t="str">
        <f t="shared" ca="1" si="11"/>
        <v xml:space="preserve"> </v>
      </c>
      <c r="W48" s="287"/>
      <c r="X48" s="50" t="e">
        <f t="shared" ca="1" si="6"/>
        <v>#VALUE!</v>
      </c>
      <c r="Y48" s="50" t="e">
        <f t="shared" ca="1" si="7"/>
        <v>#VALUE!</v>
      </c>
      <c r="Z48" s="182"/>
      <c r="AA48" s="282"/>
      <c r="AB48" s="182"/>
      <c r="AC48" s="282"/>
      <c r="AD48" s="282"/>
      <c r="AE48" s="282"/>
      <c r="AF48" s="282"/>
    </row>
    <row r="49" spans="1:32" ht="15.75" thickBot="1">
      <c r="A49" s="333" t="s">
        <v>332</v>
      </c>
      <c r="B49" s="294" t="s">
        <v>333</v>
      </c>
      <c r="C49" s="333">
        <v>689</v>
      </c>
      <c r="D49" s="333">
        <v>5</v>
      </c>
      <c r="E49" s="297"/>
      <c r="F49" s="297"/>
      <c r="G49" s="298"/>
      <c r="H49" s="297"/>
      <c r="I49" s="253" t="str">
        <f ca="1">IF(W49&lt;&gt;"","",IFERROR((VLOOKUP(L49,'BDD Cargo'!$H$3:$P$1000,3,FALSE))," "))</f>
        <v xml:space="preserve"> </v>
      </c>
      <c r="J49" s="361"/>
      <c r="K49" s="361"/>
      <c r="L49" s="184" t="str">
        <f ca="1">$M$113&amp;$N46</f>
        <v>4Athenes Eleftherios-Venizelos</v>
      </c>
      <c r="M49" s="184">
        <v>4</v>
      </c>
      <c r="N49" s="364"/>
      <c r="O49" s="184" t="str">
        <f ca="1">IF(W49&lt;&gt;"","",IFERROR(VLOOKUP(L49,'BDD Cargo'!$H$3:$P$1000,9,FALSE)," "))</f>
        <v xml:space="preserve"> </v>
      </c>
      <c r="P49" s="184" t="str">
        <f ca="1">IF(W49&lt;&gt;"","",IFERROR(VLOOKUP(L49,'BDD Cargo'!$H$3:$P$1000,6,FALSE)," "))</f>
        <v xml:space="preserve"> </v>
      </c>
      <c r="Q49" s="220">
        <f t="shared" ref="Q49:R53" si="12">Q46</f>
        <v>1713</v>
      </c>
      <c r="R49" s="219">
        <f t="shared" si="12"/>
        <v>7.5</v>
      </c>
      <c r="S49" s="219">
        <f t="shared" si="2"/>
        <v>426</v>
      </c>
      <c r="T49" s="220" t="str">
        <f t="shared" ca="1" si="9"/>
        <v xml:space="preserve"> </v>
      </c>
      <c r="U49" s="220" t="str">
        <f t="shared" ca="1" si="10"/>
        <v xml:space="preserve"> </v>
      </c>
      <c r="V49" s="221" t="str">
        <f t="shared" ca="1" si="11"/>
        <v xml:space="preserve"> </v>
      </c>
      <c r="W49" s="287"/>
      <c r="X49" s="50" t="e">
        <f t="shared" ca="1" si="6"/>
        <v>#VALUE!</v>
      </c>
      <c r="Y49" s="50" t="e">
        <f t="shared" ca="1" si="7"/>
        <v>#VALUE!</v>
      </c>
      <c r="Z49" s="182"/>
      <c r="AA49" s="282"/>
      <c r="AB49" s="182"/>
      <c r="AC49" s="282"/>
      <c r="AD49" s="282"/>
      <c r="AE49" s="282"/>
      <c r="AF49" s="282"/>
    </row>
    <row r="50" spans="1:32" ht="15.75" thickBot="1">
      <c r="A50" s="333" t="s">
        <v>334</v>
      </c>
      <c r="B50" s="294" t="s">
        <v>335</v>
      </c>
      <c r="C50" s="333">
        <v>2218</v>
      </c>
      <c r="D50" s="333">
        <v>10</v>
      </c>
      <c r="E50" s="298"/>
      <c r="F50" s="297"/>
      <c r="G50" s="298"/>
      <c r="H50" s="297"/>
      <c r="I50" s="253" t="str">
        <f ca="1">IF(W50&lt;&gt;"","",IFERROR((VLOOKUP(L50,'BDD Cargo'!$H$3:$P$1000,3,FALSE))," "))</f>
        <v xml:space="preserve"> </v>
      </c>
      <c r="J50" s="361"/>
      <c r="K50" s="361"/>
      <c r="L50" s="184" t="str">
        <f ca="1">$M$114&amp;$N46</f>
        <v>5Athenes Eleftherios-Venizelos</v>
      </c>
      <c r="M50" s="184">
        <v>5</v>
      </c>
      <c r="N50" s="364"/>
      <c r="O50" s="184" t="str">
        <f ca="1">IF(W50&lt;&gt;"","",IFERROR(VLOOKUP(L50,'BDD Cargo'!$H$3:$P$1000,9,FALSE)," "))</f>
        <v xml:space="preserve"> </v>
      </c>
      <c r="P50" s="184" t="str">
        <f ca="1">IF(W50&lt;&gt;"","",IFERROR(VLOOKUP(L50,'BDD Cargo'!$H$3:$P$1000,6,FALSE)," "))</f>
        <v xml:space="preserve"> </v>
      </c>
      <c r="Q50" s="220">
        <f t="shared" si="12"/>
        <v>1713</v>
      </c>
      <c r="R50" s="219">
        <f t="shared" si="12"/>
        <v>7.5</v>
      </c>
      <c r="S50" s="219">
        <f t="shared" si="2"/>
        <v>426</v>
      </c>
      <c r="T50" s="220" t="str">
        <f t="shared" ca="1" si="9"/>
        <v xml:space="preserve"> </v>
      </c>
      <c r="U50" s="220" t="str">
        <f t="shared" ca="1" si="10"/>
        <v xml:space="preserve"> </v>
      </c>
      <c r="V50" s="221" t="str">
        <f t="shared" ca="1" si="11"/>
        <v xml:space="preserve"> </v>
      </c>
      <c r="W50" s="287"/>
      <c r="X50" s="50" t="e">
        <f t="shared" ca="1" si="6"/>
        <v>#VALUE!</v>
      </c>
      <c r="Y50" s="50" t="e">
        <f t="shared" ca="1" si="7"/>
        <v>#VALUE!</v>
      </c>
      <c r="Z50" s="182"/>
      <c r="AA50" s="282"/>
      <c r="AB50" s="182"/>
      <c r="AC50" s="282"/>
      <c r="AD50" s="282"/>
      <c r="AE50" s="282"/>
      <c r="AF50" s="282"/>
    </row>
    <row r="51" spans="1:32" ht="15.75" thickBot="1">
      <c r="A51" s="333" t="s">
        <v>336</v>
      </c>
      <c r="B51" s="294" t="s">
        <v>337</v>
      </c>
      <c r="C51" s="333">
        <v>607</v>
      </c>
      <c r="D51" s="334" t="s">
        <v>338</v>
      </c>
      <c r="E51" s="297"/>
      <c r="F51" s="297"/>
      <c r="G51" s="298"/>
      <c r="H51" s="297"/>
      <c r="I51" s="253" t="str">
        <f ca="1">IF(W51&lt;&gt;"","",IFERROR((VLOOKUP(L51,'BDD Cargo'!$H$3:$P$1000,3,FALSE))," "))</f>
        <v xml:space="preserve"> </v>
      </c>
      <c r="J51" s="361"/>
      <c r="K51" s="361"/>
      <c r="L51" s="184" t="str">
        <f ca="1">$M$115&amp;$N46</f>
        <v>6Athenes Eleftherios-Venizelos</v>
      </c>
      <c r="M51" s="184">
        <v>6</v>
      </c>
      <c r="N51" s="364"/>
      <c r="O51" s="184" t="str">
        <f ca="1">IF(W51&lt;&gt;"","",IFERROR(VLOOKUP(L51,'BDD Cargo'!$H$3:$P$1000,9,FALSE)," "))</f>
        <v xml:space="preserve"> </v>
      </c>
      <c r="P51" s="184" t="str">
        <f ca="1">IF(W51&lt;&gt;"","",IFERROR(VLOOKUP(L51,'BDD Cargo'!$H$3:$P$1000,6,FALSE)," "))</f>
        <v xml:space="preserve"> </v>
      </c>
      <c r="Q51" s="220">
        <f t="shared" si="12"/>
        <v>1713</v>
      </c>
      <c r="R51" s="219">
        <f t="shared" si="12"/>
        <v>7.5</v>
      </c>
      <c r="S51" s="219">
        <f t="shared" si="2"/>
        <v>426</v>
      </c>
      <c r="T51" s="220" t="str">
        <f t="shared" ca="1" si="9"/>
        <v xml:space="preserve"> </v>
      </c>
      <c r="U51" s="220" t="str">
        <f t="shared" ca="1" si="10"/>
        <v xml:space="preserve"> </v>
      </c>
      <c r="V51" s="221" t="str">
        <f t="shared" ca="1" si="11"/>
        <v xml:space="preserve"> </v>
      </c>
      <c r="W51" s="287"/>
      <c r="X51" s="50" t="e">
        <f t="shared" ca="1" si="6"/>
        <v>#VALUE!</v>
      </c>
      <c r="Y51" s="50" t="e">
        <f t="shared" ca="1" si="7"/>
        <v>#VALUE!</v>
      </c>
      <c r="Z51" s="182"/>
      <c r="AA51" s="282"/>
      <c r="AB51" s="182"/>
      <c r="AC51" s="282"/>
      <c r="AD51" s="282"/>
      <c r="AE51" s="282"/>
      <c r="AF51" s="282"/>
    </row>
    <row r="52" spans="1:32" ht="15.75" thickBot="1">
      <c r="A52" s="333" t="s">
        <v>339</v>
      </c>
      <c r="B52" s="294" t="s">
        <v>340</v>
      </c>
      <c r="C52" s="333">
        <v>4851</v>
      </c>
      <c r="D52" s="333">
        <v>15</v>
      </c>
      <c r="E52" s="297"/>
      <c r="F52" s="297"/>
      <c r="G52" s="297"/>
      <c r="H52" s="297"/>
      <c r="I52" s="253" t="str">
        <f ca="1">IF(W52&lt;&gt;"","",IFERROR((VLOOKUP(L52,'BDD Cargo'!$H$3:$P$1000,3,FALSE))," "))</f>
        <v xml:space="preserve"> </v>
      </c>
      <c r="J52" s="361"/>
      <c r="K52" s="361"/>
      <c r="L52" s="184" t="str">
        <f ca="1">$M$116&amp;$N46</f>
        <v>7Athenes Eleftherios-Venizelos</v>
      </c>
      <c r="M52" s="184">
        <v>7</v>
      </c>
      <c r="N52" s="364"/>
      <c r="O52" s="184" t="str">
        <f ca="1">IF(W52&lt;&gt;"","",IFERROR(VLOOKUP(L52,'BDD Cargo'!$H$3:$P$1000,9,FALSE)," "))</f>
        <v xml:space="preserve"> </v>
      </c>
      <c r="P52" s="184" t="str">
        <f ca="1">IF(W52&lt;&gt;"","",IFERROR(VLOOKUP(L52,'BDD Cargo'!$H$3:$P$1000,6,FALSE)," "))</f>
        <v xml:space="preserve"> </v>
      </c>
      <c r="Q52" s="220">
        <f t="shared" si="12"/>
        <v>1713</v>
      </c>
      <c r="R52" s="219">
        <f t="shared" si="12"/>
        <v>7.5</v>
      </c>
      <c r="S52" s="219">
        <f t="shared" si="2"/>
        <v>426</v>
      </c>
      <c r="T52" s="220" t="str">
        <f t="shared" ca="1" si="9"/>
        <v xml:space="preserve"> </v>
      </c>
      <c r="U52" s="220" t="str">
        <f t="shared" ca="1" si="10"/>
        <v xml:space="preserve"> </v>
      </c>
      <c r="V52" s="221" t="str">
        <f t="shared" ca="1" si="11"/>
        <v xml:space="preserve"> </v>
      </c>
      <c r="W52" s="287"/>
      <c r="X52" s="50" t="e">
        <f t="shared" ca="1" si="6"/>
        <v>#VALUE!</v>
      </c>
      <c r="Y52" s="50" t="e">
        <f t="shared" ca="1" si="7"/>
        <v>#VALUE!</v>
      </c>
      <c r="Z52" s="182"/>
      <c r="AA52" s="282"/>
      <c r="AB52" s="182"/>
      <c r="AC52" s="282"/>
      <c r="AD52" s="282"/>
      <c r="AE52" s="282"/>
      <c r="AF52" s="282"/>
    </row>
    <row r="53" spans="1:32" ht="15.75" thickBot="1">
      <c r="A53" s="333" t="s">
        <v>341</v>
      </c>
      <c r="B53" s="294" t="s">
        <v>342</v>
      </c>
      <c r="C53" s="333">
        <v>1170</v>
      </c>
      <c r="D53" s="333">
        <v>6</v>
      </c>
      <c r="E53" s="298"/>
      <c r="F53" s="297"/>
      <c r="G53" s="298"/>
      <c r="H53" s="297"/>
      <c r="I53" s="251" t="str">
        <f ca="1">IF(W53&lt;&gt;"","",IFERROR((VLOOKUP(L53,'BDD Cargo'!$H$3:$P$1000,3,FALSE))," "))</f>
        <v xml:space="preserve"> </v>
      </c>
      <c r="J53" s="362"/>
      <c r="K53" s="362"/>
      <c r="L53" s="185" t="str">
        <f ca="1">$M$117&amp;$N46</f>
        <v>8Athenes Eleftherios-Venizelos</v>
      </c>
      <c r="M53" s="185">
        <v>8</v>
      </c>
      <c r="N53" s="365"/>
      <c r="O53" s="185" t="str">
        <f ca="1">IF(W53&lt;&gt;"","",IFERROR(VLOOKUP(L53,'BDD Cargo'!$H$3:$P$1000,9,FALSE)," "))</f>
        <v xml:space="preserve"> </v>
      </c>
      <c r="P53" s="185" t="str">
        <f ca="1">IF(W53&lt;&gt;"","",IFERROR(VLOOKUP(L53,'BDD Cargo'!$H$3:$P$1000,6,FALSE)," "))</f>
        <v xml:space="preserve"> </v>
      </c>
      <c r="Q53" s="223">
        <f t="shared" si="12"/>
        <v>1713</v>
      </c>
      <c r="R53" s="222">
        <f t="shared" si="12"/>
        <v>7.5</v>
      </c>
      <c r="S53" s="222">
        <f t="shared" si="2"/>
        <v>426</v>
      </c>
      <c r="T53" s="223" t="str">
        <f t="shared" ca="1" si="9"/>
        <v xml:space="preserve"> </v>
      </c>
      <c r="U53" s="223" t="str">
        <f t="shared" ca="1" si="10"/>
        <v xml:space="preserve"> </v>
      </c>
      <c r="V53" s="224" t="str">
        <f t="shared" ca="1" si="11"/>
        <v xml:space="preserve"> </v>
      </c>
      <c r="W53" s="288"/>
      <c r="X53" s="50" t="e">
        <f t="shared" ca="1" si="6"/>
        <v>#VALUE!</v>
      </c>
      <c r="Y53" s="50" t="e">
        <f t="shared" ca="1" si="7"/>
        <v>#VALUE!</v>
      </c>
      <c r="Z53" s="182"/>
      <c r="AA53" s="282"/>
      <c r="AB53" s="182"/>
      <c r="AC53" s="282"/>
      <c r="AD53" s="282"/>
      <c r="AE53" s="282"/>
      <c r="AF53" s="282"/>
    </row>
    <row r="54" spans="1:32" ht="15.75" thickBot="1">
      <c r="A54" s="333" t="s">
        <v>343</v>
      </c>
      <c r="B54" s="294" t="s">
        <v>344</v>
      </c>
      <c r="C54" s="333">
        <v>4036</v>
      </c>
      <c r="D54" s="333">
        <v>13</v>
      </c>
      <c r="E54" s="297"/>
      <c r="F54" s="297"/>
      <c r="G54" s="297"/>
      <c r="H54" s="297"/>
      <c r="I54" s="252" t="str">
        <f ca="1">IF(W54&lt;&gt;"","",IFERROR((VLOOKUP(L54,'BDD Cargo'!$H$3:$P$1000,3,FALSE))," "))</f>
        <v xml:space="preserve"> </v>
      </c>
      <c r="J54" s="360" t="str">
        <f>INDEX(A:C,K54,1)</f>
        <v>BAH</v>
      </c>
      <c r="K54" s="360">
        <v>47</v>
      </c>
      <c r="L54" s="183" t="str">
        <f ca="1">$M$110&amp;$N54</f>
        <v>1Bahrain</v>
      </c>
      <c r="M54" s="183">
        <v>1</v>
      </c>
      <c r="N54" s="363" t="str">
        <f ca="1">VLOOKUP(CELL("contenu",J54),$A$45:$B$1015,2,FALSE)</f>
        <v>Bahrain</v>
      </c>
      <c r="O54" s="183" t="str">
        <f ca="1">IF(W54&lt;&gt;"","",IFERROR(VLOOKUP(L54,'BDD Cargo'!$H$3:$P$1000,9,FALSE)," "))</f>
        <v xml:space="preserve"> </v>
      </c>
      <c r="P54" s="183" t="str">
        <f ca="1">IF(W54&lt;&gt;"","",IFERROR(VLOOKUP(L54,'BDD Cargo'!$H$3:$P$1000,6,FALSE)," "))</f>
        <v xml:space="preserve"> </v>
      </c>
      <c r="Q54" s="186">
        <f>VLOOKUP($J54,$A$45:$F$1015,3,)</f>
        <v>4430</v>
      </c>
      <c r="R54" s="186">
        <f>VLOOKUP($J54,$A$45:$H$1015,$H$38,)</f>
        <v>14</v>
      </c>
      <c r="S54" s="216">
        <f t="shared" si="2"/>
        <v>426</v>
      </c>
      <c r="T54" s="217" t="str">
        <f t="shared" ca="1" si="9"/>
        <v xml:space="preserve"> </v>
      </c>
      <c r="U54" s="217" t="str">
        <f ca="1">IFERROR(O54/(V54*R54)," ")</f>
        <v xml:space="preserve"> </v>
      </c>
      <c r="V54" s="218" t="str">
        <f ca="1">IFERROR(ROUNDUP(P54/(2*S54),0)," ")</f>
        <v xml:space="preserve"> </v>
      </c>
      <c r="W54" s="286"/>
      <c r="X54" s="50" t="e">
        <f t="shared" ca="1" si="6"/>
        <v>#VALUE!</v>
      </c>
      <c r="Y54" s="50" t="e">
        <f t="shared" ca="1" si="7"/>
        <v>#VALUE!</v>
      </c>
      <c r="Z54" s="182"/>
      <c r="AA54" s="282"/>
      <c r="AB54" s="182"/>
      <c r="AC54" s="282"/>
      <c r="AD54" s="282"/>
      <c r="AE54" s="282"/>
      <c r="AF54" s="282"/>
    </row>
    <row r="55" spans="1:32" ht="15.75" thickBot="1">
      <c r="A55" s="333" t="s">
        <v>345</v>
      </c>
      <c r="B55" s="294" t="s">
        <v>346</v>
      </c>
      <c r="C55" s="333">
        <v>2584</v>
      </c>
      <c r="D55" s="333">
        <v>9.5</v>
      </c>
      <c r="E55" s="297"/>
      <c r="F55" s="297"/>
      <c r="G55" s="297"/>
      <c r="H55" s="297"/>
      <c r="I55" s="253" t="str">
        <f ca="1">IF(W55&lt;&gt;"","",IFERROR((VLOOKUP(L55,'BDD Cargo'!$H$3:$P$1000,3,FALSE))," "))</f>
        <v xml:space="preserve"> </v>
      </c>
      <c r="J55" s="361"/>
      <c r="K55" s="361"/>
      <c r="L55" s="184" t="str">
        <f ca="1">$M$111&amp;$N54</f>
        <v>2Bahrain</v>
      </c>
      <c r="M55" s="184">
        <v>2</v>
      </c>
      <c r="N55" s="364"/>
      <c r="O55" s="184" t="str">
        <f ca="1">IF(W55&lt;&gt;"","",IFERROR(VLOOKUP(L55,'BDD Cargo'!$H$3:$P$1000,9,FALSE)," "))</f>
        <v xml:space="preserve"> </v>
      </c>
      <c r="P55" s="184" t="str">
        <f ca="1">IF(W55&lt;&gt;"","",IFERROR(VLOOKUP(L55,'BDD Cargo'!$H$3:$P$1000,6,FALSE)," "))</f>
        <v xml:space="preserve"> </v>
      </c>
      <c r="Q55" s="220">
        <f>Q54</f>
        <v>4430</v>
      </c>
      <c r="R55" s="219">
        <f>R54</f>
        <v>14</v>
      </c>
      <c r="S55" s="219">
        <f t="shared" si="2"/>
        <v>426</v>
      </c>
      <c r="T55" s="220" t="str">
        <f t="shared" ca="1" si="9"/>
        <v xml:space="preserve"> </v>
      </c>
      <c r="U55" s="220" t="str">
        <f t="shared" ref="U55:U61" ca="1" si="13">IFERROR(O55/(V55*R55)," ")</f>
        <v xml:space="preserve"> </v>
      </c>
      <c r="V55" s="221" t="str">
        <f t="shared" ref="V55:V61" ca="1" si="14">IFERROR(ROUNDUP(P55/(2*S55),0)," ")</f>
        <v xml:space="preserve"> </v>
      </c>
      <c r="W55" s="287"/>
      <c r="X55" s="50" t="e">
        <f t="shared" ca="1" si="6"/>
        <v>#VALUE!</v>
      </c>
      <c r="Y55" s="50" t="e">
        <f t="shared" ca="1" si="7"/>
        <v>#VALUE!</v>
      </c>
      <c r="Z55" s="182"/>
      <c r="AA55" s="282"/>
      <c r="AB55" s="182"/>
      <c r="AC55" s="282"/>
      <c r="AD55" s="282"/>
      <c r="AE55" s="282"/>
      <c r="AF55" s="282"/>
    </row>
    <row r="56" spans="1:32" ht="15.75" thickBot="1">
      <c r="A56" s="333" t="s">
        <v>347</v>
      </c>
      <c r="B56" s="294" t="s">
        <v>348</v>
      </c>
      <c r="C56" s="333">
        <v>3817</v>
      </c>
      <c r="D56" s="333">
        <v>12.5</v>
      </c>
      <c r="E56" s="297"/>
      <c r="F56" s="297"/>
      <c r="G56" s="297"/>
      <c r="H56" s="297"/>
      <c r="I56" s="253" t="str">
        <f ca="1">IF(W56&lt;&gt;"","",IFERROR((VLOOKUP(L56,'BDD Cargo'!$H$3:$P$1000,3,FALSE))," "))</f>
        <v xml:space="preserve"> </v>
      </c>
      <c r="J56" s="361"/>
      <c r="K56" s="361"/>
      <c r="L56" s="184" t="str">
        <f ca="1">$M$112&amp;$N54</f>
        <v>3Bahrain</v>
      </c>
      <c r="M56" s="184">
        <v>3</v>
      </c>
      <c r="N56" s="364"/>
      <c r="O56" s="184" t="str">
        <f ca="1">IF(W56&lt;&gt;"","",IFERROR(VLOOKUP(L56,'BDD Cargo'!$H$3:$P$1000,9,FALSE)," "))</f>
        <v xml:space="preserve"> </v>
      </c>
      <c r="P56" s="184" t="str">
        <f ca="1">IF(W56&lt;&gt;"","",IFERROR(VLOOKUP(L56,'BDD Cargo'!$H$3:$P$1000,6,FALSE)," "))</f>
        <v xml:space="preserve"> </v>
      </c>
      <c r="Q56" s="220">
        <f>Q54</f>
        <v>4430</v>
      </c>
      <c r="R56" s="219">
        <f>R54</f>
        <v>14</v>
      </c>
      <c r="S56" s="219">
        <f t="shared" si="2"/>
        <v>426</v>
      </c>
      <c r="T56" s="220" t="str">
        <f t="shared" ca="1" si="9"/>
        <v xml:space="preserve"> </v>
      </c>
      <c r="U56" s="220" t="str">
        <f t="shared" ca="1" si="13"/>
        <v xml:space="preserve"> </v>
      </c>
      <c r="V56" s="221" t="str">
        <f t="shared" ca="1" si="14"/>
        <v xml:space="preserve"> </v>
      </c>
      <c r="W56" s="287"/>
      <c r="X56" s="50" t="e">
        <f t="shared" ca="1" si="6"/>
        <v>#VALUE!</v>
      </c>
      <c r="Y56" s="50" t="e">
        <f t="shared" ca="1" si="7"/>
        <v>#VALUE!</v>
      </c>
    </row>
    <row r="57" spans="1:32" ht="15.75" thickBot="1">
      <c r="A57" s="333" t="s">
        <v>349</v>
      </c>
      <c r="B57" s="294" t="s">
        <v>350</v>
      </c>
      <c r="C57" s="333">
        <v>2029</v>
      </c>
      <c r="D57" s="333">
        <v>8.5</v>
      </c>
      <c r="E57" s="297"/>
      <c r="F57" s="297"/>
      <c r="G57" s="297"/>
      <c r="H57" s="297"/>
      <c r="I57" s="253" t="str">
        <f ca="1">IF(W57&lt;&gt;"","",IFERROR((VLOOKUP(L57,'BDD Cargo'!$H$3:$P$1000,3,FALSE))," "))</f>
        <v xml:space="preserve"> </v>
      </c>
      <c r="J57" s="361"/>
      <c r="K57" s="361"/>
      <c r="L57" s="184" t="str">
        <f ca="1">$M$113&amp;$N54</f>
        <v>4Bahrain</v>
      </c>
      <c r="M57" s="184">
        <v>4</v>
      </c>
      <c r="N57" s="364"/>
      <c r="O57" s="184" t="str">
        <f ca="1">IF(W57&lt;&gt;"","",IFERROR(VLOOKUP(L57,'BDD Cargo'!$H$3:$P$1000,9,FALSE)," "))</f>
        <v xml:space="preserve"> </v>
      </c>
      <c r="P57" s="184" t="str">
        <f ca="1">IF(W57&lt;&gt;"","",IFERROR(VLOOKUP(L57,'BDD Cargo'!$H$3:$P$1000,6,FALSE)," "))</f>
        <v xml:space="preserve"> </v>
      </c>
      <c r="Q57" s="220">
        <f t="shared" ref="Q57:R61" si="15">Q54</f>
        <v>4430</v>
      </c>
      <c r="R57" s="219">
        <f t="shared" si="15"/>
        <v>14</v>
      </c>
      <c r="S57" s="219">
        <f t="shared" si="2"/>
        <v>426</v>
      </c>
      <c r="T57" s="220" t="str">
        <f t="shared" ca="1" si="9"/>
        <v xml:space="preserve"> </v>
      </c>
      <c r="U57" s="220" t="str">
        <f t="shared" ca="1" si="13"/>
        <v xml:space="preserve"> </v>
      </c>
      <c r="V57" s="221" t="str">
        <f t="shared" ca="1" si="14"/>
        <v xml:space="preserve"> </v>
      </c>
      <c r="W57" s="287"/>
      <c r="X57" s="50" t="e">
        <f t="shared" ca="1" si="6"/>
        <v>#VALUE!</v>
      </c>
      <c r="Y57" s="50" t="e">
        <f t="shared" ca="1" si="7"/>
        <v>#VALUE!</v>
      </c>
    </row>
    <row r="58" spans="1:32" ht="15.75" thickBot="1">
      <c r="A58" s="333" t="s">
        <v>351</v>
      </c>
      <c r="B58" s="294" t="s">
        <v>352</v>
      </c>
      <c r="C58" s="333">
        <v>438</v>
      </c>
      <c r="D58" s="333">
        <v>4.5</v>
      </c>
      <c r="E58" s="297"/>
      <c r="F58" s="297"/>
      <c r="G58" s="297"/>
      <c r="H58" s="297"/>
      <c r="I58" s="253" t="str">
        <f ca="1">IF(W58&lt;&gt;"","",IFERROR((VLOOKUP(L58,'BDD Cargo'!$H$3:$P$1000,3,FALSE))," "))</f>
        <v xml:space="preserve"> </v>
      </c>
      <c r="J58" s="361"/>
      <c r="K58" s="361"/>
      <c r="L58" s="184" t="str">
        <f ca="1">$M$114&amp;$N54</f>
        <v>5Bahrain</v>
      </c>
      <c r="M58" s="184">
        <v>5</v>
      </c>
      <c r="N58" s="364"/>
      <c r="O58" s="184" t="str">
        <f ca="1">IF(W58&lt;&gt;"","",IFERROR(VLOOKUP(L58,'BDD Cargo'!$H$3:$P$1000,9,FALSE)," "))</f>
        <v xml:space="preserve"> </v>
      </c>
      <c r="P58" s="184" t="str">
        <f ca="1">IF(W58&lt;&gt;"","",IFERROR(VLOOKUP(L58,'BDD Cargo'!$H$3:$P$1000,6,FALSE)," "))</f>
        <v xml:space="preserve"> </v>
      </c>
      <c r="Q58" s="220">
        <f t="shared" si="15"/>
        <v>4430</v>
      </c>
      <c r="R58" s="219">
        <f t="shared" si="15"/>
        <v>14</v>
      </c>
      <c r="S58" s="219">
        <f t="shared" si="2"/>
        <v>426</v>
      </c>
      <c r="T58" s="220" t="str">
        <f t="shared" ca="1" si="9"/>
        <v xml:space="preserve"> </v>
      </c>
      <c r="U58" s="220" t="str">
        <f t="shared" ca="1" si="13"/>
        <v xml:space="preserve"> </v>
      </c>
      <c r="V58" s="221" t="str">
        <f t="shared" ca="1" si="14"/>
        <v xml:space="preserve"> </v>
      </c>
      <c r="W58" s="287"/>
      <c r="X58" s="50" t="e">
        <f t="shared" ca="1" si="6"/>
        <v>#VALUE!</v>
      </c>
      <c r="Y58" s="50" t="e">
        <f t="shared" ca="1" si="7"/>
        <v>#VALUE!</v>
      </c>
    </row>
    <row r="59" spans="1:32" ht="15.75" customHeight="1" thickBot="1">
      <c r="A59" s="333" t="s">
        <v>353</v>
      </c>
      <c r="B59" s="294" t="s">
        <v>354</v>
      </c>
      <c r="C59" s="333">
        <v>1423</v>
      </c>
      <c r="D59" s="333">
        <v>7</v>
      </c>
      <c r="E59" s="297"/>
      <c r="F59" s="297"/>
      <c r="G59" s="297"/>
      <c r="H59" s="297"/>
      <c r="I59" s="253" t="str">
        <f ca="1">IF(W59&lt;&gt;"","",IFERROR((VLOOKUP(L59,'BDD Cargo'!$H$3:$P$1000,3,FALSE))," "))</f>
        <v xml:space="preserve"> </v>
      </c>
      <c r="J59" s="361"/>
      <c r="K59" s="361"/>
      <c r="L59" s="184" t="str">
        <f ca="1">$M$115&amp;$N54</f>
        <v>6Bahrain</v>
      </c>
      <c r="M59" s="184">
        <v>6</v>
      </c>
      <c r="N59" s="364"/>
      <c r="O59" s="184" t="str">
        <f ca="1">IF(W59&lt;&gt;"","",IFERROR(VLOOKUP(L59,'BDD Cargo'!$H$3:$P$1000,9,FALSE)," "))</f>
        <v xml:space="preserve"> </v>
      </c>
      <c r="P59" s="184" t="str">
        <f ca="1">IF(W59&lt;&gt;"","",IFERROR(VLOOKUP(L59,'BDD Cargo'!$H$3:$P$1000,6,FALSE)," "))</f>
        <v xml:space="preserve"> </v>
      </c>
      <c r="Q59" s="220">
        <f t="shared" si="15"/>
        <v>4430</v>
      </c>
      <c r="R59" s="219">
        <f t="shared" si="15"/>
        <v>14</v>
      </c>
      <c r="S59" s="219">
        <f t="shared" si="2"/>
        <v>426</v>
      </c>
      <c r="T59" s="220" t="str">
        <f t="shared" ca="1" si="9"/>
        <v xml:space="preserve"> </v>
      </c>
      <c r="U59" s="220" t="str">
        <f t="shared" ca="1" si="13"/>
        <v xml:space="preserve"> </v>
      </c>
      <c r="V59" s="221" t="str">
        <f t="shared" ca="1" si="14"/>
        <v xml:space="preserve"> </v>
      </c>
      <c r="W59" s="287"/>
      <c r="X59" s="50" t="e">
        <f t="shared" ca="1" si="6"/>
        <v>#VALUE!</v>
      </c>
      <c r="Y59" s="50" t="e">
        <f t="shared" ca="1" si="7"/>
        <v>#VALUE!</v>
      </c>
    </row>
    <row r="60" spans="1:32" ht="15.75" thickBot="1">
      <c r="A60" s="333" t="s">
        <v>355</v>
      </c>
      <c r="B60" s="294" t="s">
        <v>356</v>
      </c>
      <c r="C60" s="333">
        <v>3819</v>
      </c>
      <c r="D60" s="333">
        <v>12.5</v>
      </c>
      <c r="E60" s="297"/>
      <c r="F60" s="297"/>
      <c r="G60" s="297"/>
      <c r="H60" s="297"/>
      <c r="I60" s="253" t="str">
        <f ca="1">IF(W60&lt;&gt;"","",IFERROR((VLOOKUP(L60,'BDD Cargo'!$H$3:$P$1000,3,FALSE))," "))</f>
        <v xml:space="preserve"> </v>
      </c>
      <c r="J60" s="361"/>
      <c r="K60" s="361"/>
      <c r="L60" s="184" t="str">
        <f ca="1">$M$116&amp;$N54</f>
        <v>7Bahrain</v>
      </c>
      <c r="M60" s="184">
        <v>7</v>
      </c>
      <c r="N60" s="364"/>
      <c r="O60" s="184" t="str">
        <f ca="1">IF(W60&lt;&gt;"","",IFERROR(VLOOKUP(L60,'BDD Cargo'!$H$3:$P$1000,9,FALSE)," "))</f>
        <v xml:space="preserve"> </v>
      </c>
      <c r="P60" s="184" t="str">
        <f ca="1">IF(W60&lt;&gt;"","",IFERROR(VLOOKUP(L60,'BDD Cargo'!$H$3:$P$1000,6,FALSE)," "))</f>
        <v xml:space="preserve"> </v>
      </c>
      <c r="Q60" s="220">
        <f t="shared" si="15"/>
        <v>4430</v>
      </c>
      <c r="R60" s="219">
        <f t="shared" si="15"/>
        <v>14</v>
      </c>
      <c r="S60" s="219">
        <f t="shared" si="2"/>
        <v>426</v>
      </c>
      <c r="T60" s="220" t="str">
        <f t="shared" ca="1" si="9"/>
        <v xml:space="preserve"> </v>
      </c>
      <c r="U60" s="220" t="str">
        <f t="shared" ca="1" si="13"/>
        <v xml:space="preserve"> </v>
      </c>
      <c r="V60" s="221" t="str">
        <f t="shared" ca="1" si="14"/>
        <v xml:space="preserve"> </v>
      </c>
      <c r="W60" s="287"/>
      <c r="X60" s="50" t="e">
        <f t="shared" ca="1" si="6"/>
        <v>#VALUE!</v>
      </c>
      <c r="Y60" s="50" t="e">
        <f t="shared" ca="1" si="7"/>
        <v>#VALUE!</v>
      </c>
    </row>
    <row r="61" spans="1:32" ht="15.75" thickBot="1">
      <c r="A61" s="333" t="s">
        <v>357</v>
      </c>
      <c r="B61" s="294" t="s">
        <v>358</v>
      </c>
      <c r="C61" s="333">
        <v>744</v>
      </c>
      <c r="D61" s="333">
        <v>5</v>
      </c>
      <c r="E61" s="298"/>
      <c r="F61" s="297"/>
      <c r="G61" s="297"/>
      <c r="H61" s="297"/>
      <c r="I61" s="251" t="str">
        <f ca="1">IF(W61&lt;&gt;"","",IFERROR((VLOOKUP(L61,'BDD Cargo'!$H$3:$P$1000,3,FALSE))," "))</f>
        <v xml:space="preserve"> </v>
      </c>
      <c r="J61" s="362"/>
      <c r="K61" s="362"/>
      <c r="L61" s="185" t="str">
        <f ca="1">$M$117&amp;$N54</f>
        <v>8Bahrain</v>
      </c>
      <c r="M61" s="185">
        <v>8</v>
      </c>
      <c r="N61" s="365"/>
      <c r="O61" s="185" t="str">
        <f ca="1">IF(W61&lt;&gt;"","",IFERROR(VLOOKUP(L61,'BDD Cargo'!$H$3:$P$1000,9,FALSE)," "))</f>
        <v xml:space="preserve"> </v>
      </c>
      <c r="P61" s="185" t="str">
        <f ca="1">IF(W61&lt;&gt;"","",IFERROR(VLOOKUP(L61,'BDD Cargo'!$H$3:$P$1000,6,FALSE)," "))</f>
        <v xml:space="preserve"> </v>
      </c>
      <c r="Q61" s="223">
        <f t="shared" si="15"/>
        <v>4430</v>
      </c>
      <c r="R61" s="222">
        <f t="shared" si="15"/>
        <v>14</v>
      </c>
      <c r="S61" s="222">
        <f t="shared" si="2"/>
        <v>426</v>
      </c>
      <c r="T61" s="223" t="str">
        <f t="shared" ca="1" si="9"/>
        <v xml:space="preserve"> </v>
      </c>
      <c r="U61" s="223" t="str">
        <f t="shared" ca="1" si="13"/>
        <v xml:space="preserve"> </v>
      </c>
      <c r="V61" s="224" t="str">
        <f t="shared" ca="1" si="14"/>
        <v xml:space="preserve"> </v>
      </c>
      <c r="W61" s="288"/>
      <c r="X61" s="50" t="e">
        <f t="shared" ca="1" si="6"/>
        <v>#VALUE!</v>
      </c>
      <c r="Y61" s="50" t="e">
        <f t="shared" ca="1" si="7"/>
        <v>#VALUE!</v>
      </c>
    </row>
    <row r="62" spans="1:32" ht="15.75" thickBot="1">
      <c r="A62" s="333" t="s">
        <v>359</v>
      </c>
      <c r="B62" s="294" t="s">
        <v>360</v>
      </c>
      <c r="C62" s="333">
        <v>3188</v>
      </c>
      <c r="D62" s="333">
        <v>10</v>
      </c>
      <c r="E62" s="297"/>
      <c r="F62" s="297"/>
      <c r="G62" s="298"/>
      <c r="H62" s="297"/>
      <c r="I62" s="252" t="str">
        <f ca="1">IF(W62&lt;&gt;"","",IFERROR((VLOOKUP(L62,'BDD Cargo'!$H$3:$P$1000,3,FALSE))," "))</f>
        <v xml:space="preserve"> </v>
      </c>
      <c r="J62" s="360" t="str">
        <f>INDEX(A:C,K62,1)</f>
        <v>BEY</v>
      </c>
      <c r="K62" s="360">
        <v>48</v>
      </c>
      <c r="L62" s="183" t="str">
        <f ca="1">$M$110&amp;$N62</f>
        <v>1Beirut-Rafic Hariri</v>
      </c>
      <c r="M62" s="183">
        <v>1</v>
      </c>
      <c r="N62" s="363" t="str">
        <f ca="1">VLOOKUP(CELL("contenu",J62),$A$45:$B$1015,2,FALSE)</f>
        <v>Beirut-Rafic Hariri</v>
      </c>
      <c r="O62" s="183" t="str">
        <f ca="1">IF(W62&lt;&gt;"","",IFERROR(VLOOKUP(L62,'BDD Cargo'!$H$3:$P$1000,9,FALSE)," "))</f>
        <v xml:space="preserve"> </v>
      </c>
      <c r="P62" s="183" t="str">
        <f ca="1">IF(W62&lt;&gt;"","",IFERROR(VLOOKUP(L62,'BDD Cargo'!$H$3:$P$1000,6,FALSE)," "))</f>
        <v xml:space="preserve"> </v>
      </c>
      <c r="Q62" s="186">
        <f>VLOOKUP($J62,$A$45:$F$1015,3,)</f>
        <v>2790</v>
      </c>
      <c r="R62" s="186">
        <f>VLOOKUP($J62,$A$45:$H$1015,$H$38,)</f>
        <v>10</v>
      </c>
      <c r="S62" s="216">
        <f t="shared" si="2"/>
        <v>426</v>
      </c>
      <c r="T62" s="217" t="str">
        <f t="shared" ca="1" si="9"/>
        <v xml:space="preserve"> </v>
      </c>
      <c r="U62" s="217" t="str">
        <f ca="1">IFERROR(O62/(V62*R62)," ")</f>
        <v xml:space="preserve"> </v>
      </c>
      <c r="V62" s="218" t="str">
        <f ca="1">IFERROR(ROUNDUP(P62/(2*S62),0)," ")</f>
        <v xml:space="preserve"> </v>
      </c>
      <c r="W62" s="286"/>
      <c r="X62" s="50" t="e">
        <f t="shared" ca="1" si="6"/>
        <v>#VALUE!</v>
      </c>
      <c r="Y62" s="50" t="e">
        <f t="shared" ca="1" si="7"/>
        <v>#VALUE!</v>
      </c>
    </row>
    <row r="63" spans="1:32" ht="15.75" thickBot="1">
      <c r="A63" s="333" t="s">
        <v>361</v>
      </c>
      <c r="B63" s="294" t="s">
        <v>362</v>
      </c>
      <c r="C63" s="333">
        <v>2887</v>
      </c>
      <c r="D63" s="333">
        <v>10.5</v>
      </c>
      <c r="E63" s="297"/>
      <c r="F63" s="297"/>
      <c r="G63" s="297"/>
      <c r="H63" s="297"/>
      <c r="I63" s="253" t="str">
        <f ca="1">IF(W63&lt;&gt;"","",IFERROR((VLOOKUP(L63,'BDD Cargo'!$H$3:$P$1000,3,FALSE))," "))</f>
        <v xml:space="preserve"> </v>
      </c>
      <c r="J63" s="361"/>
      <c r="K63" s="361"/>
      <c r="L63" s="184" t="str">
        <f ca="1">$M$111&amp;$N62</f>
        <v>2Beirut-Rafic Hariri</v>
      </c>
      <c r="M63" s="184">
        <v>2</v>
      </c>
      <c r="N63" s="364"/>
      <c r="O63" s="184" t="str">
        <f ca="1">IF(W63&lt;&gt;"","",IFERROR(VLOOKUP(L63,'BDD Cargo'!$H$3:$P$1000,9,FALSE)," "))</f>
        <v xml:space="preserve"> </v>
      </c>
      <c r="P63" s="184" t="str">
        <f ca="1">IF(W63&lt;&gt;"","",IFERROR(VLOOKUP(L63,'BDD Cargo'!$H$3:$P$1000,6,FALSE)," "))</f>
        <v xml:space="preserve"> </v>
      </c>
      <c r="Q63" s="220">
        <f>Q62</f>
        <v>2790</v>
      </c>
      <c r="R63" s="219">
        <f>R62</f>
        <v>10</v>
      </c>
      <c r="S63" s="219">
        <f t="shared" si="2"/>
        <v>426</v>
      </c>
      <c r="T63" s="220" t="str">
        <f t="shared" ca="1" si="9"/>
        <v xml:space="preserve"> </v>
      </c>
      <c r="U63" s="220" t="str">
        <f t="shared" ref="U63:U69" ca="1" si="16">IFERROR(O63/(V63*R63)," ")</f>
        <v xml:space="preserve"> </v>
      </c>
      <c r="V63" s="221" t="str">
        <f t="shared" ref="V63:V69" ca="1" si="17">IFERROR(ROUNDUP(P63/(2*S63),0)," ")</f>
        <v xml:space="preserve"> </v>
      </c>
      <c r="W63" s="287"/>
      <c r="X63" s="50" t="e">
        <f t="shared" ca="1" si="6"/>
        <v>#VALUE!</v>
      </c>
      <c r="Y63" s="50" t="e">
        <f t="shared" ca="1" si="7"/>
        <v>#VALUE!</v>
      </c>
    </row>
    <row r="64" spans="1:32" ht="15.75" thickBot="1">
      <c r="A64" s="333" t="s">
        <v>363</v>
      </c>
      <c r="B64" s="294" t="s">
        <v>364</v>
      </c>
      <c r="C64" s="333">
        <v>3013</v>
      </c>
      <c r="D64" s="333">
        <v>10.5</v>
      </c>
      <c r="E64" s="297"/>
      <c r="F64" s="297"/>
      <c r="G64" s="298"/>
      <c r="H64" s="297"/>
      <c r="I64" s="253" t="str">
        <f ca="1">IF(W64&lt;&gt;"","",IFERROR((VLOOKUP(L64,'BDD Cargo'!$H$3:$P$1000,3,FALSE))," "))</f>
        <v xml:space="preserve"> </v>
      </c>
      <c r="J64" s="361"/>
      <c r="K64" s="361"/>
      <c r="L64" s="184" t="str">
        <f ca="1">$M$112&amp;$N62</f>
        <v>3Beirut-Rafic Hariri</v>
      </c>
      <c r="M64" s="184">
        <v>3</v>
      </c>
      <c r="N64" s="364"/>
      <c r="O64" s="184" t="str">
        <f ca="1">IF(W64&lt;&gt;"","",IFERROR(VLOOKUP(L64,'BDD Cargo'!$H$3:$P$1000,9,FALSE)," "))</f>
        <v xml:space="preserve"> </v>
      </c>
      <c r="P64" s="184" t="str">
        <f ca="1">IF(W64&lt;&gt;"","",IFERROR(VLOOKUP(L64,'BDD Cargo'!$H$3:$P$1000,6,FALSE)," "))</f>
        <v xml:space="preserve"> </v>
      </c>
      <c r="Q64" s="220">
        <f>Q62</f>
        <v>2790</v>
      </c>
      <c r="R64" s="219">
        <f>R62</f>
        <v>10</v>
      </c>
      <c r="S64" s="219">
        <f t="shared" si="2"/>
        <v>426</v>
      </c>
      <c r="T64" s="220" t="str">
        <f t="shared" ca="1" si="9"/>
        <v xml:space="preserve"> </v>
      </c>
      <c r="U64" s="220" t="str">
        <f t="shared" ca="1" si="16"/>
        <v xml:space="preserve"> </v>
      </c>
      <c r="V64" s="221" t="str">
        <f t="shared" ca="1" si="17"/>
        <v xml:space="preserve"> </v>
      </c>
      <c r="W64" s="287"/>
      <c r="X64" s="50" t="e">
        <f t="shared" ca="1" si="6"/>
        <v>#VALUE!</v>
      </c>
      <c r="Y64" s="50" t="e">
        <f t="shared" ca="1" si="7"/>
        <v>#VALUE!</v>
      </c>
    </row>
    <row r="65" spans="1:25" ht="15.75" thickBot="1">
      <c r="A65" s="333" t="s">
        <v>365</v>
      </c>
      <c r="B65" s="294" t="s">
        <v>366</v>
      </c>
      <c r="C65" s="333">
        <v>651</v>
      </c>
      <c r="D65" s="333">
        <v>5</v>
      </c>
      <c r="E65" s="297"/>
      <c r="F65" s="297"/>
      <c r="G65" s="298"/>
      <c r="H65" s="297"/>
      <c r="I65" s="253" t="str">
        <f ca="1">IF(W65&lt;&gt;"","",IFERROR((VLOOKUP(L65,'BDD Cargo'!$H$3:$P$1000,3,FALSE))," "))</f>
        <v xml:space="preserve"> </v>
      </c>
      <c r="J65" s="361"/>
      <c r="K65" s="361"/>
      <c r="L65" s="184" t="str">
        <f ca="1">$M$113&amp;$N62</f>
        <v>4Beirut-Rafic Hariri</v>
      </c>
      <c r="M65" s="184">
        <v>4</v>
      </c>
      <c r="N65" s="364"/>
      <c r="O65" s="184" t="str">
        <f ca="1">IF(W65&lt;&gt;"","",IFERROR(VLOOKUP(L65,'BDD Cargo'!$H$3:$P$1000,9,FALSE)," "))</f>
        <v xml:space="preserve"> </v>
      </c>
      <c r="P65" s="184" t="str">
        <f ca="1">IF(W65&lt;&gt;"","",IFERROR(VLOOKUP(L65,'BDD Cargo'!$H$3:$P$1000,6,FALSE)," "))</f>
        <v xml:space="preserve"> </v>
      </c>
      <c r="Q65" s="220">
        <f t="shared" ref="Q65:R69" si="18">Q62</f>
        <v>2790</v>
      </c>
      <c r="R65" s="219">
        <f t="shared" si="18"/>
        <v>10</v>
      </c>
      <c r="S65" s="219">
        <f t="shared" si="2"/>
        <v>426</v>
      </c>
      <c r="T65" s="220" t="str">
        <f t="shared" ca="1" si="9"/>
        <v xml:space="preserve"> </v>
      </c>
      <c r="U65" s="220" t="str">
        <f t="shared" ca="1" si="16"/>
        <v xml:space="preserve"> </v>
      </c>
      <c r="V65" s="221" t="str">
        <f t="shared" ca="1" si="17"/>
        <v xml:space="preserve"> </v>
      </c>
      <c r="W65" s="287"/>
      <c r="X65" s="50" t="e">
        <f t="shared" ca="1" si="6"/>
        <v>#VALUE!</v>
      </c>
      <c r="Y65" s="50" t="e">
        <f t="shared" ca="1" si="7"/>
        <v>#VALUE!</v>
      </c>
    </row>
    <row r="66" spans="1:25" ht="15" customHeight="1" thickBot="1">
      <c r="A66" s="301"/>
      <c r="B66" s="294"/>
      <c r="C66" s="302"/>
      <c r="D66" s="296"/>
      <c r="E66" s="297"/>
      <c r="F66" s="297"/>
      <c r="G66" s="297"/>
      <c r="H66" s="297"/>
      <c r="I66" s="253" t="str">
        <f ca="1">IF(W66&lt;&gt;"","",IFERROR((VLOOKUP(L66,'BDD Cargo'!$H$3:$P$1000,3,FALSE))," "))</f>
        <v xml:space="preserve"> </v>
      </c>
      <c r="J66" s="361"/>
      <c r="K66" s="361"/>
      <c r="L66" s="184" t="str">
        <f ca="1">$M$114&amp;$N62</f>
        <v>5Beirut-Rafic Hariri</v>
      </c>
      <c r="M66" s="184">
        <v>5</v>
      </c>
      <c r="N66" s="364"/>
      <c r="O66" s="184" t="str">
        <f ca="1">IF(W66&lt;&gt;"","",IFERROR(VLOOKUP(L66,'BDD Cargo'!$H$3:$P$1000,9,FALSE)," "))</f>
        <v xml:space="preserve"> </v>
      </c>
      <c r="P66" s="184" t="str">
        <f ca="1">IF(W66&lt;&gt;"","",IFERROR(VLOOKUP(L66,'BDD Cargo'!$H$3:$P$1000,6,FALSE)," "))</f>
        <v xml:space="preserve"> </v>
      </c>
      <c r="Q66" s="220">
        <f t="shared" si="18"/>
        <v>2790</v>
      </c>
      <c r="R66" s="219">
        <f t="shared" si="18"/>
        <v>10</v>
      </c>
      <c r="S66" s="219">
        <f t="shared" si="2"/>
        <v>426</v>
      </c>
      <c r="T66" s="220" t="str">
        <f t="shared" ca="1" si="9"/>
        <v xml:space="preserve"> </v>
      </c>
      <c r="U66" s="220" t="str">
        <f t="shared" ca="1" si="16"/>
        <v xml:space="preserve"> </v>
      </c>
      <c r="V66" s="221" t="str">
        <f t="shared" ca="1" si="17"/>
        <v xml:space="preserve"> </v>
      </c>
      <c r="W66" s="287"/>
      <c r="X66" s="50" t="e">
        <f t="shared" ca="1" si="6"/>
        <v>#VALUE!</v>
      </c>
      <c r="Y66" s="50" t="e">
        <f t="shared" ca="1" si="7"/>
        <v>#VALUE!</v>
      </c>
    </row>
    <row r="67" spans="1:25" ht="15.75" thickBot="1">
      <c r="A67" s="293"/>
      <c r="B67" s="294"/>
      <c r="C67" s="295"/>
      <c r="D67" s="296"/>
      <c r="E67" s="297"/>
      <c r="F67" s="297"/>
      <c r="G67" s="298"/>
      <c r="H67" s="297"/>
      <c r="I67" s="253" t="str">
        <f ca="1">IF(W67&lt;&gt;"","",IFERROR((VLOOKUP(L67,'BDD Cargo'!$H$3:$P$1000,3,FALSE))," "))</f>
        <v xml:space="preserve"> </v>
      </c>
      <c r="J67" s="361"/>
      <c r="K67" s="361"/>
      <c r="L67" s="184" t="str">
        <f ca="1">$M$115&amp;$N62</f>
        <v>6Beirut-Rafic Hariri</v>
      </c>
      <c r="M67" s="184">
        <v>6</v>
      </c>
      <c r="N67" s="364"/>
      <c r="O67" s="184" t="str">
        <f ca="1">IF(W67&lt;&gt;"","",IFERROR(VLOOKUP(L67,'BDD Cargo'!$H$3:$P$1000,9,FALSE)," "))</f>
        <v xml:space="preserve"> </v>
      </c>
      <c r="P67" s="184" t="str">
        <f ca="1">IF(W67&lt;&gt;"","",IFERROR(VLOOKUP(L67,'BDD Cargo'!$H$3:$P$1000,6,FALSE)," "))</f>
        <v xml:space="preserve"> </v>
      </c>
      <c r="Q67" s="220">
        <f t="shared" si="18"/>
        <v>2790</v>
      </c>
      <c r="R67" s="219">
        <f t="shared" si="18"/>
        <v>10</v>
      </c>
      <c r="S67" s="219">
        <f t="shared" si="2"/>
        <v>426</v>
      </c>
      <c r="T67" s="220" t="str">
        <f t="shared" ca="1" si="9"/>
        <v xml:space="preserve"> </v>
      </c>
      <c r="U67" s="220" t="str">
        <f t="shared" ca="1" si="16"/>
        <v xml:space="preserve"> </v>
      </c>
      <c r="V67" s="221" t="str">
        <f t="shared" ca="1" si="17"/>
        <v xml:space="preserve"> </v>
      </c>
      <c r="W67" s="287"/>
      <c r="X67" s="50" t="e">
        <f t="shared" ca="1" si="6"/>
        <v>#VALUE!</v>
      </c>
      <c r="Y67" s="50" t="e">
        <f t="shared" ca="1" si="7"/>
        <v>#VALUE!</v>
      </c>
    </row>
    <row r="68" spans="1:25" ht="15.75" thickBot="1">
      <c r="A68" s="293"/>
      <c r="B68" s="294"/>
      <c r="C68" s="295"/>
      <c r="D68" s="297"/>
      <c r="E68" s="297"/>
      <c r="F68" s="297"/>
      <c r="G68" s="297"/>
      <c r="H68" s="297"/>
      <c r="I68" s="253" t="str">
        <f ca="1">IF(W68&lt;&gt;"","",IFERROR((VLOOKUP(L68,'BDD Cargo'!$H$3:$P$1000,3,FALSE))," "))</f>
        <v xml:space="preserve"> </v>
      </c>
      <c r="J68" s="361"/>
      <c r="K68" s="361"/>
      <c r="L68" s="184" t="str">
        <f ca="1">$M$116&amp;$N62</f>
        <v>7Beirut-Rafic Hariri</v>
      </c>
      <c r="M68" s="184">
        <v>7</v>
      </c>
      <c r="N68" s="364"/>
      <c r="O68" s="184" t="str">
        <f ca="1">IF(W68&lt;&gt;"","",IFERROR(VLOOKUP(L68,'BDD Cargo'!$H$3:$P$1000,9,FALSE)," "))</f>
        <v xml:space="preserve"> </v>
      </c>
      <c r="P68" s="184" t="str">
        <f ca="1">IF(W68&lt;&gt;"","",IFERROR(VLOOKUP(L68,'BDD Cargo'!$H$3:$P$1000,6,FALSE)," "))</f>
        <v xml:space="preserve"> </v>
      </c>
      <c r="Q68" s="220">
        <f t="shared" si="18"/>
        <v>2790</v>
      </c>
      <c r="R68" s="219">
        <f t="shared" si="18"/>
        <v>10</v>
      </c>
      <c r="S68" s="219">
        <f t="shared" si="2"/>
        <v>426</v>
      </c>
      <c r="T68" s="220" t="str">
        <f t="shared" ca="1" si="9"/>
        <v xml:space="preserve"> </v>
      </c>
      <c r="U68" s="220" t="str">
        <f t="shared" ca="1" si="16"/>
        <v xml:space="preserve"> </v>
      </c>
      <c r="V68" s="221" t="str">
        <f t="shared" ca="1" si="17"/>
        <v xml:space="preserve"> </v>
      </c>
      <c r="W68" s="287"/>
      <c r="X68" s="50" t="e">
        <f t="shared" ca="1" si="6"/>
        <v>#VALUE!</v>
      </c>
      <c r="Y68" s="50" t="e">
        <f t="shared" ca="1" si="7"/>
        <v>#VALUE!</v>
      </c>
    </row>
    <row r="69" spans="1:25" ht="15.75" thickBot="1">
      <c r="A69" s="293"/>
      <c r="B69" s="294"/>
      <c r="C69" s="295"/>
      <c r="D69" s="297"/>
      <c r="E69" s="297"/>
      <c r="F69" s="297"/>
      <c r="G69" s="297"/>
      <c r="H69" s="297"/>
      <c r="I69" s="251" t="str">
        <f ca="1">IF(W69&lt;&gt;"","",IFERROR((VLOOKUP(L69,'BDD Cargo'!$H$3:$P$1000,3,FALSE))," "))</f>
        <v xml:space="preserve"> </v>
      </c>
      <c r="J69" s="362"/>
      <c r="K69" s="362"/>
      <c r="L69" s="185" t="str">
        <f ca="1">$M$117&amp;$N62</f>
        <v>8Beirut-Rafic Hariri</v>
      </c>
      <c r="M69" s="185">
        <v>8</v>
      </c>
      <c r="N69" s="365"/>
      <c r="O69" s="185" t="str">
        <f ca="1">IF(W69&lt;&gt;"","",IFERROR(VLOOKUP(L69,'BDD Cargo'!$H$3:$P$1000,9,FALSE)," "))</f>
        <v xml:space="preserve"> </v>
      </c>
      <c r="P69" s="185" t="str">
        <f ca="1">IF(W69&lt;&gt;"","",IFERROR(VLOOKUP(L69,'BDD Cargo'!$H$3:$P$1000,6,FALSE)," "))</f>
        <v xml:space="preserve"> </v>
      </c>
      <c r="Q69" s="223">
        <f t="shared" si="18"/>
        <v>2790</v>
      </c>
      <c r="R69" s="222">
        <f t="shared" si="18"/>
        <v>10</v>
      </c>
      <c r="S69" s="222">
        <f t="shared" si="2"/>
        <v>426</v>
      </c>
      <c r="T69" s="223" t="str">
        <f t="shared" ca="1" si="9"/>
        <v xml:space="preserve"> </v>
      </c>
      <c r="U69" s="223" t="str">
        <f t="shared" ca="1" si="16"/>
        <v xml:space="preserve"> </v>
      </c>
      <c r="V69" s="224" t="str">
        <f t="shared" ca="1" si="17"/>
        <v xml:space="preserve"> </v>
      </c>
      <c r="W69" s="288"/>
      <c r="X69" s="50" t="e">
        <f t="shared" ca="1" si="6"/>
        <v>#VALUE!</v>
      </c>
      <c r="Y69" s="50" t="e">
        <f t="shared" ca="1" si="7"/>
        <v>#VALUE!</v>
      </c>
    </row>
    <row r="70" spans="1:25" ht="15.75" thickBot="1">
      <c r="A70" s="299"/>
      <c r="B70" s="294"/>
      <c r="C70" s="295"/>
      <c r="D70" s="297"/>
      <c r="E70" s="297"/>
      <c r="F70" s="297"/>
      <c r="G70" s="297"/>
      <c r="H70" s="297"/>
      <c r="I70" s="252" t="str">
        <f ca="1">IF(W70&lt;&gt;"","",IFERROR((VLOOKUP(L70,'BDD Cargo'!$H$3:$P$1000,3,FALSE))," "))</f>
        <v xml:space="preserve"> </v>
      </c>
      <c r="J70" s="360" t="str">
        <f>INDEX(A:C,K70,1)</f>
        <v>TXL</v>
      </c>
      <c r="K70" s="360">
        <v>49</v>
      </c>
      <c r="L70" s="183" t="str">
        <f ca="1">$M$110&amp;$N70</f>
        <v>1Berlin-Tegel</v>
      </c>
      <c r="M70" s="183">
        <v>1</v>
      </c>
      <c r="N70" s="363" t="str">
        <f ca="1">VLOOKUP(CELL("contenu",J70),$A$45:$B$1015,2,FALSE)</f>
        <v>Berlin-Tegel</v>
      </c>
      <c r="O70" s="183" t="str">
        <f ca="1">IF(W70&lt;&gt;"","",IFERROR(VLOOKUP(L70,'BDD Cargo'!$H$3:$P$1000,9,FALSE)," "))</f>
        <v xml:space="preserve"> </v>
      </c>
      <c r="P70" s="183" t="str">
        <f ca="1">IF(W70&lt;&gt;"","",IFERROR(VLOOKUP(L70,'BDD Cargo'!$H$3:$P$1000,6,FALSE)," "))</f>
        <v xml:space="preserve"> </v>
      </c>
      <c r="Q70" s="186">
        <f>VLOOKUP($J70,$A$45:$F$1015,3,)</f>
        <v>689</v>
      </c>
      <c r="R70" s="186">
        <f>VLOOKUP($J70,$A$45:$H$1015,$H$38,)</f>
        <v>5</v>
      </c>
      <c r="S70" s="216">
        <f t="shared" si="2"/>
        <v>426</v>
      </c>
      <c r="T70" s="217" t="str">
        <f t="shared" ca="1" si="9"/>
        <v xml:space="preserve"> </v>
      </c>
      <c r="U70" s="217" t="str">
        <f ca="1">IFERROR(O70/(V70*R70)," ")</f>
        <v xml:space="preserve"> </v>
      </c>
      <c r="V70" s="218" t="str">
        <f ca="1">IFERROR(ROUNDUP(P70/(2*S70),0)," ")</f>
        <v xml:space="preserve"> </v>
      </c>
      <c r="W70" s="286"/>
      <c r="X70" s="50" t="e">
        <f t="shared" ca="1" si="6"/>
        <v>#VALUE!</v>
      </c>
      <c r="Y70" s="50" t="e">
        <f t="shared" ca="1" si="7"/>
        <v>#VALUE!</v>
      </c>
    </row>
    <row r="71" spans="1:25" ht="15.75" thickBot="1">
      <c r="A71" s="293"/>
      <c r="B71" s="294"/>
      <c r="C71" s="295"/>
      <c r="D71" s="297"/>
      <c r="E71" s="297"/>
      <c r="F71" s="297"/>
      <c r="G71" s="298"/>
      <c r="H71" s="297"/>
      <c r="I71" s="253" t="str">
        <f ca="1">IF(W71&lt;&gt;"","",IFERROR((VLOOKUP(L71,'BDD Cargo'!$H$3:$P$1000,3,FALSE))," "))</f>
        <v xml:space="preserve"> </v>
      </c>
      <c r="J71" s="361"/>
      <c r="K71" s="361"/>
      <c r="L71" s="184" t="str">
        <f ca="1">$M$111&amp;$N70</f>
        <v>2Berlin-Tegel</v>
      </c>
      <c r="M71" s="184">
        <v>2</v>
      </c>
      <c r="N71" s="364"/>
      <c r="O71" s="184" t="str">
        <f ca="1">IF(W71&lt;&gt;"","",IFERROR(VLOOKUP(L71,'BDD Cargo'!$H$3:$P$1000,9,FALSE)," "))</f>
        <v xml:space="preserve"> </v>
      </c>
      <c r="P71" s="184" t="str">
        <f ca="1">IF(W71&lt;&gt;"","",IFERROR(VLOOKUP(L71,'BDD Cargo'!$H$3:$P$1000,6,FALSE)," "))</f>
        <v xml:space="preserve"> </v>
      </c>
      <c r="Q71" s="220">
        <f>Q70</f>
        <v>689</v>
      </c>
      <c r="R71" s="219">
        <f>R70</f>
        <v>5</v>
      </c>
      <c r="S71" s="219">
        <f t="shared" si="2"/>
        <v>426</v>
      </c>
      <c r="T71" s="220" t="str">
        <f t="shared" ca="1" si="9"/>
        <v xml:space="preserve"> </v>
      </c>
      <c r="U71" s="220" t="str">
        <f t="shared" ref="U71:U77" ca="1" si="19">IFERROR(O71/(V71*R71)," ")</f>
        <v xml:space="preserve"> </v>
      </c>
      <c r="V71" s="221" t="str">
        <f t="shared" ref="V71:V77" ca="1" si="20">IFERROR(ROUNDUP(P71/(2*S71),0)," ")</f>
        <v xml:space="preserve"> </v>
      </c>
      <c r="W71" s="287"/>
      <c r="X71" s="50" t="e">
        <f t="shared" ca="1" si="6"/>
        <v>#VALUE!</v>
      </c>
      <c r="Y71" s="50" t="e">
        <f t="shared" ca="1" si="7"/>
        <v>#VALUE!</v>
      </c>
    </row>
    <row r="72" spans="1:25" ht="15.75" thickBot="1">
      <c r="A72" s="293"/>
      <c r="B72" s="294"/>
      <c r="C72" s="295"/>
      <c r="D72" s="296"/>
      <c r="E72" s="297"/>
      <c r="F72" s="297"/>
      <c r="G72" s="298"/>
      <c r="H72" s="297"/>
      <c r="I72" s="253" t="str">
        <f ca="1">IF(W72&lt;&gt;"","",IFERROR((VLOOKUP(L72,'BDD Cargo'!$H$3:$P$1000,3,FALSE))," "))</f>
        <v xml:space="preserve"> </v>
      </c>
      <c r="J72" s="361"/>
      <c r="K72" s="361"/>
      <c r="L72" s="184" t="str">
        <f ca="1">$M$112&amp;$N70</f>
        <v>3Berlin-Tegel</v>
      </c>
      <c r="M72" s="184">
        <v>3</v>
      </c>
      <c r="N72" s="364"/>
      <c r="O72" s="184" t="str">
        <f ca="1">IF(W72&lt;&gt;"","",IFERROR(VLOOKUP(L72,'BDD Cargo'!$H$3:$P$1000,9,FALSE)," "))</f>
        <v xml:space="preserve"> </v>
      </c>
      <c r="P72" s="184" t="str">
        <f ca="1">IF(W72&lt;&gt;"","",IFERROR(VLOOKUP(L72,'BDD Cargo'!$H$3:$P$1000,6,FALSE)," "))</f>
        <v xml:space="preserve"> </v>
      </c>
      <c r="Q72" s="220">
        <f>Q70</f>
        <v>689</v>
      </c>
      <c r="R72" s="219">
        <f>R70</f>
        <v>5</v>
      </c>
      <c r="S72" s="219">
        <f t="shared" si="2"/>
        <v>426</v>
      </c>
      <c r="T72" s="220" t="str">
        <f t="shared" ca="1" si="9"/>
        <v xml:space="preserve"> </v>
      </c>
      <c r="U72" s="220" t="str">
        <f t="shared" ca="1" si="19"/>
        <v xml:space="preserve"> </v>
      </c>
      <c r="V72" s="221" t="str">
        <f t="shared" ca="1" si="20"/>
        <v xml:space="preserve"> </v>
      </c>
      <c r="W72" s="287"/>
      <c r="X72" s="50" t="e">
        <f t="shared" ca="1" si="6"/>
        <v>#VALUE!</v>
      </c>
      <c r="Y72" s="50" t="e">
        <f t="shared" ca="1" si="7"/>
        <v>#VALUE!</v>
      </c>
    </row>
    <row r="73" spans="1:25" ht="15.75" thickBot="1">
      <c r="A73" s="303"/>
      <c r="B73" s="294"/>
      <c r="C73" s="304"/>
      <c r="D73" s="297"/>
      <c r="E73" s="297"/>
      <c r="F73" s="297"/>
      <c r="G73" s="296"/>
      <c r="H73" s="296"/>
      <c r="I73" s="253" t="str">
        <f ca="1">IF(W73&lt;&gt;"","",IFERROR((VLOOKUP(L73,'BDD Cargo'!$H$3:$P$1000,3,FALSE))," "))</f>
        <v xml:space="preserve"> </v>
      </c>
      <c r="J73" s="361"/>
      <c r="K73" s="361"/>
      <c r="L73" s="184" t="str">
        <f ca="1">$M$113&amp;$N70</f>
        <v>4Berlin-Tegel</v>
      </c>
      <c r="M73" s="184">
        <v>4</v>
      </c>
      <c r="N73" s="364"/>
      <c r="O73" s="184" t="str">
        <f ca="1">IF(W73&lt;&gt;"","",IFERROR(VLOOKUP(L73,'BDD Cargo'!$H$3:$P$1000,9,FALSE)," "))</f>
        <v xml:space="preserve"> </v>
      </c>
      <c r="P73" s="184" t="str">
        <f ca="1">IF(W73&lt;&gt;"","",IFERROR(VLOOKUP(L73,'BDD Cargo'!$H$3:$P$1000,6,FALSE)," "))</f>
        <v xml:space="preserve"> </v>
      </c>
      <c r="Q73" s="220">
        <f t="shared" ref="Q73:R77" si="21">Q70</f>
        <v>689</v>
      </c>
      <c r="R73" s="219">
        <f t="shared" si="21"/>
        <v>5</v>
      </c>
      <c r="S73" s="219">
        <f t="shared" si="2"/>
        <v>426</v>
      </c>
      <c r="T73" s="220" t="str">
        <f t="shared" ca="1" si="9"/>
        <v xml:space="preserve"> </v>
      </c>
      <c r="U73" s="220" t="str">
        <f t="shared" ca="1" si="19"/>
        <v xml:space="preserve"> </v>
      </c>
      <c r="V73" s="221" t="str">
        <f t="shared" ca="1" si="20"/>
        <v xml:space="preserve"> </v>
      </c>
      <c r="W73" s="287"/>
      <c r="X73" s="50" t="e">
        <f t="shared" ca="1" si="6"/>
        <v>#VALUE!</v>
      </c>
      <c r="Y73" s="50" t="e">
        <f t="shared" ca="1" si="7"/>
        <v>#VALUE!</v>
      </c>
    </row>
    <row r="74" spans="1:25" ht="15.75" thickBot="1">
      <c r="A74" s="293"/>
      <c r="B74" s="294"/>
      <c r="C74" s="295"/>
      <c r="D74" s="296"/>
      <c r="E74" s="297"/>
      <c r="F74" s="297"/>
      <c r="G74" s="298"/>
      <c r="H74" s="297"/>
      <c r="I74" s="253" t="str">
        <f ca="1">IF(W74&lt;&gt;"","",IFERROR((VLOOKUP(L74,'BDD Cargo'!$H$3:$P$1000,3,FALSE))," "))</f>
        <v xml:space="preserve"> </v>
      </c>
      <c r="J74" s="361"/>
      <c r="K74" s="361"/>
      <c r="L74" s="184" t="str">
        <f ca="1">$M$114&amp;$N70</f>
        <v>5Berlin-Tegel</v>
      </c>
      <c r="M74" s="184">
        <v>5</v>
      </c>
      <c r="N74" s="364"/>
      <c r="O74" s="184" t="str">
        <f ca="1">IF(W74&lt;&gt;"","",IFERROR(VLOOKUP(L74,'BDD Cargo'!$H$3:$P$1000,9,FALSE)," "))</f>
        <v xml:space="preserve"> </v>
      </c>
      <c r="P74" s="184" t="str">
        <f ca="1">IF(W74&lt;&gt;"","",IFERROR(VLOOKUP(L74,'BDD Cargo'!$H$3:$P$1000,6,FALSE)," "))</f>
        <v xml:space="preserve"> </v>
      </c>
      <c r="Q74" s="220">
        <f t="shared" si="21"/>
        <v>689</v>
      </c>
      <c r="R74" s="219">
        <f t="shared" si="21"/>
        <v>5</v>
      </c>
      <c r="S74" s="219">
        <f t="shared" si="2"/>
        <v>426</v>
      </c>
      <c r="T74" s="220" t="str">
        <f t="shared" ca="1" si="9"/>
        <v xml:space="preserve"> </v>
      </c>
      <c r="U74" s="220" t="str">
        <f t="shared" ca="1" si="19"/>
        <v xml:space="preserve"> </v>
      </c>
      <c r="V74" s="221" t="str">
        <f t="shared" ca="1" si="20"/>
        <v xml:space="preserve"> </v>
      </c>
      <c r="W74" s="287"/>
      <c r="X74" s="50" t="e">
        <f t="shared" ca="1" si="6"/>
        <v>#VALUE!</v>
      </c>
      <c r="Y74" s="50" t="e">
        <f t="shared" ca="1" si="7"/>
        <v>#VALUE!</v>
      </c>
    </row>
    <row r="75" spans="1:25" ht="15.75" thickBot="1">
      <c r="A75" s="293"/>
      <c r="B75" s="294"/>
      <c r="C75" s="295"/>
      <c r="D75" s="296"/>
      <c r="E75" s="297"/>
      <c r="F75" s="297"/>
      <c r="G75" s="298"/>
      <c r="H75" s="297"/>
      <c r="I75" s="253" t="str">
        <f ca="1">IF(W75&lt;&gt;"","",IFERROR((VLOOKUP(L75,'BDD Cargo'!$H$3:$P$1000,3,FALSE))," "))</f>
        <v xml:space="preserve"> </v>
      </c>
      <c r="J75" s="361"/>
      <c r="K75" s="361"/>
      <c r="L75" s="184" t="str">
        <f ca="1">$M$115&amp;$N70</f>
        <v>6Berlin-Tegel</v>
      </c>
      <c r="M75" s="184">
        <v>6</v>
      </c>
      <c r="N75" s="364"/>
      <c r="O75" s="184" t="str">
        <f ca="1">IF(W75&lt;&gt;"","",IFERROR(VLOOKUP(L75,'BDD Cargo'!$H$3:$P$1000,9,FALSE)," "))</f>
        <v xml:space="preserve"> </v>
      </c>
      <c r="P75" s="184" t="str">
        <f ca="1">IF(W75&lt;&gt;"","",IFERROR(VLOOKUP(L75,'BDD Cargo'!$H$3:$P$1000,6,FALSE)," "))</f>
        <v xml:space="preserve"> </v>
      </c>
      <c r="Q75" s="220">
        <f t="shared" si="21"/>
        <v>689</v>
      </c>
      <c r="R75" s="219">
        <f t="shared" si="21"/>
        <v>5</v>
      </c>
      <c r="S75" s="219">
        <f t="shared" si="2"/>
        <v>426</v>
      </c>
      <c r="T75" s="220" t="str">
        <f t="shared" ca="1" si="9"/>
        <v xml:space="preserve"> </v>
      </c>
      <c r="U75" s="220" t="str">
        <f t="shared" ca="1" si="19"/>
        <v xml:space="preserve"> </v>
      </c>
      <c r="V75" s="221" t="str">
        <f t="shared" ca="1" si="20"/>
        <v xml:space="preserve"> </v>
      </c>
      <c r="W75" s="287"/>
      <c r="X75" s="50" t="e">
        <f t="shared" ca="1" si="6"/>
        <v>#VALUE!</v>
      </c>
      <c r="Y75" s="50" t="e">
        <f t="shared" ca="1" si="7"/>
        <v>#VALUE!</v>
      </c>
    </row>
    <row r="76" spans="1:25" ht="15.75" thickBot="1">
      <c r="A76" s="293"/>
      <c r="B76" s="294"/>
      <c r="C76" s="295"/>
      <c r="D76" s="297"/>
      <c r="E76" s="297"/>
      <c r="F76" s="297"/>
      <c r="G76" s="297"/>
      <c r="H76" s="297"/>
      <c r="I76" s="253" t="str">
        <f ca="1">IF(W76&lt;&gt;"","",IFERROR((VLOOKUP(L76,'BDD Cargo'!$H$3:$P$1000,3,FALSE))," "))</f>
        <v xml:space="preserve"> </v>
      </c>
      <c r="J76" s="361"/>
      <c r="K76" s="361"/>
      <c r="L76" s="184" t="str">
        <f ca="1">$M$116&amp;$N70</f>
        <v>7Berlin-Tegel</v>
      </c>
      <c r="M76" s="184">
        <v>7</v>
      </c>
      <c r="N76" s="364"/>
      <c r="O76" s="184" t="str">
        <f ca="1">IF(W76&lt;&gt;"","",IFERROR(VLOOKUP(L76,'BDD Cargo'!$H$3:$P$1000,9,FALSE)," "))</f>
        <v xml:space="preserve"> </v>
      </c>
      <c r="P76" s="184" t="str">
        <f ca="1">IF(W76&lt;&gt;"","",IFERROR(VLOOKUP(L76,'BDD Cargo'!$H$3:$P$1000,6,FALSE)," "))</f>
        <v xml:space="preserve"> </v>
      </c>
      <c r="Q76" s="220">
        <f t="shared" si="21"/>
        <v>689</v>
      </c>
      <c r="R76" s="219">
        <f t="shared" si="21"/>
        <v>5</v>
      </c>
      <c r="S76" s="219">
        <f t="shared" si="2"/>
        <v>426</v>
      </c>
      <c r="T76" s="220" t="str">
        <f t="shared" ca="1" si="9"/>
        <v xml:space="preserve"> </v>
      </c>
      <c r="U76" s="220" t="str">
        <f t="shared" ca="1" si="19"/>
        <v xml:space="preserve"> </v>
      </c>
      <c r="V76" s="221" t="str">
        <f t="shared" ca="1" si="20"/>
        <v xml:space="preserve"> </v>
      </c>
      <c r="W76" s="287"/>
      <c r="X76" s="50" t="e">
        <f t="shared" ca="1" si="6"/>
        <v>#VALUE!</v>
      </c>
      <c r="Y76" s="50" t="e">
        <f t="shared" ca="1" si="7"/>
        <v>#VALUE!</v>
      </c>
    </row>
    <row r="77" spans="1:25" ht="15.75" thickBot="1">
      <c r="A77" s="303"/>
      <c r="B77" s="294"/>
      <c r="C77" s="304"/>
      <c r="D77" s="296"/>
      <c r="E77" s="297"/>
      <c r="F77" s="297"/>
      <c r="G77" s="296"/>
      <c r="H77" s="296"/>
      <c r="I77" s="251" t="str">
        <f ca="1">IF(W77&lt;&gt;"","",IFERROR((VLOOKUP(L77,'BDD Cargo'!$H$3:$P$1000,3,FALSE))," "))</f>
        <v xml:space="preserve"> </v>
      </c>
      <c r="J77" s="362"/>
      <c r="K77" s="362"/>
      <c r="L77" s="185" t="str">
        <f ca="1">$M$117&amp;$N70</f>
        <v>8Berlin-Tegel</v>
      </c>
      <c r="M77" s="185">
        <v>8</v>
      </c>
      <c r="N77" s="365"/>
      <c r="O77" s="185" t="str">
        <f ca="1">IF(W77&lt;&gt;"","",IFERROR(VLOOKUP(L77,'BDD Cargo'!$H$3:$P$1000,9,FALSE)," "))</f>
        <v xml:space="preserve"> </v>
      </c>
      <c r="P77" s="185" t="str">
        <f ca="1">IF(W77&lt;&gt;"","",IFERROR(VLOOKUP(L77,'BDD Cargo'!$H$3:$P$1000,6,FALSE)," "))</f>
        <v xml:space="preserve"> </v>
      </c>
      <c r="Q77" s="223">
        <f t="shared" si="21"/>
        <v>689</v>
      </c>
      <c r="R77" s="222">
        <f t="shared" si="21"/>
        <v>5</v>
      </c>
      <c r="S77" s="222">
        <f t="shared" si="2"/>
        <v>426</v>
      </c>
      <c r="T77" s="223" t="str">
        <f t="shared" ca="1" si="9"/>
        <v xml:space="preserve"> </v>
      </c>
      <c r="U77" s="223" t="str">
        <f t="shared" ca="1" si="19"/>
        <v xml:space="preserve"> </v>
      </c>
      <c r="V77" s="224" t="str">
        <f t="shared" ca="1" si="20"/>
        <v xml:space="preserve"> </v>
      </c>
      <c r="W77" s="288"/>
      <c r="X77" s="50" t="e">
        <f t="shared" ca="1" si="6"/>
        <v>#VALUE!</v>
      </c>
      <c r="Y77" s="50" t="e">
        <f t="shared" ca="1" si="7"/>
        <v>#VALUE!</v>
      </c>
    </row>
    <row r="78" spans="1:25" ht="15.75" thickBot="1">
      <c r="A78" s="293"/>
      <c r="B78" s="294"/>
      <c r="C78" s="295"/>
      <c r="D78" s="297"/>
      <c r="E78" s="298"/>
      <c r="F78" s="297"/>
      <c r="G78" s="298"/>
      <c r="H78" s="297"/>
      <c r="I78" s="252" t="str">
        <f ca="1">IF(W78&lt;&gt;"","",IFERROR((VLOOKUP(L78,'BDD Cargo'!$H$3:$P$1000,3,FALSE))," "))</f>
        <v xml:space="preserve"> </v>
      </c>
      <c r="J78" s="360" t="str">
        <f>INDEX(A:C,K78,1)</f>
        <v>CAI</v>
      </c>
      <c r="K78" s="360">
        <v>50</v>
      </c>
      <c r="L78" s="183" t="str">
        <f ca="1">$M$110&amp;$N78</f>
        <v>1Caire</v>
      </c>
      <c r="M78" s="183">
        <v>1</v>
      </c>
      <c r="N78" s="363" t="str">
        <f ca="1">VLOOKUP(CELL("contenu",J78),$A$45:$B$1015,2,FALSE)</f>
        <v>Caire</v>
      </c>
      <c r="O78" s="183" t="str">
        <f ca="1">IF(W78&lt;&gt;"","",IFERROR(VLOOKUP(L78,'BDD Cargo'!$H$3:$P$1000,9,FALSE)," "))</f>
        <v xml:space="preserve"> </v>
      </c>
      <c r="P78" s="183" t="str">
        <f ca="1">IF(W78&lt;&gt;"","",IFERROR(VLOOKUP(L78,'BDD Cargo'!$H$3:$P$1000,6,FALSE)," "))</f>
        <v xml:space="preserve"> </v>
      </c>
      <c r="Q78" s="186">
        <f>VLOOKUP($J78,$A$45:$F$1015,3,)</f>
        <v>2218</v>
      </c>
      <c r="R78" s="186">
        <f>VLOOKUP($J78,$A$45:$H$1015,$H$38,)</f>
        <v>10</v>
      </c>
      <c r="S78" s="216">
        <f t="shared" si="2"/>
        <v>426</v>
      </c>
      <c r="T78" s="217" t="str">
        <f t="shared" ca="1" si="9"/>
        <v xml:space="preserve"> </v>
      </c>
      <c r="U78" s="217" t="str">
        <f ca="1">IFERROR(O78/(V78*R78)," ")</f>
        <v xml:space="preserve"> </v>
      </c>
      <c r="V78" s="218" t="str">
        <f ca="1">IFERROR(ROUNDUP(P78/(2*S78),0)," ")</f>
        <v xml:space="preserve"> </v>
      </c>
      <c r="W78" s="286"/>
      <c r="X78" s="50" t="e">
        <f t="shared" ca="1" si="6"/>
        <v>#VALUE!</v>
      </c>
      <c r="Y78" s="50" t="e">
        <f t="shared" ca="1" si="7"/>
        <v>#VALUE!</v>
      </c>
    </row>
    <row r="79" spans="1:25" ht="15.75" thickBot="1">
      <c r="A79" s="293"/>
      <c r="B79" s="294"/>
      <c r="C79" s="295"/>
      <c r="D79" s="297"/>
      <c r="E79" s="297"/>
      <c r="F79" s="297"/>
      <c r="G79" s="298"/>
      <c r="H79" s="297"/>
      <c r="I79" s="253" t="str">
        <f ca="1">IF(W79&lt;&gt;"","",IFERROR((VLOOKUP(L79,'BDD Cargo'!$H$3:$P$1000,3,FALSE))," "))</f>
        <v xml:space="preserve"> </v>
      </c>
      <c r="J79" s="361"/>
      <c r="K79" s="361"/>
      <c r="L79" s="184" t="str">
        <f ca="1">$M$111&amp;$N78</f>
        <v>2Caire</v>
      </c>
      <c r="M79" s="184">
        <v>2</v>
      </c>
      <c r="N79" s="364"/>
      <c r="O79" s="184" t="str">
        <f ca="1">IF(W79&lt;&gt;"","",IFERROR(VLOOKUP(L79,'BDD Cargo'!$H$3:$P$1000,9,FALSE)," "))</f>
        <v xml:space="preserve"> </v>
      </c>
      <c r="P79" s="184" t="str">
        <f ca="1">IF(W79&lt;&gt;"","",IFERROR(VLOOKUP(L79,'BDD Cargo'!$H$3:$P$1000,6,FALSE)," "))</f>
        <v xml:space="preserve"> </v>
      </c>
      <c r="Q79" s="220">
        <f>Q78</f>
        <v>2218</v>
      </c>
      <c r="R79" s="219">
        <f>R78</f>
        <v>10</v>
      </c>
      <c r="S79" s="219">
        <f t="shared" si="2"/>
        <v>426</v>
      </c>
      <c r="T79" s="220" t="str">
        <f t="shared" ca="1" si="9"/>
        <v xml:space="preserve"> </v>
      </c>
      <c r="U79" s="220" t="str">
        <f t="shared" ref="U79:U85" ca="1" si="22">IFERROR(O79/(V79*R79)," ")</f>
        <v xml:space="preserve"> </v>
      </c>
      <c r="V79" s="221" t="str">
        <f t="shared" ref="V79:V85" ca="1" si="23">IFERROR(ROUNDUP(P79/(2*S79),0)," ")</f>
        <v xml:space="preserve"> </v>
      </c>
      <c r="W79" s="287"/>
      <c r="X79" s="50" t="e">
        <f t="shared" ca="1" si="6"/>
        <v>#VALUE!</v>
      </c>
      <c r="Y79" s="50" t="e">
        <f t="shared" ca="1" si="7"/>
        <v>#VALUE!</v>
      </c>
    </row>
    <row r="80" spans="1:25" ht="15.75" thickBot="1">
      <c r="A80" s="293"/>
      <c r="B80" s="294"/>
      <c r="C80" s="295"/>
      <c r="D80" s="296"/>
      <c r="E80" s="297"/>
      <c r="F80" s="297"/>
      <c r="G80" s="298"/>
      <c r="H80" s="297"/>
      <c r="I80" s="253" t="str">
        <f ca="1">IF(W80&lt;&gt;"","",IFERROR((VLOOKUP(L80,'BDD Cargo'!$H$3:$P$1000,3,FALSE))," "))</f>
        <v xml:space="preserve"> </v>
      </c>
      <c r="J80" s="361"/>
      <c r="K80" s="361"/>
      <c r="L80" s="184" t="str">
        <f ca="1">$M$112&amp;$N78</f>
        <v>3Caire</v>
      </c>
      <c r="M80" s="184">
        <v>3</v>
      </c>
      <c r="N80" s="364"/>
      <c r="O80" s="184" t="str">
        <f ca="1">IF(W80&lt;&gt;"","",IFERROR(VLOOKUP(L80,'BDD Cargo'!$H$3:$P$1000,9,FALSE)," "))</f>
        <v xml:space="preserve"> </v>
      </c>
      <c r="P80" s="184" t="str">
        <f ca="1">IF(W80&lt;&gt;"","",IFERROR(VLOOKUP(L80,'BDD Cargo'!$H$3:$P$1000,6,FALSE)," "))</f>
        <v xml:space="preserve"> </v>
      </c>
      <c r="Q80" s="220">
        <f>Q78</f>
        <v>2218</v>
      </c>
      <c r="R80" s="219">
        <f>R78</f>
        <v>10</v>
      </c>
      <c r="S80" s="219">
        <f t="shared" si="2"/>
        <v>426</v>
      </c>
      <c r="T80" s="220" t="str">
        <f t="shared" ca="1" si="9"/>
        <v xml:space="preserve"> </v>
      </c>
      <c r="U80" s="220" t="str">
        <f t="shared" ca="1" si="22"/>
        <v xml:space="preserve"> </v>
      </c>
      <c r="V80" s="221" t="str">
        <f t="shared" ca="1" si="23"/>
        <v xml:space="preserve"> </v>
      </c>
      <c r="W80" s="287"/>
      <c r="X80" s="50" t="e">
        <f t="shared" ca="1" si="6"/>
        <v>#VALUE!</v>
      </c>
      <c r="Y80" s="50" t="e">
        <f t="shared" ca="1" si="7"/>
        <v>#VALUE!</v>
      </c>
    </row>
    <row r="81" spans="1:25" ht="15.75" thickBot="1">
      <c r="A81" s="293"/>
      <c r="B81" s="294"/>
      <c r="C81" s="295"/>
      <c r="D81" s="297"/>
      <c r="E81" s="297"/>
      <c r="F81" s="297"/>
      <c r="G81" s="297"/>
      <c r="H81" s="297"/>
      <c r="I81" s="253" t="str">
        <f ca="1">IF(W81&lt;&gt;"","",IFERROR((VLOOKUP(L81,'BDD Cargo'!$H$3:$P$1000,3,FALSE))," "))</f>
        <v xml:space="preserve"> </v>
      </c>
      <c r="J81" s="361"/>
      <c r="K81" s="361"/>
      <c r="L81" s="184" t="str">
        <f ca="1">$M$113&amp;$N78</f>
        <v>4Caire</v>
      </c>
      <c r="M81" s="184">
        <v>4</v>
      </c>
      <c r="N81" s="364"/>
      <c r="O81" s="184" t="str">
        <f ca="1">IF(W81&lt;&gt;"","",IFERROR(VLOOKUP(L81,'BDD Cargo'!$H$3:$P$1000,9,FALSE)," "))</f>
        <v xml:space="preserve"> </v>
      </c>
      <c r="P81" s="184" t="str">
        <f ca="1">IF(W81&lt;&gt;"","",IFERROR(VLOOKUP(L81,'BDD Cargo'!$H$3:$P$1000,6,FALSE)," "))</f>
        <v xml:space="preserve"> </v>
      </c>
      <c r="Q81" s="220">
        <f t="shared" ref="Q81:R85" si="24">Q78</f>
        <v>2218</v>
      </c>
      <c r="R81" s="219">
        <f t="shared" si="24"/>
        <v>10</v>
      </c>
      <c r="S81" s="219">
        <f t="shared" si="2"/>
        <v>426</v>
      </c>
      <c r="T81" s="220" t="str">
        <f t="shared" ca="1" si="9"/>
        <v xml:space="preserve"> </v>
      </c>
      <c r="U81" s="220" t="str">
        <f t="shared" ca="1" si="22"/>
        <v xml:space="preserve"> </v>
      </c>
      <c r="V81" s="221" t="str">
        <f t="shared" ca="1" si="23"/>
        <v xml:space="preserve"> </v>
      </c>
      <c r="W81" s="287"/>
      <c r="X81" s="50" t="e">
        <f t="shared" ca="1" si="6"/>
        <v>#VALUE!</v>
      </c>
      <c r="Y81" s="50" t="e">
        <f t="shared" ca="1" si="7"/>
        <v>#VALUE!</v>
      </c>
    </row>
    <row r="82" spans="1:25" ht="15.75" thickBot="1">
      <c r="A82" s="300"/>
      <c r="B82" s="294"/>
      <c r="C82" s="296"/>
      <c r="D82" s="297"/>
      <c r="E82" s="297"/>
      <c r="F82" s="297"/>
      <c r="G82" s="297"/>
      <c r="H82" s="297"/>
      <c r="I82" s="253" t="str">
        <f ca="1">IF(W82&lt;&gt;"","",IFERROR((VLOOKUP(L82,'BDD Cargo'!$H$3:$P$1000,3,FALSE))," "))</f>
        <v xml:space="preserve"> </v>
      </c>
      <c r="J82" s="361"/>
      <c r="K82" s="361"/>
      <c r="L82" s="184" t="str">
        <f ca="1">$M$114&amp;$N78</f>
        <v>5Caire</v>
      </c>
      <c r="M82" s="184">
        <v>5</v>
      </c>
      <c r="N82" s="364"/>
      <c r="O82" s="184" t="str">
        <f ca="1">IF(W82&lt;&gt;"","",IFERROR(VLOOKUP(L82,'BDD Cargo'!$H$3:$P$1000,9,FALSE)," "))</f>
        <v xml:space="preserve"> </v>
      </c>
      <c r="P82" s="184" t="str">
        <f ca="1">IF(W82&lt;&gt;"","",IFERROR(VLOOKUP(L82,'BDD Cargo'!$H$3:$P$1000,6,FALSE)," "))</f>
        <v xml:space="preserve"> </v>
      </c>
      <c r="Q82" s="220">
        <f t="shared" si="24"/>
        <v>2218</v>
      </c>
      <c r="R82" s="219">
        <f t="shared" si="24"/>
        <v>10</v>
      </c>
      <c r="S82" s="219">
        <f t="shared" si="2"/>
        <v>426</v>
      </c>
      <c r="T82" s="220" t="str">
        <f t="shared" ca="1" si="9"/>
        <v xml:space="preserve"> </v>
      </c>
      <c r="U82" s="220" t="str">
        <f t="shared" ca="1" si="22"/>
        <v xml:space="preserve"> </v>
      </c>
      <c r="V82" s="221" t="str">
        <f t="shared" ca="1" si="23"/>
        <v xml:space="preserve"> </v>
      </c>
      <c r="W82" s="287"/>
      <c r="X82" s="50" t="e">
        <f t="shared" ca="1" si="6"/>
        <v>#VALUE!</v>
      </c>
      <c r="Y82" s="50" t="e">
        <f t="shared" ca="1" si="7"/>
        <v>#VALUE!</v>
      </c>
    </row>
    <row r="83" spans="1:25" ht="15.75" thickBot="1">
      <c r="A83" s="293"/>
      <c r="B83" s="294"/>
      <c r="C83" s="295"/>
      <c r="D83" s="297"/>
      <c r="E83" s="297"/>
      <c r="F83" s="297"/>
      <c r="G83" s="297"/>
      <c r="H83" s="297"/>
      <c r="I83" s="253" t="str">
        <f ca="1">IF(W83&lt;&gt;"","",IFERROR((VLOOKUP(L83,'BDD Cargo'!$H$3:$P$1000,3,FALSE))," "))</f>
        <v xml:space="preserve"> </v>
      </c>
      <c r="J83" s="361"/>
      <c r="K83" s="361"/>
      <c r="L83" s="184" t="str">
        <f ca="1">$M$115&amp;$N78</f>
        <v>6Caire</v>
      </c>
      <c r="M83" s="184">
        <v>6</v>
      </c>
      <c r="N83" s="364"/>
      <c r="O83" s="184" t="str">
        <f ca="1">IF(W83&lt;&gt;"","",IFERROR(VLOOKUP(L83,'BDD Cargo'!$H$3:$P$1000,9,FALSE)," "))</f>
        <v xml:space="preserve"> </v>
      </c>
      <c r="P83" s="184" t="str">
        <f ca="1">IF(W83&lt;&gt;"","",IFERROR(VLOOKUP(L83,'BDD Cargo'!$H$3:$P$1000,6,FALSE)," "))</f>
        <v xml:space="preserve"> </v>
      </c>
      <c r="Q83" s="220">
        <f t="shared" si="24"/>
        <v>2218</v>
      </c>
      <c r="R83" s="219">
        <f t="shared" si="24"/>
        <v>10</v>
      </c>
      <c r="S83" s="219">
        <f t="shared" si="2"/>
        <v>426</v>
      </c>
      <c r="T83" s="220" t="str">
        <f t="shared" ca="1" si="9"/>
        <v xml:space="preserve"> </v>
      </c>
      <c r="U83" s="220" t="str">
        <f t="shared" ca="1" si="22"/>
        <v xml:space="preserve"> </v>
      </c>
      <c r="V83" s="221" t="str">
        <f t="shared" ca="1" si="23"/>
        <v xml:space="preserve"> </v>
      </c>
      <c r="W83" s="287"/>
      <c r="X83" s="50" t="e">
        <f t="shared" ca="1" si="6"/>
        <v>#VALUE!</v>
      </c>
      <c r="Y83" s="50" t="e">
        <f t="shared" ca="1" si="7"/>
        <v>#VALUE!</v>
      </c>
    </row>
    <row r="84" spans="1:25" ht="15.75" thickBot="1">
      <c r="A84" s="293"/>
      <c r="B84" s="294"/>
      <c r="C84" s="295"/>
      <c r="D84" s="297"/>
      <c r="E84" s="297"/>
      <c r="F84" s="297"/>
      <c r="G84" s="297"/>
      <c r="H84" s="297"/>
      <c r="I84" s="253" t="str">
        <f ca="1">IF(W84&lt;&gt;"","",IFERROR((VLOOKUP(L84,'BDD Cargo'!$H$3:$P$1000,3,FALSE))," "))</f>
        <v xml:space="preserve"> </v>
      </c>
      <c r="J84" s="361"/>
      <c r="K84" s="361"/>
      <c r="L84" s="184" t="str">
        <f ca="1">$M$116&amp;$N78</f>
        <v>7Caire</v>
      </c>
      <c r="M84" s="184">
        <v>7</v>
      </c>
      <c r="N84" s="364"/>
      <c r="O84" s="184" t="str">
        <f ca="1">IF(W84&lt;&gt;"","",IFERROR(VLOOKUP(L84,'BDD Cargo'!$H$3:$P$1000,9,FALSE)," "))</f>
        <v xml:space="preserve"> </v>
      </c>
      <c r="P84" s="184" t="str">
        <f ca="1">IF(W84&lt;&gt;"","",IFERROR(VLOOKUP(L84,'BDD Cargo'!$H$3:$P$1000,6,FALSE)," "))</f>
        <v xml:space="preserve"> </v>
      </c>
      <c r="Q84" s="220">
        <f t="shared" si="24"/>
        <v>2218</v>
      </c>
      <c r="R84" s="219">
        <f t="shared" si="24"/>
        <v>10</v>
      </c>
      <c r="S84" s="219">
        <f t="shared" si="2"/>
        <v>426</v>
      </c>
      <c r="T84" s="220" t="str">
        <f t="shared" ca="1" si="9"/>
        <v xml:space="preserve"> </v>
      </c>
      <c r="U84" s="220" t="str">
        <f t="shared" ca="1" si="22"/>
        <v xml:space="preserve"> </v>
      </c>
      <c r="V84" s="221" t="str">
        <f t="shared" ca="1" si="23"/>
        <v xml:space="preserve"> </v>
      </c>
      <c r="W84" s="287"/>
      <c r="X84" s="50" t="e">
        <f t="shared" ca="1" si="6"/>
        <v>#VALUE!</v>
      </c>
      <c r="Y84" s="50" t="e">
        <f t="shared" ca="1" si="7"/>
        <v>#VALUE!</v>
      </c>
    </row>
    <row r="85" spans="1:25" ht="15.75" thickBot="1">
      <c r="A85" s="293"/>
      <c r="B85" s="294"/>
      <c r="C85" s="295"/>
      <c r="D85" s="297"/>
      <c r="E85" s="297"/>
      <c r="F85" s="297"/>
      <c r="G85" s="298"/>
      <c r="H85" s="297"/>
      <c r="I85" s="251" t="str">
        <f ca="1">IF(W85&lt;&gt;"","",IFERROR((VLOOKUP(L85,'BDD Cargo'!$H$3:$P$1000,3,FALSE))," "))</f>
        <v xml:space="preserve"> </v>
      </c>
      <c r="J85" s="362"/>
      <c r="K85" s="362"/>
      <c r="L85" s="185" t="str">
        <f ca="1">$M$117&amp;$N78</f>
        <v>8Caire</v>
      </c>
      <c r="M85" s="185">
        <v>8</v>
      </c>
      <c r="N85" s="365"/>
      <c r="O85" s="185" t="str">
        <f ca="1">IF(W85&lt;&gt;"","",IFERROR(VLOOKUP(L85,'BDD Cargo'!$H$3:$P$1000,9,FALSE)," "))</f>
        <v xml:space="preserve"> </v>
      </c>
      <c r="P85" s="185" t="str">
        <f ca="1">IF(W85&lt;&gt;"","",IFERROR(VLOOKUP(L85,'BDD Cargo'!$H$3:$P$1000,6,FALSE)," "))</f>
        <v xml:space="preserve"> </v>
      </c>
      <c r="Q85" s="223">
        <f t="shared" si="24"/>
        <v>2218</v>
      </c>
      <c r="R85" s="222">
        <f t="shared" si="24"/>
        <v>10</v>
      </c>
      <c r="S85" s="222">
        <f t="shared" si="2"/>
        <v>426</v>
      </c>
      <c r="T85" s="223" t="str">
        <f t="shared" ca="1" si="9"/>
        <v xml:space="preserve"> </v>
      </c>
      <c r="U85" s="223" t="str">
        <f t="shared" ca="1" si="22"/>
        <v xml:space="preserve"> </v>
      </c>
      <c r="V85" s="224" t="str">
        <f t="shared" ca="1" si="23"/>
        <v xml:space="preserve"> </v>
      </c>
      <c r="W85" s="288"/>
      <c r="X85" s="50" t="e">
        <f t="shared" ca="1" si="6"/>
        <v>#VALUE!</v>
      </c>
      <c r="Y85" s="50" t="e">
        <f t="shared" ca="1" si="7"/>
        <v>#VALUE!</v>
      </c>
    </row>
    <row r="86" spans="1:25" ht="15.75" thickBot="1">
      <c r="A86" s="293"/>
      <c r="B86" s="294"/>
      <c r="C86" s="295"/>
      <c r="D86" s="297"/>
      <c r="E86" s="298"/>
      <c r="F86" s="297"/>
      <c r="G86" s="297"/>
      <c r="H86" s="297"/>
      <c r="I86" s="252" t="str">
        <f ca="1">IF(W86&lt;&gt;"","",IFERROR((VLOOKUP(L86,'BDD Cargo'!$H$3:$P$1000,3,FALSE))," "))</f>
        <v xml:space="preserve"> </v>
      </c>
      <c r="J86" s="360" t="str">
        <f>INDEX(A:C,K86,1)</f>
        <v>DCM</v>
      </c>
      <c r="K86" s="360">
        <v>51</v>
      </c>
      <c r="L86" s="183" t="str">
        <f ca="1">$M$110&amp;$N86</f>
        <v>1Castres-Mazamet</v>
      </c>
      <c r="M86" s="183">
        <v>1</v>
      </c>
      <c r="N86" s="363" t="str">
        <f ca="1">VLOOKUP(CELL("contenu",J86),$A$45:$B$1015,2,FALSE)</f>
        <v>Castres-Mazamet</v>
      </c>
      <c r="O86" s="183" t="str">
        <f ca="1">IF(W86&lt;&gt;"","",IFERROR(VLOOKUP(L86,'BDD Cargo'!$H$3:$P$1000,9,FALSE)," "))</f>
        <v xml:space="preserve"> </v>
      </c>
      <c r="P86" s="183" t="str">
        <f ca="1">IF(W86&lt;&gt;"","",IFERROR(VLOOKUP(L86,'BDD Cargo'!$H$3:$P$1000,6,FALSE)," "))</f>
        <v xml:space="preserve"> </v>
      </c>
      <c r="Q86" s="186">
        <f>VLOOKUP($J86,$A$45:$F$1015,3,)</f>
        <v>607</v>
      </c>
      <c r="R86" s="186" t="str">
        <f>VLOOKUP($J86,$A$45:$H$1015,$H$38,)</f>
        <v>/</v>
      </c>
      <c r="S86" s="216">
        <f t="shared" si="2"/>
        <v>426</v>
      </c>
      <c r="T86" s="217" t="str">
        <f t="shared" ca="1" si="9"/>
        <v xml:space="preserve"> </v>
      </c>
      <c r="U86" s="217" t="str">
        <f ca="1">IFERROR(O86/(V86*R86)," ")</f>
        <v xml:space="preserve"> </v>
      </c>
      <c r="V86" s="218" t="str">
        <f ca="1">IFERROR(ROUNDUP(P86/(2*S86),0)," ")</f>
        <v xml:space="preserve"> </v>
      </c>
      <c r="W86" s="286"/>
      <c r="X86" s="50" t="e">
        <f t="shared" ca="1" si="6"/>
        <v>#VALUE!</v>
      </c>
      <c r="Y86" s="50" t="e">
        <f t="shared" ca="1" si="7"/>
        <v>#VALUE!</v>
      </c>
    </row>
    <row r="87" spans="1:25" ht="15.75" thickBot="1">
      <c r="A87" s="293"/>
      <c r="B87" s="294"/>
      <c r="C87" s="295"/>
      <c r="D87" s="296"/>
      <c r="E87" s="297"/>
      <c r="F87" s="297"/>
      <c r="G87" s="298"/>
      <c r="H87" s="297"/>
      <c r="I87" s="253" t="str">
        <f ca="1">IF(W87&lt;&gt;"","",IFERROR((VLOOKUP(L87,'BDD Cargo'!$H$3:$P$1000,3,FALSE))," "))</f>
        <v xml:space="preserve"> </v>
      </c>
      <c r="J87" s="361"/>
      <c r="K87" s="361"/>
      <c r="L87" s="184" t="str">
        <f ca="1">$M$111&amp;$N86</f>
        <v>2Castres-Mazamet</v>
      </c>
      <c r="M87" s="184">
        <v>2</v>
      </c>
      <c r="N87" s="364"/>
      <c r="O87" s="184" t="str">
        <f ca="1">IF(W87&lt;&gt;"","",IFERROR(VLOOKUP(L87,'BDD Cargo'!$H$3:$P$1000,9,FALSE)," "))</f>
        <v xml:space="preserve"> </v>
      </c>
      <c r="P87" s="184" t="str">
        <f ca="1">IF(W87&lt;&gt;"","",IFERROR(VLOOKUP(L87,'BDD Cargo'!$H$3:$P$1000,6,FALSE)," "))</f>
        <v xml:space="preserve"> </v>
      </c>
      <c r="Q87" s="220">
        <f>Q86</f>
        <v>607</v>
      </c>
      <c r="R87" s="219" t="str">
        <f>R86</f>
        <v>/</v>
      </c>
      <c r="S87" s="219">
        <f t="shared" si="2"/>
        <v>426</v>
      </c>
      <c r="T87" s="220" t="str">
        <f t="shared" ca="1" si="9"/>
        <v xml:space="preserve"> </v>
      </c>
      <c r="U87" s="220" t="str">
        <f t="shared" ref="U87:U93" ca="1" si="25">IFERROR(O87/(V87*R87)," ")</f>
        <v xml:space="preserve"> </v>
      </c>
      <c r="V87" s="221" t="str">
        <f t="shared" ref="V87:V93" ca="1" si="26">IFERROR(ROUNDUP(P87/(2*S87),0)," ")</f>
        <v xml:space="preserve"> </v>
      </c>
      <c r="W87" s="287"/>
      <c r="X87" s="50" t="e">
        <f t="shared" ca="1" si="6"/>
        <v>#VALUE!</v>
      </c>
      <c r="Y87" s="50" t="e">
        <f t="shared" ca="1" si="7"/>
        <v>#VALUE!</v>
      </c>
    </row>
    <row r="88" spans="1:25" ht="15.75" thickBot="1">
      <c r="A88" s="293"/>
      <c r="B88" s="294"/>
      <c r="C88" s="295"/>
      <c r="D88" s="297"/>
      <c r="E88" s="298"/>
      <c r="F88" s="297"/>
      <c r="G88" s="298"/>
      <c r="H88" s="297"/>
      <c r="I88" s="253" t="str">
        <f ca="1">IF(W88&lt;&gt;"","",IFERROR((VLOOKUP(L88,'BDD Cargo'!$H$3:$P$1000,3,FALSE))," "))</f>
        <v xml:space="preserve"> </v>
      </c>
      <c r="J88" s="361"/>
      <c r="K88" s="361"/>
      <c r="L88" s="184" t="str">
        <f ca="1">$M$112&amp;$N86</f>
        <v>3Castres-Mazamet</v>
      </c>
      <c r="M88" s="184">
        <v>3</v>
      </c>
      <c r="N88" s="364"/>
      <c r="O88" s="184" t="str">
        <f ca="1">IF(W88&lt;&gt;"","",IFERROR(VLOOKUP(L88,'BDD Cargo'!$H$3:$P$1000,9,FALSE)," "))</f>
        <v xml:space="preserve"> </v>
      </c>
      <c r="P88" s="184" t="str">
        <f ca="1">IF(W88&lt;&gt;"","",IFERROR(VLOOKUP(L88,'BDD Cargo'!$H$3:$P$1000,6,FALSE)," "))</f>
        <v xml:space="preserve"> </v>
      </c>
      <c r="Q88" s="220">
        <f>Q86</f>
        <v>607</v>
      </c>
      <c r="R88" s="219" t="str">
        <f>R86</f>
        <v>/</v>
      </c>
      <c r="S88" s="219">
        <f t="shared" si="2"/>
        <v>426</v>
      </c>
      <c r="T88" s="220" t="str">
        <f t="shared" ca="1" si="9"/>
        <v xml:space="preserve"> </v>
      </c>
      <c r="U88" s="220" t="str">
        <f t="shared" ca="1" si="25"/>
        <v xml:space="preserve"> </v>
      </c>
      <c r="V88" s="221" t="str">
        <f t="shared" ca="1" si="26"/>
        <v xml:space="preserve"> </v>
      </c>
      <c r="W88" s="287"/>
      <c r="X88" s="50" t="e">
        <f t="shared" ca="1" si="6"/>
        <v>#VALUE!</v>
      </c>
      <c r="Y88" s="50" t="e">
        <f t="shared" ca="1" si="7"/>
        <v>#VALUE!</v>
      </c>
    </row>
    <row r="89" spans="1:25" ht="15.75" thickBot="1">
      <c r="A89" s="293"/>
      <c r="B89" s="294"/>
      <c r="C89" s="295"/>
      <c r="D89" s="297"/>
      <c r="E89" s="297"/>
      <c r="F89" s="297"/>
      <c r="G89" s="298"/>
      <c r="H89" s="297"/>
      <c r="I89" s="253" t="str">
        <f ca="1">IF(W89&lt;&gt;"","",IFERROR((VLOOKUP(L89,'BDD Cargo'!$H$3:$P$1000,3,FALSE))," "))</f>
        <v xml:space="preserve"> </v>
      </c>
      <c r="J89" s="361"/>
      <c r="K89" s="361"/>
      <c r="L89" s="184" t="str">
        <f ca="1">$M$113&amp;$N86</f>
        <v>4Castres-Mazamet</v>
      </c>
      <c r="M89" s="184">
        <v>4</v>
      </c>
      <c r="N89" s="364"/>
      <c r="O89" s="184" t="str">
        <f ca="1">IF(W89&lt;&gt;"","",IFERROR(VLOOKUP(L89,'BDD Cargo'!$H$3:$P$1000,9,FALSE)," "))</f>
        <v xml:space="preserve"> </v>
      </c>
      <c r="P89" s="184" t="str">
        <f ca="1">IF(W89&lt;&gt;"","",IFERROR(VLOOKUP(L89,'BDD Cargo'!$H$3:$P$1000,6,FALSE)," "))</f>
        <v xml:space="preserve"> </v>
      </c>
      <c r="Q89" s="220">
        <f t="shared" ref="Q89:R93" si="27">Q86</f>
        <v>607</v>
      </c>
      <c r="R89" s="219" t="str">
        <f t="shared" si="27"/>
        <v>/</v>
      </c>
      <c r="S89" s="219">
        <f t="shared" si="2"/>
        <v>426</v>
      </c>
      <c r="T89" s="220" t="str">
        <f t="shared" ca="1" si="9"/>
        <v xml:space="preserve"> </v>
      </c>
      <c r="U89" s="220" t="str">
        <f t="shared" ca="1" si="25"/>
        <v xml:space="preserve"> </v>
      </c>
      <c r="V89" s="221" t="str">
        <f t="shared" ca="1" si="26"/>
        <v xml:space="preserve"> </v>
      </c>
      <c r="W89" s="287"/>
      <c r="X89" s="50" t="e">
        <f t="shared" ca="1" si="6"/>
        <v>#VALUE!</v>
      </c>
      <c r="Y89" s="50" t="e">
        <f t="shared" ca="1" si="7"/>
        <v>#VALUE!</v>
      </c>
    </row>
    <row r="90" spans="1:25" ht="15.75" thickBot="1">
      <c r="A90" s="293"/>
      <c r="B90" s="294"/>
      <c r="C90" s="295"/>
      <c r="D90" s="297"/>
      <c r="E90" s="297"/>
      <c r="F90" s="297"/>
      <c r="G90" s="298"/>
      <c r="H90" s="297"/>
      <c r="I90" s="253" t="str">
        <f ca="1">IF(W90&lt;&gt;"","",IFERROR((VLOOKUP(L90,'BDD Cargo'!$H$3:$P$1000,3,FALSE))," "))</f>
        <v xml:space="preserve"> </v>
      </c>
      <c r="J90" s="361"/>
      <c r="K90" s="361"/>
      <c r="L90" s="184" t="str">
        <f ca="1">$M$114&amp;$N86</f>
        <v>5Castres-Mazamet</v>
      </c>
      <c r="M90" s="184">
        <v>5</v>
      </c>
      <c r="N90" s="364"/>
      <c r="O90" s="184" t="str">
        <f ca="1">IF(W90&lt;&gt;"","",IFERROR(VLOOKUP(L90,'BDD Cargo'!$H$3:$P$1000,9,FALSE)," "))</f>
        <v xml:space="preserve"> </v>
      </c>
      <c r="P90" s="184" t="str">
        <f ca="1">IF(W90&lt;&gt;"","",IFERROR(VLOOKUP(L90,'BDD Cargo'!$H$3:$P$1000,6,FALSE)," "))</f>
        <v xml:space="preserve"> </v>
      </c>
      <c r="Q90" s="220">
        <f t="shared" si="27"/>
        <v>607</v>
      </c>
      <c r="R90" s="219" t="str">
        <f t="shared" si="27"/>
        <v>/</v>
      </c>
      <c r="S90" s="219">
        <f t="shared" si="2"/>
        <v>426</v>
      </c>
      <c r="T90" s="220" t="str">
        <f t="shared" ca="1" si="9"/>
        <v xml:space="preserve"> </v>
      </c>
      <c r="U90" s="220" t="str">
        <f t="shared" ca="1" si="25"/>
        <v xml:space="preserve"> </v>
      </c>
      <c r="V90" s="221" t="str">
        <f t="shared" ca="1" si="26"/>
        <v xml:space="preserve"> </v>
      </c>
      <c r="W90" s="287"/>
      <c r="X90" s="50" t="e">
        <f t="shared" ca="1" si="6"/>
        <v>#VALUE!</v>
      </c>
      <c r="Y90" s="50" t="e">
        <f t="shared" ca="1" si="7"/>
        <v>#VALUE!</v>
      </c>
    </row>
    <row r="91" spans="1:25" ht="15.75" thickBot="1">
      <c r="A91" s="293"/>
      <c r="B91" s="294"/>
      <c r="C91" s="295"/>
      <c r="D91" s="297"/>
      <c r="E91" s="297"/>
      <c r="F91" s="297"/>
      <c r="G91" s="297"/>
      <c r="H91" s="297"/>
      <c r="I91" s="253" t="str">
        <f ca="1">IF(W91&lt;&gt;"","",IFERROR((VLOOKUP(L91,'BDD Cargo'!$H$3:$P$1000,3,FALSE))," "))</f>
        <v xml:space="preserve"> </v>
      </c>
      <c r="J91" s="361"/>
      <c r="K91" s="361"/>
      <c r="L91" s="184" t="str">
        <f ca="1">$M$115&amp;$N86</f>
        <v>6Castres-Mazamet</v>
      </c>
      <c r="M91" s="184">
        <v>6</v>
      </c>
      <c r="N91" s="364"/>
      <c r="O91" s="184" t="str">
        <f ca="1">IF(W91&lt;&gt;"","",IFERROR(VLOOKUP(L91,'BDD Cargo'!$H$3:$P$1000,9,FALSE)," "))</f>
        <v xml:space="preserve"> </v>
      </c>
      <c r="P91" s="184" t="str">
        <f ca="1">IF(W91&lt;&gt;"","",IFERROR(VLOOKUP(L91,'BDD Cargo'!$H$3:$P$1000,6,FALSE)," "))</f>
        <v xml:space="preserve"> </v>
      </c>
      <c r="Q91" s="220">
        <f t="shared" si="27"/>
        <v>607</v>
      </c>
      <c r="R91" s="219" t="str">
        <f t="shared" si="27"/>
        <v>/</v>
      </c>
      <c r="S91" s="219">
        <f t="shared" si="2"/>
        <v>426</v>
      </c>
      <c r="T91" s="220" t="str">
        <f t="shared" ca="1" si="9"/>
        <v xml:space="preserve"> </v>
      </c>
      <c r="U91" s="220" t="str">
        <f t="shared" ca="1" si="25"/>
        <v xml:space="preserve"> </v>
      </c>
      <c r="V91" s="221" t="str">
        <f t="shared" ca="1" si="26"/>
        <v xml:space="preserve"> </v>
      </c>
      <c r="W91" s="287"/>
      <c r="X91" s="50" t="e">
        <f t="shared" ca="1" si="6"/>
        <v>#VALUE!</v>
      </c>
      <c r="Y91" s="50" t="e">
        <f t="shared" ca="1" si="7"/>
        <v>#VALUE!</v>
      </c>
    </row>
    <row r="92" spans="1:25" ht="15.75" thickBot="1">
      <c r="A92" s="293"/>
      <c r="B92" s="294"/>
      <c r="C92" s="295"/>
      <c r="D92" s="297"/>
      <c r="E92" s="297"/>
      <c r="F92" s="297"/>
      <c r="G92" s="297"/>
      <c r="H92" s="297"/>
      <c r="I92" s="253" t="str">
        <f ca="1">IF(W92&lt;&gt;"","",IFERROR((VLOOKUP(L92,'BDD Cargo'!$H$3:$P$1000,3,FALSE))," "))</f>
        <v xml:space="preserve"> </v>
      </c>
      <c r="J92" s="361"/>
      <c r="K92" s="361"/>
      <c r="L92" s="184" t="str">
        <f ca="1">$M$116&amp;$N86</f>
        <v>7Castres-Mazamet</v>
      </c>
      <c r="M92" s="184">
        <v>7</v>
      </c>
      <c r="N92" s="364"/>
      <c r="O92" s="184" t="str">
        <f ca="1">IF(W92&lt;&gt;"","",IFERROR(VLOOKUP(L92,'BDD Cargo'!$H$3:$P$1000,9,FALSE)," "))</f>
        <v xml:space="preserve"> </v>
      </c>
      <c r="P92" s="184" t="str">
        <f ca="1">IF(W92&lt;&gt;"","",IFERROR(VLOOKUP(L92,'BDD Cargo'!$H$3:$P$1000,6,FALSE)," "))</f>
        <v xml:space="preserve"> </v>
      </c>
      <c r="Q92" s="220">
        <f t="shared" si="27"/>
        <v>607</v>
      </c>
      <c r="R92" s="219" t="str">
        <f t="shared" si="27"/>
        <v>/</v>
      </c>
      <c r="S92" s="219">
        <f t="shared" si="2"/>
        <v>426</v>
      </c>
      <c r="T92" s="220" t="str">
        <f t="shared" ca="1" si="9"/>
        <v xml:space="preserve"> </v>
      </c>
      <c r="U92" s="220" t="str">
        <f t="shared" ca="1" si="25"/>
        <v xml:space="preserve"> </v>
      </c>
      <c r="V92" s="221" t="str">
        <f t="shared" ca="1" si="26"/>
        <v xml:space="preserve"> </v>
      </c>
      <c r="W92" s="287"/>
      <c r="X92" s="50" t="e">
        <f t="shared" ca="1" si="6"/>
        <v>#VALUE!</v>
      </c>
      <c r="Y92" s="50" t="e">
        <f t="shared" ca="1" si="7"/>
        <v>#VALUE!</v>
      </c>
    </row>
    <row r="93" spans="1:25" ht="15.75" thickBot="1">
      <c r="A93" s="293"/>
      <c r="B93" s="294"/>
      <c r="C93" s="295"/>
      <c r="D93" s="297"/>
      <c r="E93" s="297"/>
      <c r="F93" s="297"/>
      <c r="G93" s="298"/>
      <c r="H93" s="297"/>
      <c r="I93" s="251" t="str">
        <f ca="1">IF(W93&lt;&gt;"","",IFERROR((VLOOKUP(L93,'BDD Cargo'!$H$3:$P$1000,3,FALSE))," "))</f>
        <v xml:space="preserve"> </v>
      </c>
      <c r="J93" s="362"/>
      <c r="K93" s="362"/>
      <c r="L93" s="185" t="str">
        <f ca="1">$M$117&amp;$N86</f>
        <v>8Castres-Mazamet</v>
      </c>
      <c r="M93" s="185">
        <v>8</v>
      </c>
      <c r="N93" s="365"/>
      <c r="O93" s="185" t="str">
        <f ca="1">IF(W93&lt;&gt;"","",IFERROR(VLOOKUP(L93,'BDD Cargo'!$H$3:$P$1000,9,FALSE)," "))</f>
        <v xml:space="preserve"> </v>
      </c>
      <c r="P93" s="185" t="str">
        <f ca="1">IF(W93&lt;&gt;"","",IFERROR(VLOOKUP(L93,'BDD Cargo'!$H$3:$P$1000,6,FALSE)," "))</f>
        <v xml:space="preserve"> </v>
      </c>
      <c r="Q93" s="223">
        <f t="shared" si="27"/>
        <v>607</v>
      </c>
      <c r="R93" s="222" t="str">
        <f t="shared" si="27"/>
        <v>/</v>
      </c>
      <c r="S93" s="222">
        <f t="shared" si="2"/>
        <v>426</v>
      </c>
      <c r="T93" s="223" t="str">
        <f t="shared" ca="1" si="9"/>
        <v xml:space="preserve"> </v>
      </c>
      <c r="U93" s="223" t="str">
        <f t="shared" ca="1" si="25"/>
        <v xml:space="preserve"> </v>
      </c>
      <c r="V93" s="224" t="str">
        <f t="shared" ca="1" si="26"/>
        <v xml:space="preserve"> </v>
      </c>
      <c r="W93" s="288"/>
      <c r="X93" s="50" t="e">
        <f t="shared" ca="1" si="6"/>
        <v>#VALUE!</v>
      </c>
      <c r="Y93" s="50" t="e">
        <f t="shared" ca="1" si="7"/>
        <v>#VALUE!</v>
      </c>
    </row>
    <row r="94" spans="1:25" ht="15.75" thickBot="1">
      <c r="A94" s="293"/>
      <c r="B94" s="294"/>
      <c r="C94" s="295"/>
      <c r="D94" s="297"/>
      <c r="E94" s="297"/>
      <c r="F94" s="297"/>
      <c r="G94" s="298"/>
      <c r="H94" s="297"/>
      <c r="I94" s="252" t="str">
        <f ca="1">IF(W94&lt;&gt;"","",IFERROR((VLOOKUP(L94,'BDD Cargo'!$H$3:$P$1000,3,FALSE))," "))</f>
        <v xml:space="preserve"> </v>
      </c>
      <c r="J94" s="360" t="str">
        <f>INDEX(A:C,K94,1)</f>
        <v>DXB</v>
      </c>
      <c r="K94" s="360">
        <v>52</v>
      </c>
      <c r="L94" s="183" t="str">
        <f ca="1">$M$110&amp;$N94</f>
        <v>1Dubai</v>
      </c>
      <c r="M94" s="183">
        <v>1</v>
      </c>
      <c r="N94" s="363" t="str">
        <f ca="1">VLOOKUP(CELL("contenu",J94),$A$45:$B$1015,2,FALSE)</f>
        <v>Dubai</v>
      </c>
      <c r="O94" s="183" t="str">
        <f ca="1">IF(W94&lt;&gt;"","",IFERROR(VLOOKUP(L94,'BDD Cargo'!$H$3:$P$1000,9,FALSE)," "))</f>
        <v xml:space="preserve"> </v>
      </c>
      <c r="P94" s="183" t="str">
        <f ca="1">IF(W94&lt;&gt;"","",IFERROR(VLOOKUP(L94,'BDD Cargo'!$H$3:$P$1000,6,FALSE)," "))</f>
        <v xml:space="preserve"> </v>
      </c>
      <c r="Q94" s="186">
        <f>VLOOKUP($J94,$A$45:$F$1015,3,)</f>
        <v>4851</v>
      </c>
      <c r="R94" s="186">
        <f>VLOOKUP($J94,$A$45:$H$1015,$H$38,)</f>
        <v>15</v>
      </c>
      <c r="S94" s="216">
        <f t="shared" si="2"/>
        <v>426</v>
      </c>
      <c r="T94" s="217" t="str">
        <f t="shared" ca="1" si="9"/>
        <v xml:space="preserve"> </v>
      </c>
      <c r="U94" s="217" t="str">
        <f ca="1">IFERROR(O94/(V94*R94)," ")</f>
        <v xml:space="preserve"> </v>
      </c>
      <c r="V94" s="218" t="str">
        <f ca="1">IFERROR(ROUNDUP(P94/(2*S94),0)," ")</f>
        <v xml:space="preserve"> </v>
      </c>
      <c r="W94" s="286"/>
      <c r="X94" s="50" t="e">
        <f t="shared" ca="1" si="6"/>
        <v>#VALUE!</v>
      </c>
      <c r="Y94" s="50" t="e">
        <f t="shared" ca="1" si="7"/>
        <v>#VALUE!</v>
      </c>
    </row>
    <row r="95" spans="1:25" ht="15.75" thickBot="1">
      <c r="A95" s="293"/>
      <c r="B95" s="294"/>
      <c r="C95" s="295"/>
      <c r="D95" s="297"/>
      <c r="E95" s="297"/>
      <c r="F95" s="297"/>
      <c r="G95" s="297"/>
      <c r="H95" s="297"/>
      <c r="I95" s="253" t="str">
        <f ca="1">IF(W95&lt;&gt;"","",IFERROR((VLOOKUP(L95,'BDD Cargo'!$H$3:$P$1000,3,FALSE))," "))</f>
        <v xml:space="preserve"> </v>
      </c>
      <c r="J95" s="361"/>
      <c r="K95" s="361"/>
      <c r="L95" s="184" t="str">
        <f ca="1">$M$111&amp;$N94</f>
        <v>2Dubai</v>
      </c>
      <c r="M95" s="184">
        <v>2</v>
      </c>
      <c r="N95" s="364"/>
      <c r="O95" s="184" t="str">
        <f ca="1">IF(W95&lt;&gt;"","",IFERROR(VLOOKUP(L95,'BDD Cargo'!$H$3:$P$1000,9,FALSE)," "))</f>
        <v xml:space="preserve"> </v>
      </c>
      <c r="P95" s="184" t="str">
        <f ca="1">IF(W95&lt;&gt;"","",IFERROR(VLOOKUP(L95,'BDD Cargo'!$H$3:$P$1000,6,FALSE)," "))</f>
        <v xml:space="preserve"> </v>
      </c>
      <c r="Q95" s="220">
        <f>Q94</f>
        <v>4851</v>
      </c>
      <c r="R95" s="219">
        <f>R94</f>
        <v>15</v>
      </c>
      <c r="S95" s="219">
        <f t="shared" si="2"/>
        <v>426</v>
      </c>
      <c r="T95" s="220" t="str">
        <f t="shared" ca="1" si="9"/>
        <v xml:space="preserve"> </v>
      </c>
      <c r="U95" s="220" t="str">
        <f t="shared" ref="U95:U101" ca="1" si="28">IFERROR(O95/(V95*R95)," ")</f>
        <v xml:space="preserve"> </v>
      </c>
      <c r="V95" s="221" t="str">
        <f t="shared" ref="V95:V101" ca="1" si="29">IFERROR(ROUNDUP(P95/(2*S95),0)," ")</f>
        <v xml:space="preserve"> </v>
      </c>
      <c r="W95" s="287"/>
      <c r="X95" s="50" t="e">
        <f t="shared" ca="1" si="6"/>
        <v>#VALUE!</v>
      </c>
      <c r="Y95" s="50" t="e">
        <f t="shared" ca="1" si="7"/>
        <v>#VALUE!</v>
      </c>
    </row>
    <row r="96" spans="1:25">
      <c r="A96" s="96"/>
      <c r="B96" s="95"/>
      <c r="C96" s="262"/>
      <c r="D96" s="265"/>
      <c r="E96" s="264"/>
      <c r="F96" s="97"/>
      <c r="G96" s="97"/>
      <c r="H96" s="266"/>
      <c r="I96" s="253" t="str">
        <f ca="1">IF(W96&lt;&gt;"","",IFERROR((VLOOKUP(L96,'BDD Cargo'!$H$3:$P$1000,3,FALSE))," "))</f>
        <v xml:space="preserve"> </v>
      </c>
      <c r="J96" s="361"/>
      <c r="K96" s="361"/>
      <c r="L96" s="184" t="str">
        <f ca="1">$M$112&amp;$N94</f>
        <v>3Dubai</v>
      </c>
      <c r="M96" s="184">
        <v>3</v>
      </c>
      <c r="N96" s="364"/>
      <c r="O96" s="184" t="str">
        <f ca="1">IF(W96&lt;&gt;"","",IFERROR(VLOOKUP(L96,'BDD Cargo'!$H$3:$P$1000,9,FALSE)," "))</f>
        <v xml:space="preserve"> </v>
      </c>
      <c r="P96" s="184" t="str">
        <f ca="1">IF(W96&lt;&gt;"","",IFERROR(VLOOKUP(L96,'BDD Cargo'!$H$3:$P$1000,6,FALSE)," "))</f>
        <v xml:space="preserve"> </v>
      </c>
      <c r="Q96" s="220">
        <f>Q94</f>
        <v>4851</v>
      </c>
      <c r="R96" s="219">
        <f>R94</f>
        <v>15</v>
      </c>
      <c r="S96" s="219">
        <f t="shared" si="2"/>
        <v>426</v>
      </c>
      <c r="T96" s="220" t="str">
        <f t="shared" ca="1" si="9"/>
        <v xml:space="preserve"> </v>
      </c>
      <c r="U96" s="220" t="str">
        <f t="shared" ca="1" si="28"/>
        <v xml:space="preserve"> </v>
      </c>
      <c r="V96" s="221" t="str">
        <f t="shared" ca="1" si="29"/>
        <v xml:space="preserve"> </v>
      </c>
      <c r="W96" s="287"/>
      <c r="X96" s="50" t="e">
        <f t="shared" ca="1" si="6"/>
        <v>#VALUE!</v>
      </c>
      <c r="Y96" s="50" t="e">
        <f t="shared" ca="1" si="7"/>
        <v>#VALUE!</v>
      </c>
    </row>
    <row r="97" spans="1:25">
      <c r="A97" s="96"/>
      <c r="B97" s="95"/>
      <c r="C97" s="262"/>
      <c r="D97" s="265"/>
      <c r="E97" s="264"/>
      <c r="F97" s="97"/>
      <c r="G97" s="97"/>
      <c r="H97" s="266"/>
      <c r="I97" s="253" t="str">
        <f ca="1">IF(W97&lt;&gt;"","",IFERROR((VLOOKUP(L97,'BDD Cargo'!$H$3:$P$1000,3,FALSE))," "))</f>
        <v xml:space="preserve"> </v>
      </c>
      <c r="J97" s="361"/>
      <c r="K97" s="361"/>
      <c r="L97" s="184" t="str">
        <f ca="1">$M$113&amp;$N94</f>
        <v>4Dubai</v>
      </c>
      <c r="M97" s="184">
        <v>4</v>
      </c>
      <c r="N97" s="364"/>
      <c r="O97" s="184" t="str">
        <f ca="1">IF(W97&lt;&gt;"","",IFERROR(VLOOKUP(L97,'BDD Cargo'!$H$3:$P$1000,9,FALSE)," "))</f>
        <v xml:space="preserve"> </v>
      </c>
      <c r="P97" s="184" t="str">
        <f ca="1">IF(W97&lt;&gt;"","",IFERROR(VLOOKUP(L97,'BDD Cargo'!$H$3:$P$1000,6,FALSE)," "))</f>
        <v xml:space="preserve"> </v>
      </c>
      <c r="Q97" s="220">
        <f t="shared" ref="Q97:R101" si="30">Q94</f>
        <v>4851</v>
      </c>
      <c r="R97" s="219">
        <f t="shared" si="30"/>
        <v>15</v>
      </c>
      <c r="S97" s="219">
        <f t="shared" si="2"/>
        <v>426</v>
      </c>
      <c r="T97" s="220" t="str">
        <f t="shared" ca="1" si="9"/>
        <v xml:space="preserve"> </v>
      </c>
      <c r="U97" s="220" t="str">
        <f t="shared" ca="1" si="28"/>
        <v xml:space="preserve"> </v>
      </c>
      <c r="V97" s="221" t="str">
        <f t="shared" ca="1" si="29"/>
        <v xml:space="preserve"> </v>
      </c>
      <c r="W97" s="287"/>
      <c r="X97" s="50" t="e">
        <f t="shared" ca="1" si="6"/>
        <v>#VALUE!</v>
      </c>
      <c r="Y97" s="50" t="e">
        <f t="shared" ca="1" si="7"/>
        <v>#VALUE!</v>
      </c>
    </row>
    <row r="98" spans="1:25">
      <c r="A98" s="96"/>
      <c r="B98" s="95"/>
      <c r="C98" s="262"/>
      <c r="D98" s="265"/>
      <c r="E98" s="264"/>
      <c r="F98" s="97"/>
      <c r="G98" s="97"/>
      <c r="H98" s="266"/>
      <c r="I98" s="253" t="str">
        <f ca="1">IF(W98&lt;&gt;"","",IFERROR((VLOOKUP(L98,'BDD Cargo'!$H$3:$P$1000,3,FALSE))," "))</f>
        <v xml:space="preserve"> </v>
      </c>
      <c r="J98" s="361"/>
      <c r="K98" s="361"/>
      <c r="L98" s="184" t="str">
        <f ca="1">$M$114&amp;$N94</f>
        <v>5Dubai</v>
      </c>
      <c r="M98" s="184">
        <v>5</v>
      </c>
      <c r="N98" s="364"/>
      <c r="O98" s="184" t="str">
        <f ca="1">IF(W98&lt;&gt;"","",IFERROR(VLOOKUP(L98,'BDD Cargo'!$H$3:$P$1000,9,FALSE)," "))</f>
        <v xml:space="preserve"> </v>
      </c>
      <c r="P98" s="184" t="str">
        <f ca="1">IF(W98&lt;&gt;"","",IFERROR(VLOOKUP(L98,'BDD Cargo'!$H$3:$P$1000,6,FALSE)," "))</f>
        <v xml:space="preserve"> </v>
      </c>
      <c r="Q98" s="220">
        <f t="shared" si="30"/>
        <v>4851</v>
      </c>
      <c r="R98" s="219">
        <f t="shared" si="30"/>
        <v>15</v>
      </c>
      <c r="S98" s="219">
        <f t="shared" si="2"/>
        <v>426</v>
      </c>
      <c r="T98" s="220" t="str">
        <f t="shared" ca="1" si="9"/>
        <v xml:space="preserve"> </v>
      </c>
      <c r="U98" s="220" t="str">
        <f t="shared" ca="1" si="28"/>
        <v xml:space="preserve"> </v>
      </c>
      <c r="V98" s="221" t="str">
        <f t="shared" ca="1" si="29"/>
        <v xml:space="preserve"> </v>
      </c>
      <c r="W98" s="287"/>
      <c r="X98" s="50" t="e">
        <f t="shared" ca="1" si="6"/>
        <v>#VALUE!</v>
      </c>
      <c r="Y98" s="50" t="e">
        <f t="shared" ca="1" si="7"/>
        <v>#VALUE!</v>
      </c>
    </row>
    <row r="99" spans="1:25">
      <c r="A99" s="96"/>
      <c r="B99" s="95"/>
      <c r="C99" s="262"/>
      <c r="D99" s="265"/>
      <c r="E99" s="264"/>
      <c r="F99" s="97"/>
      <c r="G99" s="97"/>
      <c r="H99" s="266"/>
      <c r="I99" s="253" t="str">
        <f ca="1">IF(W99&lt;&gt;"","",IFERROR((VLOOKUP(L99,'BDD Cargo'!$H$3:$P$1000,3,FALSE))," "))</f>
        <v xml:space="preserve"> </v>
      </c>
      <c r="J99" s="361"/>
      <c r="K99" s="361"/>
      <c r="L99" s="184" t="str">
        <f ca="1">$M$115&amp;$N94</f>
        <v>6Dubai</v>
      </c>
      <c r="M99" s="184">
        <v>6</v>
      </c>
      <c r="N99" s="364"/>
      <c r="O99" s="184" t="str">
        <f ca="1">IF(W99&lt;&gt;"","",IFERROR(VLOOKUP(L99,'BDD Cargo'!$H$3:$P$1000,9,FALSE)," "))</f>
        <v xml:space="preserve"> </v>
      </c>
      <c r="P99" s="184" t="str">
        <f ca="1">IF(W99&lt;&gt;"","",IFERROR(VLOOKUP(L99,'BDD Cargo'!$H$3:$P$1000,6,FALSE)," "))</f>
        <v xml:space="preserve"> </v>
      </c>
      <c r="Q99" s="220">
        <f t="shared" si="30"/>
        <v>4851</v>
      </c>
      <c r="R99" s="219">
        <f t="shared" si="30"/>
        <v>15</v>
      </c>
      <c r="S99" s="219">
        <f t="shared" si="2"/>
        <v>426</v>
      </c>
      <c r="T99" s="220" t="str">
        <f t="shared" ca="1" si="9"/>
        <v xml:space="preserve"> </v>
      </c>
      <c r="U99" s="220" t="str">
        <f t="shared" ca="1" si="28"/>
        <v xml:space="preserve"> </v>
      </c>
      <c r="V99" s="221" t="str">
        <f t="shared" ca="1" si="29"/>
        <v xml:space="preserve"> </v>
      </c>
      <c r="W99" s="287"/>
      <c r="X99" s="50" t="e">
        <f t="shared" ca="1" si="6"/>
        <v>#VALUE!</v>
      </c>
      <c r="Y99" s="50" t="e">
        <f t="shared" ca="1" si="7"/>
        <v>#VALUE!</v>
      </c>
    </row>
    <row r="100" spans="1:25">
      <c r="A100" s="96"/>
      <c r="B100" s="95"/>
      <c r="C100" s="262"/>
      <c r="D100" s="265"/>
      <c r="E100" s="264"/>
      <c r="F100" s="97"/>
      <c r="G100" s="97"/>
      <c r="H100" s="266"/>
      <c r="I100" s="253" t="str">
        <f ca="1">IF(W100&lt;&gt;"","",IFERROR((VLOOKUP(L100,'BDD Cargo'!$H$3:$P$1000,3,FALSE))," "))</f>
        <v xml:space="preserve"> </v>
      </c>
      <c r="J100" s="361"/>
      <c r="K100" s="361"/>
      <c r="L100" s="184" t="str">
        <f ca="1">$M$116&amp;$N94</f>
        <v>7Dubai</v>
      </c>
      <c r="M100" s="184">
        <v>7</v>
      </c>
      <c r="N100" s="364"/>
      <c r="O100" s="184" t="str">
        <f ca="1">IF(W100&lt;&gt;"","",IFERROR(VLOOKUP(L100,'BDD Cargo'!$H$3:$P$1000,9,FALSE)," "))</f>
        <v xml:space="preserve"> </v>
      </c>
      <c r="P100" s="184" t="str">
        <f ca="1">IF(W100&lt;&gt;"","",IFERROR(VLOOKUP(L100,'BDD Cargo'!$H$3:$P$1000,6,FALSE)," "))</f>
        <v xml:space="preserve"> </v>
      </c>
      <c r="Q100" s="220">
        <f t="shared" si="30"/>
        <v>4851</v>
      </c>
      <c r="R100" s="219">
        <f t="shared" si="30"/>
        <v>15</v>
      </c>
      <c r="S100" s="219">
        <f t="shared" si="2"/>
        <v>426</v>
      </c>
      <c r="T100" s="220" t="str">
        <f t="shared" ca="1" si="9"/>
        <v xml:space="preserve"> </v>
      </c>
      <c r="U100" s="220" t="str">
        <f t="shared" ca="1" si="28"/>
        <v xml:space="preserve"> </v>
      </c>
      <c r="V100" s="221" t="str">
        <f t="shared" ca="1" si="29"/>
        <v xml:space="preserve"> </v>
      </c>
      <c r="W100" s="287"/>
      <c r="X100" s="50" t="e">
        <f t="shared" ca="1" si="6"/>
        <v>#VALUE!</v>
      </c>
      <c r="Y100" s="50" t="e">
        <f t="shared" ca="1" si="7"/>
        <v>#VALUE!</v>
      </c>
    </row>
    <row r="101" spans="1:25" ht="15.75" thickBot="1">
      <c r="A101" s="96"/>
      <c r="B101" s="95"/>
      <c r="C101" s="262"/>
      <c r="D101" s="265"/>
      <c r="E101" s="264"/>
      <c r="F101" s="97"/>
      <c r="G101" s="97"/>
      <c r="H101" s="266"/>
      <c r="I101" s="251" t="str">
        <f ca="1">IF(W101&lt;&gt;"","",IFERROR((VLOOKUP(L101,'BDD Cargo'!$H$3:$P$1000,3,FALSE))," "))</f>
        <v xml:space="preserve"> </v>
      </c>
      <c r="J101" s="362"/>
      <c r="K101" s="362"/>
      <c r="L101" s="185" t="str">
        <f ca="1">$M$117&amp;$N94</f>
        <v>8Dubai</v>
      </c>
      <c r="M101" s="185">
        <v>8</v>
      </c>
      <c r="N101" s="365"/>
      <c r="O101" s="185" t="str">
        <f ca="1">IF(W101&lt;&gt;"","",IFERROR(VLOOKUP(L101,'BDD Cargo'!$H$3:$P$1000,9,FALSE)," "))</f>
        <v xml:space="preserve"> </v>
      </c>
      <c r="P101" s="185" t="str">
        <f ca="1">IF(W101&lt;&gt;"","",IFERROR(VLOOKUP(L101,'BDD Cargo'!$H$3:$P$1000,6,FALSE)," "))</f>
        <v xml:space="preserve"> </v>
      </c>
      <c r="Q101" s="223">
        <f t="shared" si="30"/>
        <v>4851</v>
      </c>
      <c r="R101" s="222">
        <f t="shared" si="30"/>
        <v>15</v>
      </c>
      <c r="S101" s="222">
        <f t="shared" si="2"/>
        <v>426</v>
      </c>
      <c r="T101" s="223" t="str">
        <f t="shared" ca="1" si="9"/>
        <v xml:space="preserve"> </v>
      </c>
      <c r="U101" s="223" t="str">
        <f t="shared" ca="1" si="28"/>
        <v xml:space="preserve"> </v>
      </c>
      <c r="V101" s="224" t="str">
        <f t="shared" ca="1" si="29"/>
        <v xml:space="preserve"> </v>
      </c>
      <c r="W101" s="288"/>
      <c r="X101" s="50" t="e">
        <f t="shared" ca="1" si="6"/>
        <v>#VALUE!</v>
      </c>
      <c r="Y101" s="50" t="e">
        <f t="shared" ca="1" si="7"/>
        <v>#VALUE!</v>
      </c>
    </row>
    <row r="102" spans="1:25">
      <c r="A102" s="96"/>
      <c r="B102" s="95"/>
      <c r="C102" s="262"/>
      <c r="D102" s="265"/>
      <c r="E102" s="264"/>
      <c r="F102" s="97"/>
      <c r="G102" s="97"/>
      <c r="H102" s="266"/>
      <c r="I102" s="252" t="str">
        <f ca="1">IF(W102&lt;&gt;"","",IFERROR((VLOOKUP(L102,'BDD Cargo'!$H$3:$P$1000,3,FALSE))," "))</f>
        <v xml:space="preserve"> </v>
      </c>
      <c r="J102" s="360" t="str">
        <f>INDEX(A:C,K102,1)</f>
        <v>DUB</v>
      </c>
      <c r="K102" s="360">
        <v>53</v>
      </c>
      <c r="L102" s="183" t="str">
        <f ca="1">$M$110&amp;$N102</f>
        <v>1Dublin</v>
      </c>
      <c r="M102" s="183">
        <v>1</v>
      </c>
      <c r="N102" s="363" t="str">
        <f ca="1">VLOOKUP(CELL("contenu",J102),$A$45:$B$1015,2,FALSE)</f>
        <v>Dublin</v>
      </c>
      <c r="O102" s="183" t="str">
        <f ca="1">IF(W102&lt;&gt;"","",IFERROR(VLOOKUP(L102,'BDD Cargo'!$H$3:$P$1000,9,FALSE)," "))</f>
        <v xml:space="preserve"> </v>
      </c>
      <c r="P102" s="183" t="str">
        <f ca="1">IF(W102&lt;&gt;"","",IFERROR(VLOOKUP(L102,'BDD Cargo'!$H$3:$P$1000,6,FALSE)," "))</f>
        <v xml:space="preserve"> </v>
      </c>
      <c r="Q102" s="186">
        <f>VLOOKUP($J102,$A$45:$F$1015,3,)</f>
        <v>1170</v>
      </c>
      <c r="R102" s="186">
        <f>VLOOKUP($J102,$A$45:$H$1015,$H$38,)</f>
        <v>6</v>
      </c>
      <c r="S102" s="216">
        <f t="shared" si="2"/>
        <v>426</v>
      </c>
      <c r="T102" s="217" t="str">
        <f t="shared" ca="1" si="9"/>
        <v xml:space="preserve"> </v>
      </c>
      <c r="U102" s="217" t="str">
        <f ca="1">IFERROR(O102/(V102*R102)," ")</f>
        <v xml:space="preserve"> </v>
      </c>
      <c r="V102" s="218" t="str">
        <f ca="1">IFERROR(ROUNDUP(P102/(2*S102),0)," ")</f>
        <v xml:space="preserve"> </v>
      </c>
      <c r="W102" s="286"/>
      <c r="X102" s="50" t="e">
        <f t="shared" ca="1" si="6"/>
        <v>#VALUE!</v>
      </c>
      <c r="Y102" s="50" t="e">
        <f t="shared" ca="1" si="7"/>
        <v>#VALUE!</v>
      </c>
    </row>
    <row r="103" spans="1:25">
      <c r="A103" s="96"/>
      <c r="B103" s="95"/>
      <c r="C103" s="262"/>
      <c r="D103" s="265"/>
      <c r="E103" s="264"/>
      <c r="F103" s="97"/>
      <c r="G103" s="97"/>
      <c r="H103" s="266"/>
      <c r="I103" s="253" t="str">
        <f ca="1">IF(W103&lt;&gt;"","",IFERROR((VLOOKUP(L103,'BDD Cargo'!$H$3:$P$1000,3,FALSE))," "))</f>
        <v xml:space="preserve"> </v>
      </c>
      <c r="J103" s="361"/>
      <c r="K103" s="361"/>
      <c r="L103" s="184" t="str">
        <f ca="1">$M$111&amp;$N102</f>
        <v>2Dublin</v>
      </c>
      <c r="M103" s="184">
        <v>2</v>
      </c>
      <c r="N103" s="364"/>
      <c r="O103" s="184" t="str">
        <f ca="1">IF(W103&lt;&gt;"","",IFERROR(VLOOKUP(L103,'BDD Cargo'!$H$3:$P$1000,9,FALSE)," "))</f>
        <v xml:space="preserve"> </v>
      </c>
      <c r="P103" s="184" t="str">
        <f ca="1">IF(W103&lt;&gt;"","",IFERROR(VLOOKUP(L103,'BDD Cargo'!$H$3:$P$1000,6,FALSE)," "))</f>
        <v xml:space="preserve"> </v>
      </c>
      <c r="Q103" s="220">
        <f>Q102</f>
        <v>1170</v>
      </c>
      <c r="R103" s="219">
        <f>R102</f>
        <v>6</v>
      </c>
      <c r="S103" s="219">
        <f t="shared" ref="S103:S166" si="31">$H$39</f>
        <v>426</v>
      </c>
      <c r="T103" s="220" t="str">
        <f t="shared" ca="1" si="9"/>
        <v xml:space="preserve"> </v>
      </c>
      <c r="U103" s="220" t="str">
        <f t="shared" ref="U103:U109" ca="1" si="32">IFERROR(O103/(V103*R103)," ")</f>
        <v xml:space="preserve"> </v>
      </c>
      <c r="V103" s="221" t="str">
        <f t="shared" ref="V103:V109" ca="1" si="33">IFERROR(ROUNDUP(P103/(2*S103),0)," ")</f>
        <v xml:space="preserve"> </v>
      </c>
      <c r="W103" s="287"/>
      <c r="X103" s="50" t="e">
        <f t="shared" ref="X103:X166" ca="1" si="34">R103*V103</f>
        <v>#VALUE!</v>
      </c>
      <c r="Y103" s="50" t="e">
        <f t="shared" ref="Y103:Y166" ca="1" si="35">P103-(S103*V103*2)</f>
        <v>#VALUE!</v>
      </c>
    </row>
    <row r="104" spans="1:25">
      <c r="A104" s="96"/>
      <c r="B104" s="95"/>
      <c r="C104" s="262"/>
      <c r="D104" s="265"/>
      <c r="E104" s="264"/>
      <c r="F104" s="97"/>
      <c r="G104" s="97"/>
      <c r="H104" s="266"/>
      <c r="I104" s="253" t="str">
        <f ca="1">IF(W104&lt;&gt;"","",IFERROR((VLOOKUP(L104,'BDD Cargo'!$H$3:$P$1000,3,FALSE))," "))</f>
        <v xml:space="preserve"> </v>
      </c>
      <c r="J104" s="361"/>
      <c r="K104" s="361"/>
      <c r="L104" s="184" t="str">
        <f ca="1">$M$112&amp;$N102</f>
        <v>3Dublin</v>
      </c>
      <c r="M104" s="184">
        <v>3</v>
      </c>
      <c r="N104" s="364"/>
      <c r="O104" s="184" t="str">
        <f ca="1">IF(W104&lt;&gt;"","",IFERROR(VLOOKUP(L104,'BDD Cargo'!$H$3:$P$1000,9,FALSE)," "))</f>
        <v xml:space="preserve"> </v>
      </c>
      <c r="P104" s="184" t="str">
        <f ca="1">IF(W104&lt;&gt;"","",IFERROR(VLOOKUP(L104,'BDD Cargo'!$H$3:$P$1000,6,FALSE)," "))</f>
        <v xml:space="preserve"> </v>
      </c>
      <c r="Q104" s="220">
        <f>Q102</f>
        <v>1170</v>
      </c>
      <c r="R104" s="219">
        <f>R102</f>
        <v>6</v>
      </c>
      <c r="S104" s="219">
        <f t="shared" si="31"/>
        <v>426</v>
      </c>
      <c r="T104" s="220" t="str">
        <f t="shared" ca="1" si="9"/>
        <v xml:space="preserve"> </v>
      </c>
      <c r="U104" s="220" t="str">
        <f t="shared" ca="1" si="32"/>
        <v xml:space="preserve"> </v>
      </c>
      <c r="V104" s="221" t="str">
        <f t="shared" ca="1" si="33"/>
        <v xml:space="preserve"> </v>
      </c>
      <c r="W104" s="287"/>
      <c r="X104" s="50" t="e">
        <f t="shared" ca="1" si="34"/>
        <v>#VALUE!</v>
      </c>
      <c r="Y104" s="50" t="e">
        <f t="shared" ca="1" si="35"/>
        <v>#VALUE!</v>
      </c>
    </row>
    <row r="105" spans="1:25">
      <c r="A105" s="96"/>
      <c r="B105" s="95"/>
      <c r="C105" s="262"/>
      <c r="D105" s="265"/>
      <c r="E105" s="264"/>
      <c r="F105" s="97"/>
      <c r="G105" s="97"/>
      <c r="H105" s="266"/>
      <c r="I105" s="253" t="str">
        <f ca="1">IF(W105&lt;&gt;"","",IFERROR((VLOOKUP(L105,'BDD Cargo'!$H$3:$P$1000,3,FALSE))," "))</f>
        <v xml:space="preserve"> </v>
      </c>
      <c r="J105" s="361"/>
      <c r="K105" s="361"/>
      <c r="L105" s="184" t="str">
        <f ca="1">$M$113&amp;$N102</f>
        <v>4Dublin</v>
      </c>
      <c r="M105" s="184">
        <v>4</v>
      </c>
      <c r="N105" s="364"/>
      <c r="O105" s="184" t="str">
        <f ca="1">IF(W105&lt;&gt;"","",IFERROR(VLOOKUP(L105,'BDD Cargo'!$H$3:$P$1000,9,FALSE)," "))</f>
        <v xml:space="preserve"> </v>
      </c>
      <c r="P105" s="184" t="str">
        <f ca="1">IF(W105&lt;&gt;"","",IFERROR(VLOOKUP(L105,'BDD Cargo'!$H$3:$P$1000,6,FALSE)," "))</f>
        <v xml:space="preserve"> </v>
      </c>
      <c r="Q105" s="220">
        <f t="shared" ref="Q105:R109" si="36">Q102</f>
        <v>1170</v>
      </c>
      <c r="R105" s="219">
        <f t="shared" si="36"/>
        <v>6</v>
      </c>
      <c r="S105" s="219">
        <f t="shared" si="31"/>
        <v>426</v>
      </c>
      <c r="T105" s="220" t="str">
        <f t="shared" ca="1" si="9"/>
        <v xml:space="preserve"> </v>
      </c>
      <c r="U105" s="220" t="str">
        <f t="shared" ca="1" si="32"/>
        <v xml:space="preserve"> </v>
      </c>
      <c r="V105" s="221" t="str">
        <f t="shared" ca="1" si="33"/>
        <v xml:space="preserve"> </v>
      </c>
      <c r="W105" s="287"/>
      <c r="X105" s="50" t="e">
        <f t="shared" ca="1" si="34"/>
        <v>#VALUE!</v>
      </c>
      <c r="Y105" s="50" t="e">
        <f t="shared" ca="1" si="35"/>
        <v>#VALUE!</v>
      </c>
    </row>
    <row r="106" spans="1:25">
      <c r="A106" s="96"/>
      <c r="B106" s="95"/>
      <c r="C106" s="262"/>
      <c r="D106" s="265"/>
      <c r="E106" s="264"/>
      <c r="F106" s="97"/>
      <c r="G106" s="97"/>
      <c r="H106" s="266"/>
      <c r="I106" s="253" t="str">
        <f ca="1">IF(W106&lt;&gt;"","",IFERROR((VLOOKUP(L106,'BDD Cargo'!$H$3:$P$1000,3,FALSE))," "))</f>
        <v xml:space="preserve"> </v>
      </c>
      <c r="J106" s="361"/>
      <c r="K106" s="361"/>
      <c r="L106" s="184" t="str">
        <f ca="1">$M$114&amp;$N102</f>
        <v>5Dublin</v>
      </c>
      <c r="M106" s="184">
        <v>5</v>
      </c>
      <c r="N106" s="364"/>
      <c r="O106" s="184" t="str">
        <f ca="1">IF(W106&lt;&gt;"","",IFERROR(VLOOKUP(L106,'BDD Cargo'!$H$3:$P$1000,9,FALSE)," "))</f>
        <v xml:space="preserve"> </v>
      </c>
      <c r="P106" s="184" t="str">
        <f ca="1">IF(W106&lt;&gt;"","",IFERROR(VLOOKUP(L106,'BDD Cargo'!$H$3:$P$1000,6,FALSE)," "))</f>
        <v xml:space="preserve"> </v>
      </c>
      <c r="Q106" s="220">
        <f t="shared" si="36"/>
        <v>1170</v>
      </c>
      <c r="R106" s="219">
        <f t="shared" si="36"/>
        <v>6</v>
      </c>
      <c r="S106" s="219">
        <f t="shared" si="31"/>
        <v>426</v>
      </c>
      <c r="T106" s="220" t="str">
        <f t="shared" ca="1" si="9"/>
        <v xml:space="preserve"> </v>
      </c>
      <c r="U106" s="220" t="str">
        <f t="shared" ca="1" si="32"/>
        <v xml:space="preserve"> </v>
      </c>
      <c r="V106" s="221" t="str">
        <f t="shared" ca="1" si="33"/>
        <v xml:space="preserve"> </v>
      </c>
      <c r="W106" s="287"/>
      <c r="X106" s="50" t="e">
        <f t="shared" ca="1" si="34"/>
        <v>#VALUE!</v>
      </c>
      <c r="Y106" s="50" t="e">
        <f t="shared" ca="1" si="35"/>
        <v>#VALUE!</v>
      </c>
    </row>
    <row r="107" spans="1:25">
      <c r="A107" s="96"/>
      <c r="B107" s="95"/>
      <c r="C107" s="262"/>
      <c r="D107" s="265"/>
      <c r="E107" s="264"/>
      <c r="F107" s="97"/>
      <c r="G107" s="97"/>
      <c r="H107" s="266"/>
      <c r="I107" s="253" t="str">
        <f ca="1">IF(W107&lt;&gt;"","",IFERROR((VLOOKUP(L107,'BDD Cargo'!$H$3:$P$1000,3,FALSE))," "))</f>
        <v xml:space="preserve"> </v>
      </c>
      <c r="J107" s="361"/>
      <c r="K107" s="361"/>
      <c r="L107" s="184" t="str">
        <f ca="1">$M$115&amp;$N102</f>
        <v>6Dublin</v>
      </c>
      <c r="M107" s="184">
        <v>6</v>
      </c>
      <c r="N107" s="364"/>
      <c r="O107" s="184" t="str">
        <f ca="1">IF(W107&lt;&gt;"","",IFERROR(VLOOKUP(L107,'BDD Cargo'!$H$3:$P$1000,9,FALSE)," "))</f>
        <v xml:space="preserve"> </v>
      </c>
      <c r="P107" s="184" t="str">
        <f ca="1">IF(W107&lt;&gt;"","",IFERROR(VLOOKUP(L107,'BDD Cargo'!$H$3:$P$1000,6,FALSE)," "))</f>
        <v xml:space="preserve"> </v>
      </c>
      <c r="Q107" s="220">
        <f t="shared" si="36"/>
        <v>1170</v>
      </c>
      <c r="R107" s="219">
        <f t="shared" si="36"/>
        <v>6</v>
      </c>
      <c r="S107" s="219">
        <f t="shared" si="31"/>
        <v>426</v>
      </c>
      <c r="T107" s="220" t="str">
        <f t="shared" ca="1" si="9"/>
        <v xml:space="preserve"> </v>
      </c>
      <c r="U107" s="220" t="str">
        <f t="shared" ca="1" si="32"/>
        <v xml:space="preserve"> </v>
      </c>
      <c r="V107" s="221" t="str">
        <f t="shared" ca="1" si="33"/>
        <v xml:space="preserve"> </v>
      </c>
      <c r="W107" s="287"/>
      <c r="X107" s="50" t="e">
        <f t="shared" ca="1" si="34"/>
        <v>#VALUE!</v>
      </c>
      <c r="Y107" s="50" t="e">
        <f t="shared" ca="1" si="35"/>
        <v>#VALUE!</v>
      </c>
    </row>
    <row r="108" spans="1:25">
      <c r="A108" s="96"/>
      <c r="B108" s="95"/>
      <c r="C108" s="262"/>
      <c r="D108" s="265"/>
      <c r="E108" s="264"/>
      <c r="F108" s="97"/>
      <c r="G108" s="97"/>
      <c r="H108" s="266"/>
      <c r="I108" s="253" t="str">
        <f ca="1">IF(W108&lt;&gt;"","",IFERROR((VLOOKUP(L108,'BDD Cargo'!$H$3:$P$1000,3,FALSE))," "))</f>
        <v xml:space="preserve"> </v>
      </c>
      <c r="J108" s="361"/>
      <c r="K108" s="361"/>
      <c r="L108" s="184" t="str">
        <f ca="1">$M$116&amp;$N102</f>
        <v>7Dublin</v>
      </c>
      <c r="M108" s="184">
        <v>7</v>
      </c>
      <c r="N108" s="364"/>
      <c r="O108" s="184" t="str">
        <f ca="1">IF(W108&lt;&gt;"","",IFERROR(VLOOKUP(L108,'BDD Cargo'!$H$3:$P$1000,9,FALSE)," "))</f>
        <v xml:space="preserve"> </v>
      </c>
      <c r="P108" s="184" t="str">
        <f ca="1">IF(W108&lt;&gt;"","",IFERROR(VLOOKUP(L108,'BDD Cargo'!$H$3:$P$1000,6,FALSE)," "))</f>
        <v xml:space="preserve"> </v>
      </c>
      <c r="Q108" s="220">
        <f t="shared" si="36"/>
        <v>1170</v>
      </c>
      <c r="R108" s="219">
        <f t="shared" si="36"/>
        <v>6</v>
      </c>
      <c r="S108" s="219">
        <f t="shared" si="31"/>
        <v>426</v>
      </c>
      <c r="T108" s="220" t="str">
        <f t="shared" ca="1" si="9"/>
        <v xml:space="preserve"> </v>
      </c>
      <c r="U108" s="220" t="str">
        <f t="shared" ca="1" si="32"/>
        <v xml:space="preserve"> </v>
      </c>
      <c r="V108" s="221" t="str">
        <f t="shared" ca="1" si="33"/>
        <v xml:space="preserve"> </v>
      </c>
      <c r="W108" s="287"/>
      <c r="X108" s="50" t="e">
        <f t="shared" ca="1" si="34"/>
        <v>#VALUE!</v>
      </c>
      <c r="Y108" s="50" t="e">
        <f t="shared" ca="1" si="35"/>
        <v>#VALUE!</v>
      </c>
    </row>
    <row r="109" spans="1:25" ht="15.75" thickBot="1">
      <c r="A109" s="96"/>
      <c r="B109" s="95"/>
      <c r="C109" s="262"/>
      <c r="D109" s="265"/>
      <c r="E109" s="264"/>
      <c r="F109" s="97"/>
      <c r="G109" s="97"/>
      <c r="H109" s="266"/>
      <c r="I109" s="251" t="str">
        <f ca="1">IF(W109&lt;&gt;"","",IFERROR((VLOOKUP(L109,'BDD Cargo'!$H$3:$P$1000,3,FALSE))," "))</f>
        <v xml:space="preserve"> </v>
      </c>
      <c r="J109" s="362"/>
      <c r="K109" s="362"/>
      <c r="L109" s="185" t="str">
        <f ca="1">$M$117&amp;$N102</f>
        <v>8Dublin</v>
      </c>
      <c r="M109" s="185">
        <v>8</v>
      </c>
      <c r="N109" s="365"/>
      <c r="O109" s="185" t="str">
        <f ca="1">IF(W109&lt;&gt;"","",IFERROR(VLOOKUP(L109,'BDD Cargo'!$H$3:$P$1000,9,FALSE)," "))</f>
        <v xml:space="preserve"> </v>
      </c>
      <c r="P109" s="185" t="str">
        <f ca="1">IF(W109&lt;&gt;"","",IFERROR(VLOOKUP(L109,'BDD Cargo'!$H$3:$P$1000,6,FALSE)," "))</f>
        <v xml:space="preserve"> </v>
      </c>
      <c r="Q109" s="223">
        <f t="shared" si="36"/>
        <v>1170</v>
      </c>
      <c r="R109" s="222">
        <f t="shared" si="36"/>
        <v>6</v>
      </c>
      <c r="S109" s="222">
        <f t="shared" si="31"/>
        <v>426</v>
      </c>
      <c r="T109" s="223" t="str">
        <f t="shared" ca="1" si="9"/>
        <v xml:space="preserve"> </v>
      </c>
      <c r="U109" s="223" t="str">
        <f t="shared" ca="1" si="32"/>
        <v xml:space="preserve"> </v>
      </c>
      <c r="V109" s="224" t="str">
        <f t="shared" ca="1" si="33"/>
        <v xml:space="preserve"> </v>
      </c>
      <c r="W109" s="288"/>
      <c r="X109" s="50" t="e">
        <f t="shared" ca="1" si="34"/>
        <v>#VALUE!</v>
      </c>
      <c r="Y109" s="50" t="e">
        <f t="shared" ca="1" si="35"/>
        <v>#VALUE!</v>
      </c>
    </row>
    <row r="110" spans="1:25">
      <c r="A110" s="96"/>
      <c r="B110" s="95"/>
      <c r="C110" s="262"/>
      <c r="D110" s="265"/>
      <c r="E110" s="264"/>
      <c r="F110" s="97"/>
      <c r="G110" s="97"/>
      <c r="H110" s="266"/>
      <c r="I110" s="252" t="str">
        <f ca="1">IF(W110&lt;&gt;"","",IFERROR((VLOOKUP(L110,'BDD Cargo'!$H$3:$P$1000,3,FALSE))," "))</f>
        <v xml:space="preserve"> </v>
      </c>
      <c r="J110" s="360" t="str">
        <f>INDEX(A:C,K110,1)</f>
        <v>JED</v>
      </c>
      <c r="K110" s="360">
        <v>54</v>
      </c>
      <c r="L110" s="183" t="str">
        <f ca="1">$M$110&amp;$N110</f>
        <v>1Jeddah-Roi-Abdelaziz</v>
      </c>
      <c r="M110" s="183">
        <v>1</v>
      </c>
      <c r="N110" s="363" t="str">
        <f ca="1">VLOOKUP(CELL("contenu",J110),$A$45:$B$1015,2,FALSE)</f>
        <v>Jeddah-Roi-Abdelaziz</v>
      </c>
      <c r="O110" s="183" t="str">
        <f ca="1">IF(W110&lt;&gt;"","",IFERROR(VLOOKUP(L110,'BDD Cargo'!$H$3:$P$1000,9,FALSE)," "))</f>
        <v xml:space="preserve"> </v>
      </c>
      <c r="P110" s="183" t="str">
        <f ca="1">IF(W110&lt;&gt;"","",IFERROR(VLOOKUP(L110,'BDD Cargo'!$H$3:$P$1000,6,FALSE)," "))</f>
        <v xml:space="preserve"> </v>
      </c>
      <c r="Q110" s="186">
        <f>VLOOKUP($J110,$A$45:$F$1015,3,)</f>
        <v>4036</v>
      </c>
      <c r="R110" s="186">
        <f>VLOOKUP($J110,$A$45:$H$1015,$H$38,)</f>
        <v>13</v>
      </c>
      <c r="S110" s="216">
        <f t="shared" si="31"/>
        <v>426</v>
      </c>
      <c r="T110" s="217" t="str">
        <f t="shared" ref="T110:T173" ca="1" si="37">IFERROR((O110/P110)," ")</f>
        <v xml:space="preserve"> </v>
      </c>
      <c r="U110" s="217" t="str">
        <f ca="1">IFERROR(O110/(V110*R110)," ")</f>
        <v xml:space="preserve"> </v>
      </c>
      <c r="V110" s="218" t="str">
        <f ca="1">IFERROR(ROUNDUP(P110/(2*S110),0)," ")</f>
        <v xml:space="preserve"> </v>
      </c>
      <c r="W110" s="286"/>
      <c r="X110" s="50" t="e">
        <f t="shared" ca="1" si="34"/>
        <v>#VALUE!</v>
      </c>
      <c r="Y110" s="50" t="e">
        <f t="shared" ca="1" si="35"/>
        <v>#VALUE!</v>
      </c>
    </row>
    <row r="111" spans="1:25">
      <c r="A111" s="96"/>
      <c r="B111" s="95"/>
      <c r="C111" s="262"/>
      <c r="D111" s="265"/>
      <c r="E111" s="264"/>
      <c r="F111" s="97"/>
      <c r="G111" s="97"/>
      <c r="H111" s="266"/>
      <c r="I111" s="253" t="str">
        <f ca="1">IF(W111&lt;&gt;"","",IFERROR((VLOOKUP(L111,'BDD Cargo'!$H$3:$P$1000,3,FALSE))," "))</f>
        <v xml:space="preserve"> </v>
      </c>
      <c r="J111" s="361"/>
      <c r="K111" s="361"/>
      <c r="L111" s="184" t="str">
        <f ca="1">$M$111&amp;$N110</f>
        <v>2Jeddah-Roi-Abdelaziz</v>
      </c>
      <c r="M111" s="184">
        <v>2</v>
      </c>
      <c r="N111" s="364"/>
      <c r="O111" s="184" t="str">
        <f ca="1">IF(W111&lt;&gt;"","",IFERROR(VLOOKUP(L111,'BDD Cargo'!$H$3:$P$1000,9,FALSE)," "))</f>
        <v xml:space="preserve"> </v>
      </c>
      <c r="P111" s="184" t="str">
        <f ca="1">IF(W111&lt;&gt;"","",IFERROR(VLOOKUP(L111,'BDD Cargo'!$H$3:$P$1000,6,FALSE)," "))</f>
        <v xml:space="preserve"> </v>
      </c>
      <c r="Q111" s="220">
        <f>Q110</f>
        <v>4036</v>
      </c>
      <c r="R111" s="219">
        <f>R110</f>
        <v>13</v>
      </c>
      <c r="S111" s="219">
        <f t="shared" si="31"/>
        <v>426</v>
      </c>
      <c r="T111" s="220" t="str">
        <f t="shared" ca="1" si="37"/>
        <v xml:space="preserve"> </v>
      </c>
      <c r="U111" s="220" t="str">
        <f t="shared" ref="U111:U117" ca="1" si="38">IFERROR(O111/(V111*R111)," ")</f>
        <v xml:space="preserve"> </v>
      </c>
      <c r="V111" s="221" t="str">
        <f t="shared" ref="V111:V117" ca="1" si="39">IFERROR(ROUNDUP(P111/(2*S111),0)," ")</f>
        <v xml:space="preserve"> </v>
      </c>
      <c r="W111" s="287"/>
      <c r="X111" s="50" t="e">
        <f t="shared" ca="1" si="34"/>
        <v>#VALUE!</v>
      </c>
      <c r="Y111" s="50" t="e">
        <f t="shared" ca="1" si="35"/>
        <v>#VALUE!</v>
      </c>
    </row>
    <row r="112" spans="1:25">
      <c r="A112" s="96"/>
      <c r="B112" s="95"/>
      <c r="C112" s="262"/>
      <c r="D112" s="265"/>
      <c r="E112" s="264"/>
      <c r="F112" s="97"/>
      <c r="G112" s="97"/>
      <c r="H112" s="266"/>
      <c r="I112" s="253" t="str">
        <f ca="1">IF(W112&lt;&gt;"","",IFERROR((VLOOKUP(L112,'BDD Cargo'!$H$3:$P$1000,3,FALSE))," "))</f>
        <v xml:space="preserve"> </v>
      </c>
      <c r="J112" s="361"/>
      <c r="K112" s="361"/>
      <c r="L112" s="184" t="str">
        <f ca="1">$M$112&amp;$N110</f>
        <v>3Jeddah-Roi-Abdelaziz</v>
      </c>
      <c r="M112" s="184">
        <v>3</v>
      </c>
      <c r="N112" s="364"/>
      <c r="O112" s="184" t="str">
        <f ca="1">IF(W112&lt;&gt;"","",IFERROR(VLOOKUP(L112,'BDD Cargo'!$H$3:$P$1000,9,FALSE)," "))</f>
        <v xml:space="preserve"> </v>
      </c>
      <c r="P112" s="184" t="str">
        <f ca="1">IF(W112&lt;&gt;"","",IFERROR(VLOOKUP(L112,'BDD Cargo'!$H$3:$P$1000,6,FALSE)," "))</f>
        <v xml:space="preserve"> </v>
      </c>
      <c r="Q112" s="220">
        <f>Q110</f>
        <v>4036</v>
      </c>
      <c r="R112" s="219">
        <f>R110</f>
        <v>13</v>
      </c>
      <c r="S112" s="219">
        <f t="shared" si="31"/>
        <v>426</v>
      </c>
      <c r="T112" s="220" t="str">
        <f t="shared" ca="1" si="37"/>
        <v xml:space="preserve"> </v>
      </c>
      <c r="U112" s="220" t="str">
        <f t="shared" ca="1" si="38"/>
        <v xml:space="preserve"> </v>
      </c>
      <c r="V112" s="221" t="str">
        <f t="shared" ca="1" si="39"/>
        <v xml:space="preserve"> </v>
      </c>
      <c r="W112" s="287"/>
      <c r="X112" s="50" t="e">
        <f t="shared" ca="1" si="34"/>
        <v>#VALUE!</v>
      </c>
      <c r="Y112" s="50" t="e">
        <f t="shared" ca="1" si="35"/>
        <v>#VALUE!</v>
      </c>
    </row>
    <row r="113" spans="1:25">
      <c r="A113" s="96"/>
      <c r="B113" s="95"/>
      <c r="C113" s="262"/>
      <c r="D113" s="265"/>
      <c r="E113" s="264"/>
      <c r="F113" s="97"/>
      <c r="G113" s="97"/>
      <c r="H113" s="266"/>
      <c r="I113" s="253" t="str">
        <f ca="1">IF(W113&lt;&gt;"","",IFERROR((VLOOKUP(L113,'BDD Cargo'!$H$3:$P$1000,3,FALSE))," "))</f>
        <v xml:space="preserve"> </v>
      </c>
      <c r="J113" s="361"/>
      <c r="K113" s="361"/>
      <c r="L113" s="184" t="str">
        <f ca="1">$M$113&amp;$N110</f>
        <v>4Jeddah-Roi-Abdelaziz</v>
      </c>
      <c r="M113" s="184">
        <v>4</v>
      </c>
      <c r="N113" s="364"/>
      <c r="O113" s="184" t="str">
        <f ca="1">IF(W113&lt;&gt;"","",IFERROR(VLOOKUP(L113,'BDD Cargo'!$H$3:$P$1000,9,FALSE)," "))</f>
        <v xml:space="preserve"> </v>
      </c>
      <c r="P113" s="184" t="str">
        <f ca="1">IF(W113&lt;&gt;"","",IFERROR(VLOOKUP(L113,'BDD Cargo'!$H$3:$P$1000,6,FALSE)," "))</f>
        <v xml:space="preserve"> </v>
      </c>
      <c r="Q113" s="220">
        <f t="shared" ref="Q113:R117" si="40">Q110</f>
        <v>4036</v>
      </c>
      <c r="R113" s="219">
        <f t="shared" si="40"/>
        <v>13</v>
      </c>
      <c r="S113" s="219">
        <f t="shared" si="31"/>
        <v>426</v>
      </c>
      <c r="T113" s="220" t="str">
        <f t="shared" ca="1" si="37"/>
        <v xml:space="preserve"> </v>
      </c>
      <c r="U113" s="220" t="str">
        <f t="shared" ca="1" si="38"/>
        <v xml:space="preserve"> </v>
      </c>
      <c r="V113" s="221" t="str">
        <f t="shared" ca="1" si="39"/>
        <v xml:space="preserve"> </v>
      </c>
      <c r="W113" s="287"/>
      <c r="X113" s="50" t="e">
        <f t="shared" ca="1" si="34"/>
        <v>#VALUE!</v>
      </c>
      <c r="Y113" s="50" t="e">
        <f t="shared" ca="1" si="35"/>
        <v>#VALUE!</v>
      </c>
    </row>
    <row r="114" spans="1:25">
      <c r="A114" s="96"/>
      <c r="B114" s="95"/>
      <c r="C114" s="262"/>
      <c r="D114" s="265"/>
      <c r="E114" s="264"/>
      <c r="F114" s="97"/>
      <c r="G114" s="97"/>
      <c r="H114" s="266"/>
      <c r="I114" s="253" t="str">
        <f ca="1">IF(W114&lt;&gt;"","",IFERROR((VLOOKUP(L114,'BDD Cargo'!$H$3:$P$1000,3,FALSE))," "))</f>
        <v xml:space="preserve"> </v>
      </c>
      <c r="J114" s="361"/>
      <c r="K114" s="361"/>
      <c r="L114" s="184" t="str">
        <f ca="1">$M$114&amp;$N110</f>
        <v>5Jeddah-Roi-Abdelaziz</v>
      </c>
      <c r="M114" s="184">
        <v>5</v>
      </c>
      <c r="N114" s="364"/>
      <c r="O114" s="184" t="str">
        <f ca="1">IF(W114&lt;&gt;"","",IFERROR(VLOOKUP(L114,'BDD Cargo'!$H$3:$P$1000,9,FALSE)," "))</f>
        <v xml:space="preserve"> </v>
      </c>
      <c r="P114" s="184" t="str">
        <f ca="1">IF(W114&lt;&gt;"","",IFERROR(VLOOKUP(L114,'BDD Cargo'!$H$3:$P$1000,6,FALSE)," "))</f>
        <v xml:space="preserve"> </v>
      </c>
      <c r="Q114" s="220">
        <f t="shared" si="40"/>
        <v>4036</v>
      </c>
      <c r="R114" s="219">
        <f t="shared" si="40"/>
        <v>13</v>
      </c>
      <c r="S114" s="219">
        <f t="shared" si="31"/>
        <v>426</v>
      </c>
      <c r="T114" s="220" t="str">
        <f t="shared" ca="1" si="37"/>
        <v xml:space="preserve"> </v>
      </c>
      <c r="U114" s="220" t="str">
        <f t="shared" ca="1" si="38"/>
        <v xml:space="preserve"> </v>
      </c>
      <c r="V114" s="221" t="str">
        <f t="shared" ca="1" si="39"/>
        <v xml:space="preserve"> </v>
      </c>
      <c r="W114" s="287"/>
      <c r="X114" s="50" t="e">
        <f t="shared" ca="1" si="34"/>
        <v>#VALUE!</v>
      </c>
      <c r="Y114" s="50" t="e">
        <f t="shared" ca="1" si="35"/>
        <v>#VALUE!</v>
      </c>
    </row>
    <row r="115" spans="1:25">
      <c r="A115" s="96"/>
      <c r="B115" s="95"/>
      <c r="C115" s="262"/>
      <c r="D115" s="265"/>
      <c r="E115" s="264"/>
      <c r="F115" s="97"/>
      <c r="G115" s="97"/>
      <c r="H115" s="266"/>
      <c r="I115" s="253" t="str">
        <f ca="1">IF(W115&lt;&gt;"","",IFERROR((VLOOKUP(L115,'BDD Cargo'!$H$3:$P$1000,3,FALSE))," "))</f>
        <v xml:space="preserve"> </v>
      </c>
      <c r="J115" s="361"/>
      <c r="K115" s="361"/>
      <c r="L115" s="184" t="str">
        <f ca="1">$M$115&amp;$N110</f>
        <v>6Jeddah-Roi-Abdelaziz</v>
      </c>
      <c r="M115" s="184">
        <v>6</v>
      </c>
      <c r="N115" s="364"/>
      <c r="O115" s="184" t="str">
        <f ca="1">IF(W115&lt;&gt;"","",IFERROR(VLOOKUP(L115,'BDD Cargo'!$H$3:$P$1000,9,FALSE)," "))</f>
        <v xml:space="preserve"> </v>
      </c>
      <c r="P115" s="184" t="str">
        <f ca="1">IF(W115&lt;&gt;"","",IFERROR(VLOOKUP(L115,'BDD Cargo'!$H$3:$P$1000,6,FALSE)," "))</f>
        <v xml:space="preserve"> </v>
      </c>
      <c r="Q115" s="220">
        <f t="shared" si="40"/>
        <v>4036</v>
      </c>
      <c r="R115" s="219">
        <f t="shared" si="40"/>
        <v>13</v>
      </c>
      <c r="S115" s="219">
        <f t="shared" si="31"/>
        <v>426</v>
      </c>
      <c r="T115" s="220" t="str">
        <f t="shared" ca="1" si="37"/>
        <v xml:space="preserve"> </v>
      </c>
      <c r="U115" s="220" t="str">
        <f t="shared" ca="1" si="38"/>
        <v xml:space="preserve"> </v>
      </c>
      <c r="V115" s="221" t="str">
        <f t="shared" ca="1" si="39"/>
        <v xml:space="preserve"> </v>
      </c>
      <c r="W115" s="287"/>
      <c r="X115" s="50" t="e">
        <f t="shared" ca="1" si="34"/>
        <v>#VALUE!</v>
      </c>
      <c r="Y115" s="50" t="e">
        <f t="shared" ca="1" si="35"/>
        <v>#VALUE!</v>
      </c>
    </row>
    <row r="116" spans="1:25">
      <c r="A116" s="96"/>
      <c r="B116" s="95"/>
      <c r="C116" s="262"/>
      <c r="D116" s="265"/>
      <c r="E116" s="264"/>
      <c r="F116" s="97"/>
      <c r="G116" s="97"/>
      <c r="H116" s="266"/>
      <c r="I116" s="253" t="str">
        <f ca="1">IF(W116&lt;&gt;"","",IFERROR((VLOOKUP(L116,'BDD Cargo'!$H$3:$P$1000,3,FALSE))," "))</f>
        <v xml:space="preserve"> </v>
      </c>
      <c r="J116" s="361"/>
      <c r="K116" s="361"/>
      <c r="L116" s="184" t="str">
        <f ca="1">$M$116&amp;$N110</f>
        <v>7Jeddah-Roi-Abdelaziz</v>
      </c>
      <c r="M116" s="184">
        <v>7</v>
      </c>
      <c r="N116" s="364"/>
      <c r="O116" s="184" t="str">
        <f ca="1">IF(W116&lt;&gt;"","",IFERROR(VLOOKUP(L116,'BDD Cargo'!$H$3:$P$1000,9,FALSE)," "))</f>
        <v xml:space="preserve"> </v>
      </c>
      <c r="P116" s="184" t="str">
        <f ca="1">IF(W116&lt;&gt;"","",IFERROR(VLOOKUP(L116,'BDD Cargo'!$H$3:$P$1000,6,FALSE)," "))</f>
        <v xml:space="preserve"> </v>
      </c>
      <c r="Q116" s="220">
        <f t="shared" si="40"/>
        <v>4036</v>
      </c>
      <c r="R116" s="219">
        <f t="shared" si="40"/>
        <v>13</v>
      </c>
      <c r="S116" s="219">
        <f t="shared" si="31"/>
        <v>426</v>
      </c>
      <c r="T116" s="220" t="str">
        <f t="shared" ca="1" si="37"/>
        <v xml:space="preserve"> </v>
      </c>
      <c r="U116" s="220" t="str">
        <f t="shared" ca="1" si="38"/>
        <v xml:space="preserve"> </v>
      </c>
      <c r="V116" s="221" t="str">
        <f t="shared" ca="1" si="39"/>
        <v xml:space="preserve"> </v>
      </c>
      <c r="W116" s="287"/>
      <c r="X116" s="50" t="e">
        <f t="shared" ca="1" si="34"/>
        <v>#VALUE!</v>
      </c>
      <c r="Y116" s="50" t="e">
        <f t="shared" ca="1" si="35"/>
        <v>#VALUE!</v>
      </c>
    </row>
    <row r="117" spans="1:25" ht="15.75" thickBot="1">
      <c r="A117" s="96"/>
      <c r="B117" s="95"/>
      <c r="C117" s="262"/>
      <c r="D117" s="265"/>
      <c r="E117" s="264"/>
      <c r="F117" s="97"/>
      <c r="G117" s="97"/>
      <c r="H117" s="266"/>
      <c r="I117" s="251" t="str">
        <f ca="1">IF(W117&lt;&gt;"","",IFERROR((VLOOKUP(L117,'BDD Cargo'!$H$3:$P$1000,3,FALSE))," "))</f>
        <v xml:space="preserve"> </v>
      </c>
      <c r="J117" s="362"/>
      <c r="K117" s="362"/>
      <c r="L117" s="185" t="str">
        <f ca="1">$M$117&amp;$N110</f>
        <v>8Jeddah-Roi-Abdelaziz</v>
      </c>
      <c r="M117" s="185">
        <v>8</v>
      </c>
      <c r="N117" s="365"/>
      <c r="O117" s="185" t="str">
        <f ca="1">IF(W117&lt;&gt;"","",IFERROR(VLOOKUP(L117,'BDD Cargo'!$H$3:$P$1000,9,FALSE)," "))</f>
        <v xml:space="preserve"> </v>
      </c>
      <c r="P117" s="185" t="str">
        <f ca="1">IF(W117&lt;&gt;"","",IFERROR(VLOOKUP(L117,'BDD Cargo'!$H$3:$P$1000,6,FALSE)," "))</f>
        <v xml:space="preserve"> </v>
      </c>
      <c r="Q117" s="223">
        <f t="shared" si="40"/>
        <v>4036</v>
      </c>
      <c r="R117" s="222">
        <f t="shared" si="40"/>
        <v>13</v>
      </c>
      <c r="S117" s="222">
        <f t="shared" si="31"/>
        <v>426</v>
      </c>
      <c r="T117" s="223" t="str">
        <f t="shared" ca="1" si="37"/>
        <v xml:space="preserve"> </v>
      </c>
      <c r="U117" s="223" t="str">
        <f t="shared" ca="1" si="38"/>
        <v xml:space="preserve"> </v>
      </c>
      <c r="V117" s="224" t="str">
        <f t="shared" ca="1" si="39"/>
        <v xml:space="preserve"> </v>
      </c>
      <c r="W117" s="288"/>
      <c r="X117" s="50" t="e">
        <f t="shared" ca="1" si="34"/>
        <v>#VALUE!</v>
      </c>
      <c r="Y117" s="50" t="e">
        <f t="shared" ca="1" si="35"/>
        <v>#VALUE!</v>
      </c>
    </row>
    <row r="118" spans="1:25">
      <c r="A118" s="96"/>
      <c r="B118" s="95"/>
      <c r="C118" s="262"/>
      <c r="D118" s="265"/>
      <c r="E118" s="264"/>
      <c r="F118" s="97"/>
      <c r="G118" s="97"/>
      <c r="H118" s="266"/>
      <c r="I118" s="252" t="str">
        <f ca="1">IF(W118&lt;&gt;"","",IFERROR((VLOOKUP(L118,'BDD Cargo'!$H$3:$P$1000,3,FALSE))," "))</f>
        <v xml:space="preserve"> </v>
      </c>
      <c r="J118" s="360" t="str">
        <f>INDEX(A:C,K118,1)</f>
        <v>LCA</v>
      </c>
      <c r="K118" s="360">
        <v>55</v>
      </c>
      <c r="L118" s="183" t="str">
        <f ca="1">$M$110&amp;$N118</f>
        <v>1Larnaca</v>
      </c>
      <c r="M118" s="183">
        <v>1</v>
      </c>
      <c r="N118" s="363" t="str">
        <f ca="1">VLOOKUP(CELL("contenu",J118),$A$45:$B$1015,2,FALSE)</f>
        <v>Larnaca</v>
      </c>
      <c r="O118" s="183" t="str">
        <f ca="1">IF(W118&lt;&gt;"","",IFERROR(VLOOKUP(L118,'BDD Cargo'!$H$3:$P$1000,9,FALSE)," "))</f>
        <v xml:space="preserve"> </v>
      </c>
      <c r="P118" s="183" t="str">
        <f ca="1">IF(W118&lt;&gt;"","",IFERROR(VLOOKUP(L118,'BDD Cargo'!$H$3:$P$1000,6,FALSE)," "))</f>
        <v xml:space="preserve"> </v>
      </c>
      <c r="Q118" s="186">
        <f>VLOOKUP($J118,$A$45:$F$1015,3,)</f>
        <v>2584</v>
      </c>
      <c r="R118" s="186">
        <f>VLOOKUP($J118,$A$45:$H$1015,$H$38,)</f>
        <v>9.5</v>
      </c>
      <c r="S118" s="216">
        <f t="shared" si="31"/>
        <v>426</v>
      </c>
      <c r="T118" s="217" t="str">
        <f t="shared" ca="1" si="37"/>
        <v xml:space="preserve"> </v>
      </c>
      <c r="U118" s="217" t="str">
        <f ca="1">IFERROR(O118/(V118*R118)," ")</f>
        <v xml:space="preserve"> </v>
      </c>
      <c r="V118" s="218" t="str">
        <f ca="1">IFERROR(ROUNDUP(P118/(2*S118),0)," ")</f>
        <v xml:space="preserve"> </v>
      </c>
      <c r="W118" s="286"/>
      <c r="X118" s="50" t="e">
        <f t="shared" ca="1" si="34"/>
        <v>#VALUE!</v>
      </c>
      <c r="Y118" s="50" t="e">
        <f t="shared" ca="1" si="35"/>
        <v>#VALUE!</v>
      </c>
    </row>
    <row r="119" spans="1:25">
      <c r="A119" s="96"/>
      <c r="B119" s="95"/>
      <c r="C119" s="262"/>
      <c r="D119" s="265"/>
      <c r="E119" s="264"/>
      <c r="F119" s="97"/>
      <c r="G119" s="97"/>
      <c r="H119" s="266"/>
      <c r="I119" s="253" t="str">
        <f ca="1">IF(W119&lt;&gt;"","",IFERROR((VLOOKUP(L119,'BDD Cargo'!$H$3:$P$1000,3,FALSE))," "))</f>
        <v xml:space="preserve"> </v>
      </c>
      <c r="J119" s="361"/>
      <c r="K119" s="361"/>
      <c r="L119" s="184" t="str">
        <f ca="1">$M$111&amp;$N118</f>
        <v>2Larnaca</v>
      </c>
      <c r="M119" s="184">
        <v>2</v>
      </c>
      <c r="N119" s="364"/>
      <c r="O119" s="184" t="str">
        <f ca="1">IF(W119&lt;&gt;"","",IFERROR(VLOOKUP(L119,'BDD Cargo'!$H$3:$P$1000,9,FALSE)," "))</f>
        <v xml:space="preserve"> </v>
      </c>
      <c r="P119" s="184" t="str">
        <f ca="1">IF(W119&lt;&gt;"","",IFERROR(VLOOKUP(L119,'BDD Cargo'!$H$3:$P$1000,6,FALSE)," "))</f>
        <v xml:space="preserve"> </v>
      </c>
      <c r="Q119" s="220">
        <f>Q118</f>
        <v>2584</v>
      </c>
      <c r="R119" s="219">
        <f>R118</f>
        <v>9.5</v>
      </c>
      <c r="S119" s="219">
        <f t="shared" si="31"/>
        <v>426</v>
      </c>
      <c r="T119" s="220" t="str">
        <f t="shared" ca="1" si="37"/>
        <v xml:space="preserve"> </v>
      </c>
      <c r="U119" s="220" t="str">
        <f t="shared" ref="U119:U125" ca="1" si="41">IFERROR(O119/(V119*R119)," ")</f>
        <v xml:space="preserve"> </v>
      </c>
      <c r="V119" s="221" t="str">
        <f t="shared" ref="V119:V125" ca="1" si="42">IFERROR(ROUNDUP(P119/(2*S119),0)," ")</f>
        <v xml:space="preserve"> </v>
      </c>
      <c r="W119" s="287"/>
      <c r="X119" s="50" t="e">
        <f t="shared" ca="1" si="34"/>
        <v>#VALUE!</v>
      </c>
      <c r="Y119" s="50" t="e">
        <f t="shared" ca="1" si="35"/>
        <v>#VALUE!</v>
      </c>
    </row>
    <row r="120" spans="1:25">
      <c r="A120" s="96"/>
      <c r="B120" s="95"/>
      <c r="C120" s="262"/>
      <c r="D120" s="265"/>
      <c r="E120" s="264"/>
      <c r="F120" s="97"/>
      <c r="G120" s="97"/>
      <c r="H120" s="266"/>
      <c r="I120" s="253" t="str">
        <f ca="1">IF(W120&lt;&gt;"","",IFERROR((VLOOKUP(L120,'BDD Cargo'!$H$3:$P$1000,3,FALSE))," "))</f>
        <v xml:space="preserve"> </v>
      </c>
      <c r="J120" s="361"/>
      <c r="K120" s="361"/>
      <c r="L120" s="184" t="str">
        <f ca="1">$M$112&amp;$N118</f>
        <v>3Larnaca</v>
      </c>
      <c r="M120" s="184">
        <v>3</v>
      </c>
      <c r="N120" s="364"/>
      <c r="O120" s="184" t="str">
        <f ca="1">IF(W120&lt;&gt;"","",IFERROR(VLOOKUP(L120,'BDD Cargo'!$H$3:$P$1000,9,FALSE)," "))</f>
        <v xml:space="preserve"> </v>
      </c>
      <c r="P120" s="184" t="str">
        <f ca="1">IF(W120&lt;&gt;"","",IFERROR(VLOOKUP(L120,'BDD Cargo'!$H$3:$P$1000,6,FALSE)," "))</f>
        <v xml:space="preserve"> </v>
      </c>
      <c r="Q120" s="220">
        <f>Q118</f>
        <v>2584</v>
      </c>
      <c r="R120" s="219">
        <f>R118</f>
        <v>9.5</v>
      </c>
      <c r="S120" s="219">
        <f t="shared" si="31"/>
        <v>426</v>
      </c>
      <c r="T120" s="220" t="str">
        <f t="shared" ca="1" si="37"/>
        <v xml:space="preserve"> </v>
      </c>
      <c r="U120" s="220" t="str">
        <f t="shared" ca="1" si="41"/>
        <v xml:space="preserve"> </v>
      </c>
      <c r="V120" s="221" t="str">
        <f t="shared" ca="1" si="42"/>
        <v xml:space="preserve"> </v>
      </c>
      <c r="W120" s="287"/>
      <c r="X120" s="50" t="e">
        <f t="shared" ca="1" si="34"/>
        <v>#VALUE!</v>
      </c>
      <c r="Y120" s="50" t="e">
        <f t="shared" ca="1" si="35"/>
        <v>#VALUE!</v>
      </c>
    </row>
    <row r="121" spans="1:25">
      <c r="A121" s="96"/>
      <c r="B121" s="95"/>
      <c r="C121" s="262"/>
      <c r="D121" s="265"/>
      <c r="E121" s="264"/>
      <c r="F121" s="97"/>
      <c r="G121" s="97"/>
      <c r="H121" s="266"/>
      <c r="I121" s="253" t="str">
        <f ca="1">IF(W121&lt;&gt;"","",IFERROR((VLOOKUP(L121,'BDD Cargo'!$H$3:$P$1000,3,FALSE))," "))</f>
        <v xml:space="preserve"> </v>
      </c>
      <c r="J121" s="361"/>
      <c r="K121" s="361"/>
      <c r="L121" s="184" t="str">
        <f ca="1">$M$113&amp;$N118</f>
        <v>4Larnaca</v>
      </c>
      <c r="M121" s="184">
        <v>4</v>
      </c>
      <c r="N121" s="364"/>
      <c r="O121" s="184" t="str">
        <f ca="1">IF(W121&lt;&gt;"","",IFERROR(VLOOKUP(L121,'BDD Cargo'!$H$3:$P$1000,9,FALSE)," "))</f>
        <v xml:space="preserve"> </v>
      </c>
      <c r="P121" s="184" t="str">
        <f ca="1">IF(W121&lt;&gt;"","",IFERROR(VLOOKUP(L121,'BDD Cargo'!$H$3:$P$1000,6,FALSE)," "))</f>
        <v xml:space="preserve"> </v>
      </c>
      <c r="Q121" s="220">
        <f t="shared" ref="Q121:R125" si="43">Q118</f>
        <v>2584</v>
      </c>
      <c r="R121" s="219">
        <f t="shared" si="43"/>
        <v>9.5</v>
      </c>
      <c r="S121" s="219">
        <f t="shared" si="31"/>
        <v>426</v>
      </c>
      <c r="T121" s="220" t="str">
        <f t="shared" ca="1" si="37"/>
        <v xml:space="preserve"> </v>
      </c>
      <c r="U121" s="220" t="str">
        <f t="shared" ca="1" si="41"/>
        <v xml:space="preserve"> </v>
      </c>
      <c r="V121" s="221" t="str">
        <f t="shared" ca="1" si="42"/>
        <v xml:space="preserve"> </v>
      </c>
      <c r="W121" s="287"/>
      <c r="X121" s="50" t="e">
        <f t="shared" ca="1" si="34"/>
        <v>#VALUE!</v>
      </c>
      <c r="Y121" s="50" t="e">
        <f t="shared" ca="1" si="35"/>
        <v>#VALUE!</v>
      </c>
    </row>
    <row r="122" spans="1:25">
      <c r="A122" s="96"/>
      <c r="B122" s="95"/>
      <c r="C122" s="262"/>
      <c r="D122" s="265"/>
      <c r="E122" s="264"/>
      <c r="F122" s="97"/>
      <c r="G122" s="97"/>
      <c r="H122" s="266"/>
      <c r="I122" s="253" t="str">
        <f ca="1">IF(W122&lt;&gt;"","",IFERROR((VLOOKUP(L122,'BDD Cargo'!$H$3:$P$1000,3,FALSE))," "))</f>
        <v xml:space="preserve"> </v>
      </c>
      <c r="J122" s="361"/>
      <c r="K122" s="361"/>
      <c r="L122" s="184" t="str">
        <f ca="1">$M$114&amp;$N118</f>
        <v>5Larnaca</v>
      </c>
      <c r="M122" s="184">
        <v>5</v>
      </c>
      <c r="N122" s="364"/>
      <c r="O122" s="184" t="str">
        <f ca="1">IF(W122&lt;&gt;"","",IFERROR(VLOOKUP(L122,'BDD Cargo'!$H$3:$P$1000,9,FALSE)," "))</f>
        <v xml:space="preserve"> </v>
      </c>
      <c r="P122" s="184" t="str">
        <f ca="1">IF(W122&lt;&gt;"","",IFERROR(VLOOKUP(L122,'BDD Cargo'!$H$3:$P$1000,6,FALSE)," "))</f>
        <v xml:space="preserve"> </v>
      </c>
      <c r="Q122" s="220">
        <f t="shared" si="43"/>
        <v>2584</v>
      </c>
      <c r="R122" s="219">
        <f t="shared" si="43"/>
        <v>9.5</v>
      </c>
      <c r="S122" s="219">
        <f t="shared" si="31"/>
        <v>426</v>
      </c>
      <c r="T122" s="220" t="str">
        <f t="shared" ca="1" si="37"/>
        <v xml:space="preserve"> </v>
      </c>
      <c r="U122" s="220" t="str">
        <f t="shared" ca="1" si="41"/>
        <v xml:space="preserve"> </v>
      </c>
      <c r="V122" s="221" t="str">
        <f t="shared" ca="1" si="42"/>
        <v xml:space="preserve"> </v>
      </c>
      <c r="W122" s="287"/>
      <c r="X122" s="50" t="e">
        <f t="shared" ca="1" si="34"/>
        <v>#VALUE!</v>
      </c>
      <c r="Y122" s="50" t="e">
        <f t="shared" ca="1" si="35"/>
        <v>#VALUE!</v>
      </c>
    </row>
    <row r="123" spans="1:25">
      <c r="A123" s="96"/>
      <c r="B123" s="95"/>
      <c r="C123" s="262"/>
      <c r="D123" s="265"/>
      <c r="E123" s="264"/>
      <c r="F123" s="97"/>
      <c r="G123" s="97"/>
      <c r="H123" s="266"/>
      <c r="I123" s="253" t="str">
        <f ca="1">IF(W123&lt;&gt;"","",IFERROR((VLOOKUP(L123,'BDD Cargo'!$H$3:$P$1000,3,FALSE))," "))</f>
        <v xml:space="preserve"> </v>
      </c>
      <c r="J123" s="361"/>
      <c r="K123" s="361"/>
      <c r="L123" s="184" t="str">
        <f ca="1">$M$115&amp;$N118</f>
        <v>6Larnaca</v>
      </c>
      <c r="M123" s="184">
        <v>6</v>
      </c>
      <c r="N123" s="364"/>
      <c r="O123" s="184" t="str">
        <f ca="1">IF(W123&lt;&gt;"","",IFERROR(VLOOKUP(L123,'BDD Cargo'!$H$3:$P$1000,9,FALSE)," "))</f>
        <v xml:space="preserve"> </v>
      </c>
      <c r="P123" s="184" t="str">
        <f ca="1">IF(W123&lt;&gt;"","",IFERROR(VLOOKUP(L123,'BDD Cargo'!$H$3:$P$1000,6,FALSE)," "))</f>
        <v xml:space="preserve"> </v>
      </c>
      <c r="Q123" s="220">
        <f t="shared" si="43"/>
        <v>2584</v>
      </c>
      <c r="R123" s="219">
        <f t="shared" si="43"/>
        <v>9.5</v>
      </c>
      <c r="S123" s="219">
        <f t="shared" si="31"/>
        <v>426</v>
      </c>
      <c r="T123" s="220" t="str">
        <f t="shared" ca="1" si="37"/>
        <v xml:space="preserve"> </v>
      </c>
      <c r="U123" s="220" t="str">
        <f t="shared" ca="1" si="41"/>
        <v xml:space="preserve"> </v>
      </c>
      <c r="V123" s="221" t="str">
        <f t="shared" ca="1" si="42"/>
        <v xml:space="preserve"> </v>
      </c>
      <c r="W123" s="287"/>
      <c r="X123" s="50" t="e">
        <f t="shared" ca="1" si="34"/>
        <v>#VALUE!</v>
      </c>
      <c r="Y123" s="50" t="e">
        <f t="shared" ca="1" si="35"/>
        <v>#VALUE!</v>
      </c>
    </row>
    <row r="124" spans="1:25">
      <c r="A124" s="96"/>
      <c r="B124" s="95"/>
      <c r="C124" s="262"/>
      <c r="D124" s="265"/>
      <c r="E124" s="264"/>
      <c r="F124" s="97"/>
      <c r="G124" s="97"/>
      <c r="H124" s="266"/>
      <c r="I124" s="253" t="str">
        <f ca="1">IF(W124&lt;&gt;"","",IFERROR((VLOOKUP(L124,'BDD Cargo'!$H$3:$P$1000,3,FALSE))," "))</f>
        <v xml:space="preserve"> </v>
      </c>
      <c r="J124" s="361"/>
      <c r="K124" s="361"/>
      <c r="L124" s="184" t="str">
        <f ca="1">$M$116&amp;$N118</f>
        <v>7Larnaca</v>
      </c>
      <c r="M124" s="184">
        <v>7</v>
      </c>
      <c r="N124" s="364"/>
      <c r="O124" s="184" t="str">
        <f ca="1">IF(W124&lt;&gt;"","",IFERROR(VLOOKUP(L124,'BDD Cargo'!$H$3:$P$1000,9,FALSE)," "))</f>
        <v xml:space="preserve"> </v>
      </c>
      <c r="P124" s="184" t="str">
        <f ca="1">IF(W124&lt;&gt;"","",IFERROR(VLOOKUP(L124,'BDD Cargo'!$H$3:$P$1000,6,FALSE)," "))</f>
        <v xml:space="preserve"> </v>
      </c>
      <c r="Q124" s="220">
        <f t="shared" si="43"/>
        <v>2584</v>
      </c>
      <c r="R124" s="219">
        <f t="shared" si="43"/>
        <v>9.5</v>
      </c>
      <c r="S124" s="219">
        <f t="shared" si="31"/>
        <v>426</v>
      </c>
      <c r="T124" s="220" t="str">
        <f t="shared" ca="1" si="37"/>
        <v xml:space="preserve"> </v>
      </c>
      <c r="U124" s="220" t="str">
        <f t="shared" ca="1" si="41"/>
        <v xml:space="preserve"> </v>
      </c>
      <c r="V124" s="221" t="str">
        <f t="shared" ca="1" si="42"/>
        <v xml:space="preserve"> </v>
      </c>
      <c r="W124" s="287"/>
      <c r="X124" s="50" t="e">
        <f t="shared" ca="1" si="34"/>
        <v>#VALUE!</v>
      </c>
      <c r="Y124" s="50" t="e">
        <f t="shared" ca="1" si="35"/>
        <v>#VALUE!</v>
      </c>
    </row>
    <row r="125" spans="1:25" ht="15.75" thickBot="1">
      <c r="A125" s="96"/>
      <c r="B125" s="95"/>
      <c r="C125" s="262"/>
      <c r="D125" s="265"/>
      <c r="E125" s="264"/>
      <c r="F125" s="97"/>
      <c r="G125" s="97"/>
      <c r="H125" s="266"/>
      <c r="I125" s="251" t="str">
        <f ca="1">IF(W125&lt;&gt;"","",IFERROR((VLOOKUP(L125,'BDD Cargo'!$H$3:$P$1000,3,FALSE))," "))</f>
        <v xml:space="preserve"> </v>
      </c>
      <c r="J125" s="362"/>
      <c r="K125" s="362"/>
      <c r="L125" s="185" t="str">
        <f ca="1">$M$117&amp;$N118</f>
        <v>8Larnaca</v>
      </c>
      <c r="M125" s="185">
        <v>8</v>
      </c>
      <c r="N125" s="365"/>
      <c r="O125" s="185" t="str">
        <f ca="1">IF(W125&lt;&gt;"","",IFERROR(VLOOKUP(L125,'BDD Cargo'!$H$3:$P$1000,9,FALSE)," "))</f>
        <v xml:space="preserve"> </v>
      </c>
      <c r="P125" s="185" t="str">
        <f ca="1">IF(W125&lt;&gt;"","",IFERROR(VLOOKUP(L125,'BDD Cargo'!$H$3:$P$1000,6,FALSE)," "))</f>
        <v xml:space="preserve"> </v>
      </c>
      <c r="Q125" s="223">
        <f t="shared" si="43"/>
        <v>2584</v>
      </c>
      <c r="R125" s="222">
        <f t="shared" si="43"/>
        <v>9.5</v>
      </c>
      <c r="S125" s="222">
        <f t="shared" si="31"/>
        <v>426</v>
      </c>
      <c r="T125" s="223" t="str">
        <f t="shared" ca="1" si="37"/>
        <v xml:space="preserve"> </v>
      </c>
      <c r="U125" s="223" t="str">
        <f t="shared" ca="1" si="41"/>
        <v xml:space="preserve"> </v>
      </c>
      <c r="V125" s="224" t="str">
        <f t="shared" ca="1" si="42"/>
        <v xml:space="preserve"> </v>
      </c>
      <c r="W125" s="288"/>
      <c r="X125" s="50" t="e">
        <f t="shared" ca="1" si="34"/>
        <v>#VALUE!</v>
      </c>
      <c r="Y125" s="50" t="e">
        <f t="shared" ca="1" si="35"/>
        <v>#VALUE!</v>
      </c>
    </row>
    <row r="126" spans="1:25">
      <c r="A126" s="96"/>
      <c r="B126" s="95"/>
      <c r="C126" s="262"/>
      <c r="D126" s="265"/>
      <c r="E126" s="264"/>
      <c r="F126" s="97"/>
      <c r="G126" s="97"/>
      <c r="H126" s="266"/>
      <c r="I126" s="252" t="str">
        <f ca="1">IF(W126&lt;&gt;"","",IFERROR((VLOOKUP(L126,'BDD Cargo'!$H$3:$P$1000,3,FALSE))," "))</f>
        <v xml:space="preserve"> </v>
      </c>
      <c r="J126" s="360" t="str">
        <f>INDEX(A:C,K126,1)</f>
        <v>THR</v>
      </c>
      <c r="K126" s="360">
        <v>56</v>
      </c>
      <c r="L126" s="183" t="str">
        <f ca="1">$M$110&amp;$N126</f>
        <v>1Mehrabad</v>
      </c>
      <c r="M126" s="183">
        <v>1</v>
      </c>
      <c r="N126" s="363" t="str">
        <f ca="1">VLOOKUP(CELL("contenu",J126),$A$45:$B$1015,2,FALSE)</f>
        <v>Mehrabad</v>
      </c>
      <c r="O126" s="183" t="str">
        <f ca="1">IF(W126&lt;&gt;"","",IFERROR(VLOOKUP(L126,'BDD Cargo'!$H$3:$P$1000,9,FALSE)," "))</f>
        <v xml:space="preserve"> </v>
      </c>
      <c r="P126" s="183" t="str">
        <f ca="1">IF(W126&lt;&gt;"","",IFERROR(VLOOKUP(L126,'BDD Cargo'!$H$3:$P$1000,6,FALSE)," "))</f>
        <v xml:space="preserve"> </v>
      </c>
      <c r="Q126" s="186">
        <f>VLOOKUP($J126,$A$45:$F$1015,3,)</f>
        <v>3817</v>
      </c>
      <c r="R126" s="186">
        <f>VLOOKUP($J126,$A$45:$H$1015,$H$38,)</f>
        <v>12.5</v>
      </c>
      <c r="S126" s="216">
        <f t="shared" si="31"/>
        <v>426</v>
      </c>
      <c r="T126" s="217" t="str">
        <f t="shared" ca="1" si="37"/>
        <v xml:space="preserve"> </v>
      </c>
      <c r="U126" s="217" t="str">
        <f ca="1">IFERROR(O126/(V126*R126)," ")</f>
        <v xml:space="preserve"> </v>
      </c>
      <c r="V126" s="218" t="str">
        <f ca="1">IFERROR(ROUNDUP(P126/(2*S126),0)," ")</f>
        <v xml:space="preserve"> </v>
      </c>
      <c r="W126" s="286"/>
      <c r="X126" s="50" t="e">
        <f t="shared" ca="1" si="34"/>
        <v>#VALUE!</v>
      </c>
      <c r="Y126" s="50" t="e">
        <f t="shared" ca="1" si="35"/>
        <v>#VALUE!</v>
      </c>
    </row>
    <row r="127" spans="1:25">
      <c r="A127" s="96"/>
      <c r="B127" s="95"/>
      <c r="C127" s="262"/>
      <c r="D127" s="265"/>
      <c r="E127" s="264"/>
      <c r="F127" s="97"/>
      <c r="G127" s="97"/>
      <c r="H127" s="266"/>
      <c r="I127" s="253" t="str">
        <f ca="1">IF(W127&lt;&gt;"","",IFERROR((VLOOKUP(L127,'BDD Cargo'!$H$3:$P$1000,3,FALSE))," "))</f>
        <v xml:space="preserve"> </v>
      </c>
      <c r="J127" s="361"/>
      <c r="K127" s="361"/>
      <c r="L127" s="184" t="str">
        <f ca="1">$M$111&amp;$N126</f>
        <v>2Mehrabad</v>
      </c>
      <c r="M127" s="184">
        <v>2</v>
      </c>
      <c r="N127" s="364"/>
      <c r="O127" s="184" t="str">
        <f ca="1">IF(W127&lt;&gt;"","",IFERROR(VLOOKUP(L127,'BDD Cargo'!$H$3:$P$1000,9,FALSE)," "))</f>
        <v xml:space="preserve"> </v>
      </c>
      <c r="P127" s="184" t="str">
        <f ca="1">IF(W127&lt;&gt;"","",IFERROR(VLOOKUP(L127,'BDD Cargo'!$H$3:$P$1000,6,FALSE)," "))</f>
        <v xml:space="preserve"> </v>
      </c>
      <c r="Q127" s="220">
        <f>Q126</f>
        <v>3817</v>
      </c>
      <c r="R127" s="219">
        <f>R126</f>
        <v>12.5</v>
      </c>
      <c r="S127" s="219">
        <f t="shared" si="31"/>
        <v>426</v>
      </c>
      <c r="T127" s="220" t="str">
        <f t="shared" ca="1" si="37"/>
        <v xml:space="preserve"> </v>
      </c>
      <c r="U127" s="220" t="str">
        <f t="shared" ref="U127:U133" ca="1" si="44">IFERROR(O127/(V127*R127)," ")</f>
        <v xml:space="preserve"> </v>
      </c>
      <c r="V127" s="221" t="str">
        <f t="shared" ref="V127:V133" ca="1" si="45">IFERROR(ROUNDUP(P127/(2*S127),0)," ")</f>
        <v xml:space="preserve"> </v>
      </c>
      <c r="W127" s="287"/>
      <c r="X127" s="50" t="e">
        <f t="shared" ca="1" si="34"/>
        <v>#VALUE!</v>
      </c>
      <c r="Y127" s="50" t="e">
        <f t="shared" ca="1" si="35"/>
        <v>#VALUE!</v>
      </c>
    </row>
    <row r="128" spans="1:25">
      <c r="A128" s="96"/>
      <c r="B128" s="95"/>
      <c r="C128" s="262"/>
      <c r="D128" s="265"/>
      <c r="E128" s="264"/>
      <c r="F128" s="97"/>
      <c r="G128" s="97"/>
      <c r="H128" s="266"/>
      <c r="I128" s="253" t="str">
        <f ca="1">IF(W128&lt;&gt;"","",IFERROR((VLOOKUP(L128,'BDD Cargo'!$H$3:$P$1000,3,FALSE))," "))</f>
        <v xml:space="preserve"> </v>
      </c>
      <c r="J128" s="361"/>
      <c r="K128" s="361"/>
      <c r="L128" s="184" t="str">
        <f ca="1">$M$112&amp;$N126</f>
        <v>3Mehrabad</v>
      </c>
      <c r="M128" s="184">
        <v>3</v>
      </c>
      <c r="N128" s="364"/>
      <c r="O128" s="184" t="str">
        <f ca="1">IF(W128&lt;&gt;"","",IFERROR(VLOOKUP(L128,'BDD Cargo'!$H$3:$P$1000,9,FALSE)," "))</f>
        <v xml:space="preserve"> </v>
      </c>
      <c r="P128" s="184" t="str">
        <f ca="1">IF(W128&lt;&gt;"","",IFERROR(VLOOKUP(L128,'BDD Cargo'!$H$3:$P$1000,6,FALSE)," "))</f>
        <v xml:space="preserve"> </v>
      </c>
      <c r="Q128" s="220">
        <f>Q126</f>
        <v>3817</v>
      </c>
      <c r="R128" s="219">
        <f>R126</f>
        <v>12.5</v>
      </c>
      <c r="S128" s="219">
        <f t="shared" si="31"/>
        <v>426</v>
      </c>
      <c r="T128" s="220" t="str">
        <f t="shared" ca="1" si="37"/>
        <v xml:space="preserve"> </v>
      </c>
      <c r="U128" s="220" t="str">
        <f t="shared" ca="1" si="44"/>
        <v xml:space="preserve"> </v>
      </c>
      <c r="V128" s="221" t="str">
        <f t="shared" ca="1" si="45"/>
        <v xml:space="preserve"> </v>
      </c>
      <c r="W128" s="287"/>
      <c r="X128" s="50" t="e">
        <f t="shared" ca="1" si="34"/>
        <v>#VALUE!</v>
      </c>
      <c r="Y128" s="50" t="e">
        <f t="shared" ca="1" si="35"/>
        <v>#VALUE!</v>
      </c>
    </row>
    <row r="129" spans="1:25">
      <c r="A129" s="96"/>
      <c r="B129" s="95"/>
      <c r="C129" s="262"/>
      <c r="D129" s="265"/>
      <c r="E129" s="264"/>
      <c r="F129" s="97"/>
      <c r="G129" s="97"/>
      <c r="H129" s="266"/>
      <c r="I129" s="253" t="str">
        <f ca="1">IF(W129&lt;&gt;"","",IFERROR((VLOOKUP(L129,'BDD Cargo'!$H$3:$P$1000,3,FALSE))," "))</f>
        <v xml:space="preserve"> </v>
      </c>
      <c r="J129" s="361"/>
      <c r="K129" s="361"/>
      <c r="L129" s="184" t="str">
        <f ca="1">$M$113&amp;$N126</f>
        <v>4Mehrabad</v>
      </c>
      <c r="M129" s="184">
        <v>4</v>
      </c>
      <c r="N129" s="364"/>
      <c r="O129" s="184" t="str">
        <f ca="1">IF(W129&lt;&gt;"","",IFERROR(VLOOKUP(L129,'BDD Cargo'!$H$3:$P$1000,9,FALSE)," "))</f>
        <v xml:space="preserve"> </v>
      </c>
      <c r="P129" s="184" t="str">
        <f ca="1">IF(W129&lt;&gt;"","",IFERROR(VLOOKUP(L129,'BDD Cargo'!$H$3:$P$1000,6,FALSE)," "))</f>
        <v xml:space="preserve"> </v>
      </c>
      <c r="Q129" s="220">
        <f t="shared" ref="Q129:R133" si="46">Q126</f>
        <v>3817</v>
      </c>
      <c r="R129" s="219">
        <f t="shared" si="46"/>
        <v>12.5</v>
      </c>
      <c r="S129" s="219">
        <f t="shared" si="31"/>
        <v>426</v>
      </c>
      <c r="T129" s="220" t="str">
        <f t="shared" ca="1" si="37"/>
        <v xml:space="preserve"> </v>
      </c>
      <c r="U129" s="220" t="str">
        <f t="shared" ca="1" si="44"/>
        <v xml:space="preserve"> </v>
      </c>
      <c r="V129" s="221" t="str">
        <f t="shared" ca="1" si="45"/>
        <v xml:space="preserve"> </v>
      </c>
      <c r="W129" s="287"/>
      <c r="X129" s="50" t="e">
        <f t="shared" ca="1" si="34"/>
        <v>#VALUE!</v>
      </c>
      <c r="Y129" s="50" t="e">
        <f t="shared" ca="1" si="35"/>
        <v>#VALUE!</v>
      </c>
    </row>
    <row r="130" spans="1:25">
      <c r="A130" s="96"/>
      <c r="B130" s="95"/>
      <c r="C130" s="262"/>
      <c r="D130" s="265"/>
      <c r="E130" s="264"/>
      <c r="F130" s="97"/>
      <c r="G130" s="97"/>
      <c r="H130" s="266"/>
      <c r="I130" s="253" t="str">
        <f ca="1">IF(W130&lt;&gt;"","",IFERROR((VLOOKUP(L130,'BDD Cargo'!$H$3:$P$1000,3,FALSE))," "))</f>
        <v xml:space="preserve"> </v>
      </c>
      <c r="J130" s="361"/>
      <c r="K130" s="361"/>
      <c r="L130" s="184" t="str">
        <f ca="1">$M$114&amp;$N126</f>
        <v>5Mehrabad</v>
      </c>
      <c r="M130" s="184">
        <v>5</v>
      </c>
      <c r="N130" s="364"/>
      <c r="O130" s="184" t="str">
        <f ca="1">IF(W130&lt;&gt;"","",IFERROR(VLOOKUP(L130,'BDD Cargo'!$H$3:$P$1000,9,FALSE)," "))</f>
        <v xml:space="preserve"> </v>
      </c>
      <c r="P130" s="184" t="str">
        <f ca="1">IF(W130&lt;&gt;"","",IFERROR(VLOOKUP(L130,'BDD Cargo'!$H$3:$P$1000,6,FALSE)," "))</f>
        <v xml:space="preserve"> </v>
      </c>
      <c r="Q130" s="220">
        <f t="shared" si="46"/>
        <v>3817</v>
      </c>
      <c r="R130" s="219">
        <f t="shared" si="46"/>
        <v>12.5</v>
      </c>
      <c r="S130" s="219">
        <f t="shared" si="31"/>
        <v>426</v>
      </c>
      <c r="T130" s="220" t="str">
        <f t="shared" ca="1" si="37"/>
        <v xml:space="preserve"> </v>
      </c>
      <c r="U130" s="220" t="str">
        <f t="shared" ca="1" si="44"/>
        <v xml:space="preserve"> </v>
      </c>
      <c r="V130" s="221" t="str">
        <f t="shared" ca="1" si="45"/>
        <v xml:space="preserve"> </v>
      </c>
      <c r="W130" s="287"/>
      <c r="X130" s="50" t="e">
        <f t="shared" ca="1" si="34"/>
        <v>#VALUE!</v>
      </c>
      <c r="Y130" s="50" t="e">
        <f t="shared" ca="1" si="35"/>
        <v>#VALUE!</v>
      </c>
    </row>
    <row r="131" spans="1:25">
      <c r="A131" s="96"/>
      <c r="B131" s="95"/>
      <c r="C131" s="262"/>
      <c r="D131" s="265"/>
      <c r="E131" s="264"/>
      <c r="F131" s="97"/>
      <c r="G131" s="97"/>
      <c r="H131" s="266"/>
      <c r="I131" s="253" t="str">
        <f ca="1">IF(W131&lt;&gt;"","",IFERROR((VLOOKUP(L131,'BDD Cargo'!$H$3:$P$1000,3,FALSE))," "))</f>
        <v xml:space="preserve"> </v>
      </c>
      <c r="J131" s="361"/>
      <c r="K131" s="361"/>
      <c r="L131" s="184" t="str">
        <f ca="1">$M$115&amp;$N126</f>
        <v>6Mehrabad</v>
      </c>
      <c r="M131" s="184">
        <v>6</v>
      </c>
      <c r="N131" s="364"/>
      <c r="O131" s="184" t="str">
        <f ca="1">IF(W131&lt;&gt;"","",IFERROR(VLOOKUP(L131,'BDD Cargo'!$H$3:$P$1000,9,FALSE)," "))</f>
        <v xml:space="preserve"> </v>
      </c>
      <c r="P131" s="184" t="str">
        <f ca="1">IF(W131&lt;&gt;"","",IFERROR(VLOOKUP(L131,'BDD Cargo'!$H$3:$P$1000,6,FALSE)," "))</f>
        <v xml:space="preserve"> </v>
      </c>
      <c r="Q131" s="220">
        <f t="shared" si="46"/>
        <v>3817</v>
      </c>
      <c r="R131" s="219">
        <f t="shared" si="46"/>
        <v>12.5</v>
      </c>
      <c r="S131" s="219">
        <f t="shared" si="31"/>
        <v>426</v>
      </c>
      <c r="T131" s="220" t="str">
        <f t="shared" ca="1" si="37"/>
        <v xml:space="preserve"> </v>
      </c>
      <c r="U131" s="220" t="str">
        <f t="shared" ca="1" si="44"/>
        <v xml:space="preserve"> </v>
      </c>
      <c r="V131" s="221" t="str">
        <f t="shared" ca="1" si="45"/>
        <v xml:space="preserve"> </v>
      </c>
      <c r="W131" s="287"/>
      <c r="X131" s="50" t="e">
        <f t="shared" ca="1" si="34"/>
        <v>#VALUE!</v>
      </c>
      <c r="Y131" s="50" t="e">
        <f t="shared" ca="1" si="35"/>
        <v>#VALUE!</v>
      </c>
    </row>
    <row r="132" spans="1:25">
      <c r="A132" s="96"/>
      <c r="B132" s="95"/>
      <c r="C132" s="262"/>
      <c r="D132" s="265"/>
      <c r="E132" s="264"/>
      <c r="F132" s="97"/>
      <c r="G132" s="97"/>
      <c r="H132" s="266"/>
      <c r="I132" s="253" t="str">
        <f ca="1">IF(W132&lt;&gt;"","",IFERROR((VLOOKUP(L132,'BDD Cargo'!$H$3:$P$1000,3,FALSE))," "))</f>
        <v xml:space="preserve"> </v>
      </c>
      <c r="J132" s="361"/>
      <c r="K132" s="361"/>
      <c r="L132" s="184" t="str">
        <f ca="1">$M$116&amp;$N126</f>
        <v>7Mehrabad</v>
      </c>
      <c r="M132" s="184">
        <v>7</v>
      </c>
      <c r="N132" s="364"/>
      <c r="O132" s="184" t="str">
        <f ca="1">IF(W132&lt;&gt;"","",IFERROR(VLOOKUP(L132,'BDD Cargo'!$H$3:$P$1000,9,FALSE)," "))</f>
        <v xml:space="preserve"> </v>
      </c>
      <c r="P132" s="184" t="str">
        <f ca="1">IF(W132&lt;&gt;"","",IFERROR(VLOOKUP(L132,'BDD Cargo'!$H$3:$P$1000,6,FALSE)," "))</f>
        <v xml:space="preserve"> </v>
      </c>
      <c r="Q132" s="220">
        <f t="shared" si="46"/>
        <v>3817</v>
      </c>
      <c r="R132" s="219">
        <f t="shared" si="46"/>
        <v>12.5</v>
      </c>
      <c r="S132" s="219">
        <f t="shared" si="31"/>
        <v>426</v>
      </c>
      <c r="T132" s="220" t="str">
        <f t="shared" ca="1" si="37"/>
        <v xml:space="preserve"> </v>
      </c>
      <c r="U132" s="220" t="str">
        <f t="shared" ca="1" si="44"/>
        <v xml:space="preserve"> </v>
      </c>
      <c r="V132" s="221" t="str">
        <f t="shared" ca="1" si="45"/>
        <v xml:space="preserve"> </v>
      </c>
      <c r="W132" s="287"/>
      <c r="X132" s="50" t="e">
        <f t="shared" ca="1" si="34"/>
        <v>#VALUE!</v>
      </c>
      <c r="Y132" s="50" t="e">
        <f t="shared" ca="1" si="35"/>
        <v>#VALUE!</v>
      </c>
    </row>
    <row r="133" spans="1:25" ht="15.75" thickBot="1">
      <c r="A133" s="96"/>
      <c r="B133" s="95"/>
      <c r="C133" s="262"/>
      <c r="D133" s="265"/>
      <c r="E133" s="264"/>
      <c r="F133" s="97"/>
      <c r="G133" s="97"/>
      <c r="H133" s="266"/>
      <c r="I133" s="251" t="str">
        <f ca="1">IF(W133&lt;&gt;"","",IFERROR((VLOOKUP(L133,'BDD Cargo'!$H$3:$P$1000,3,FALSE))," "))</f>
        <v xml:space="preserve"> </v>
      </c>
      <c r="J133" s="362"/>
      <c r="K133" s="362"/>
      <c r="L133" s="185" t="str">
        <f ca="1">$M$117&amp;$N126</f>
        <v>8Mehrabad</v>
      </c>
      <c r="M133" s="185">
        <v>8</v>
      </c>
      <c r="N133" s="365"/>
      <c r="O133" s="185" t="str">
        <f ca="1">IF(W133&lt;&gt;"","",IFERROR(VLOOKUP(L133,'BDD Cargo'!$H$3:$P$1000,9,FALSE)," "))</f>
        <v xml:space="preserve"> </v>
      </c>
      <c r="P133" s="185" t="str">
        <f ca="1">IF(W133&lt;&gt;"","",IFERROR(VLOOKUP(L133,'BDD Cargo'!$H$3:$P$1000,6,FALSE)," "))</f>
        <v xml:space="preserve"> </v>
      </c>
      <c r="Q133" s="223">
        <f t="shared" si="46"/>
        <v>3817</v>
      </c>
      <c r="R133" s="222">
        <f t="shared" si="46"/>
        <v>12.5</v>
      </c>
      <c r="S133" s="222">
        <f t="shared" si="31"/>
        <v>426</v>
      </c>
      <c r="T133" s="223" t="str">
        <f t="shared" ca="1" si="37"/>
        <v xml:space="preserve"> </v>
      </c>
      <c r="U133" s="223" t="str">
        <f t="shared" ca="1" si="44"/>
        <v xml:space="preserve"> </v>
      </c>
      <c r="V133" s="224" t="str">
        <f t="shared" ca="1" si="45"/>
        <v xml:space="preserve"> </v>
      </c>
      <c r="W133" s="288"/>
      <c r="X133" s="50" t="e">
        <f t="shared" ca="1" si="34"/>
        <v>#VALUE!</v>
      </c>
      <c r="Y133" s="50" t="e">
        <f t="shared" ca="1" si="35"/>
        <v>#VALUE!</v>
      </c>
    </row>
    <row r="134" spans="1:25">
      <c r="A134" s="96"/>
      <c r="B134" s="95"/>
      <c r="C134" s="262"/>
      <c r="D134" s="265"/>
      <c r="E134" s="264"/>
      <c r="F134" s="97"/>
      <c r="G134" s="97"/>
      <c r="H134" s="266"/>
      <c r="I134" s="252" t="str">
        <f ca="1">IF(W134&lt;&gt;"","",IFERROR((VLOOKUP(L134,'BDD Cargo'!$H$3:$P$1000,3,FALSE))," "))</f>
        <v xml:space="preserve"> </v>
      </c>
      <c r="J134" s="360" t="str">
        <f>INDEX(A:C,K134,1)</f>
        <v>CMN</v>
      </c>
      <c r="K134" s="360">
        <v>57</v>
      </c>
      <c r="L134" s="183" t="str">
        <f ca="1">$M$110&amp;$N134</f>
        <v>1Mohammed V Casablanca</v>
      </c>
      <c r="M134" s="183">
        <v>1</v>
      </c>
      <c r="N134" s="363" t="str">
        <f ca="1">VLOOKUP(CELL("contenu",J134),$A$45:$B$1015,2,FALSE)</f>
        <v>Mohammed V Casablanca</v>
      </c>
      <c r="O134" s="183" t="str">
        <f ca="1">IF(W134&lt;&gt;"","",IFERROR(VLOOKUP(L134,'BDD Cargo'!$H$3:$P$1000,9,FALSE)," "))</f>
        <v xml:space="preserve"> </v>
      </c>
      <c r="P134" s="183" t="str">
        <f ca="1">IF(W134&lt;&gt;"","",IFERROR(VLOOKUP(L134,'BDD Cargo'!$H$3:$P$1000,6,FALSE)," "))</f>
        <v xml:space="preserve"> </v>
      </c>
      <c r="Q134" s="186">
        <f>VLOOKUP($J134,$A$45:$F$1015,3,)</f>
        <v>2029</v>
      </c>
      <c r="R134" s="186">
        <f>VLOOKUP($J134,$A$45:$H$1015,$H$38,)</f>
        <v>8.5</v>
      </c>
      <c r="S134" s="216">
        <f t="shared" si="31"/>
        <v>426</v>
      </c>
      <c r="T134" s="217" t="str">
        <f t="shared" ca="1" si="37"/>
        <v xml:space="preserve"> </v>
      </c>
      <c r="U134" s="217" t="str">
        <f ca="1">IFERROR(O134/(V134*R134)," ")</f>
        <v xml:space="preserve"> </v>
      </c>
      <c r="V134" s="218" t="str">
        <f ca="1">IFERROR(ROUNDUP(P134/(2*S134),0)," ")</f>
        <v xml:space="preserve"> </v>
      </c>
      <c r="W134" s="286"/>
      <c r="X134" s="50" t="e">
        <f t="shared" ca="1" si="34"/>
        <v>#VALUE!</v>
      </c>
      <c r="Y134" s="50" t="e">
        <f t="shared" ca="1" si="35"/>
        <v>#VALUE!</v>
      </c>
    </row>
    <row r="135" spans="1:25">
      <c r="A135" s="96"/>
      <c r="B135" s="95"/>
      <c r="C135" s="262"/>
      <c r="D135" s="265"/>
      <c r="E135" s="264"/>
      <c r="F135" s="97"/>
      <c r="G135" s="97"/>
      <c r="H135" s="266"/>
      <c r="I135" s="253" t="str">
        <f ca="1">IF(W135&lt;&gt;"","",IFERROR((VLOOKUP(L135,'BDD Cargo'!$H$3:$P$1000,3,FALSE))," "))</f>
        <v xml:space="preserve"> </v>
      </c>
      <c r="J135" s="361"/>
      <c r="K135" s="361"/>
      <c r="L135" s="184" t="str">
        <f ca="1">$M$111&amp;$N134</f>
        <v>2Mohammed V Casablanca</v>
      </c>
      <c r="M135" s="184">
        <v>2</v>
      </c>
      <c r="N135" s="364"/>
      <c r="O135" s="184" t="str">
        <f ca="1">IF(W135&lt;&gt;"","",IFERROR(VLOOKUP(L135,'BDD Cargo'!$H$3:$P$1000,9,FALSE)," "))</f>
        <v xml:space="preserve"> </v>
      </c>
      <c r="P135" s="184" t="str">
        <f ca="1">IF(W135&lt;&gt;"","",IFERROR(VLOOKUP(L135,'BDD Cargo'!$H$3:$P$1000,6,FALSE)," "))</f>
        <v xml:space="preserve"> </v>
      </c>
      <c r="Q135" s="220">
        <f>Q134</f>
        <v>2029</v>
      </c>
      <c r="R135" s="219">
        <f>R134</f>
        <v>8.5</v>
      </c>
      <c r="S135" s="219">
        <f t="shared" si="31"/>
        <v>426</v>
      </c>
      <c r="T135" s="220" t="str">
        <f t="shared" ca="1" si="37"/>
        <v xml:space="preserve"> </v>
      </c>
      <c r="U135" s="220" t="str">
        <f t="shared" ref="U135:U141" ca="1" si="47">IFERROR(O135/(V135*R135)," ")</f>
        <v xml:space="preserve"> </v>
      </c>
      <c r="V135" s="221" t="str">
        <f t="shared" ref="V135:V141" ca="1" si="48">IFERROR(ROUNDUP(P135/(2*S135),0)," ")</f>
        <v xml:space="preserve"> </v>
      </c>
      <c r="W135" s="287"/>
      <c r="X135" s="50" t="e">
        <f t="shared" ca="1" si="34"/>
        <v>#VALUE!</v>
      </c>
      <c r="Y135" s="50" t="e">
        <f t="shared" ca="1" si="35"/>
        <v>#VALUE!</v>
      </c>
    </row>
    <row r="136" spans="1:25">
      <c r="A136" s="96"/>
      <c r="B136" s="95"/>
      <c r="C136" s="262"/>
      <c r="D136" s="265"/>
      <c r="E136" s="264"/>
      <c r="F136" s="97"/>
      <c r="G136" s="97"/>
      <c r="H136" s="266"/>
      <c r="I136" s="253" t="str">
        <f ca="1">IF(W136&lt;&gt;"","",IFERROR((VLOOKUP(L136,'BDD Cargo'!$H$3:$P$1000,3,FALSE))," "))</f>
        <v xml:space="preserve"> </v>
      </c>
      <c r="J136" s="361"/>
      <c r="K136" s="361"/>
      <c r="L136" s="184" t="str">
        <f ca="1">$M$112&amp;$N134</f>
        <v>3Mohammed V Casablanca</v>
      </c>
      <c r="M136" s="184">
        <v>3</v>
      </c>
      <c r="N136" s="364"/>
      <c r="O136" s="184" t="str">
        <f ca="1">IF(W136&lt;&gt;"","",IFERROR(VLOOKUP(L136,'BDD Cargo'!$H$3:$P$1000,9,FALSE)," "))</f>
        <v xml:space="preserve"> </v>
      </c>
      <c r="P136" s="184" t="str">
        <f ca="1">IF(W136&lt;&gt;"","",IFERROR(VLOOKUP(L136,'BDD Cargo'!$H$3:$P$1000,6,FALSE)," "))</f>
        <v xml:space="preserve"> </v>
      </c>
      <c r="Q136" s="220">
        <f>Q134</f>
        <v>2029</v>
      </c>
      <c r="R136" s="219">
        <f>R134</f>
        <v>8.5</v>
      </c>
      <c r="S136" s="219">
        <f t="shared" si="31"/>
        <v>426</v>
      </c>
      <c r="T136" s="220" t="str">
        <f t="shared" ca="1" si="37"/>
        <v xml:space="preserve"> </v>
      </c>
      <c r="U136" s="220" t="str">
        <f t="shared" ca="1" si="47"/>
        <v xml:space="preserve"> </v>
      </c>
      <c r="V136" s="221" t="str">
        <f t="shared" ca="1" si="48"/>
        <v xml:space="preserve"> </v>
      </c>
      <c r="W136" s="287"/>
      <c r="X136" s="50" t="e">
        <f t="shared" ca="1" si="34"/>
        <v>#VALUE!</v>
      </c>
      <c r="Y136" s="50" t="e">
        <f t="shared" ca="1" si="35"/>
        <v>#VALUE!</v>
      </c>
    </row>
    <row r="137" spans="1:25">
      <c r="A137" s="96"/>
      <c r="B137" s="95"/>
      <c r="C137" s="262"/>
      <c r="D137" s="265"/>
      <c r="E137" s="264"/>
      <c r="F137" s="97"/>
      <c r="G137" s="97"/>
      <c r="H137" s="266"/>
      <c r="I137" s="253" t="str">
        <f ca="1">IF(W137&lt;&gt;"","",IFERROR((VLOOKUP(L137,'BDD Cargo'!$H$3:$P$1000,3,FALSE))," "))</f>
        <v xml:space="preserve"> </v>
      </c>
      <c r="J137" s="361"/>
      <c r="K137" s="361"/>
      <c r="L137" s="184" t="str">
        <f ca="1">$M$113&amp;$N134</f>
        <v>4Mohammed V Casablanca</v>
      </c>
      <c r="M137" s="184">
        <v>4</v>
      </c>
      <c r="N137" s="364"/>
      <c r="O137" s="184" t="str">
        <f ca="1">IF(W137&lt;&gt;"","",IFERROR(VLOOKUP(L137,'BDD Cargo'!$H$3:$P$1000,9,FALSE)," "))</f>
        <v xml:space="preserve"> </v>
      </c>
      <c r="P137" s="184" t="str">
        <f ca="1">IF(W137&lt;&gt;"","",IFERROR(VLOOKUP(L137,'BDD Cargo'!$H$3:$P$1000,6,FALSE)," "))</f>
        <v xml:space="preserve"> </v>
      </c>
      <c r="Q137" s="220">
        <f t="shared" ref="Q137:R141" si="49">Q134</f>
        <v>2029</v>
      </c>
      <c r="R137" s="219">
        <f t="shared" si="49"/>
        <v>8.5</v>
      </c>
      <c r="S137" s="219">
        <f t="shared" si="31"/>
        <v>426</v>
      </c>
      <c r="T137" s="220" t="str">
        <f t="shared" ca="1" si="37"/>
        <v xml:space="preserve"> </v>
      </c>
      <c r="U137" s="220" t="str">
        <f t="shared" ca="1" si="47"/>
        <v xml:space="preserve"> </v>
      </c>
      <c r="V137" s="221" t="str">
        <f t="shared" ca="1" si="48"/>
        <v xml:space="preserve"> </v>
      </c>
      <c r="W137" s="287"/>
      <c r="X137" s="50" t="e">
        <f t="shared" ca="1" si="34"/>
        <v>#VALUE!</v>
      </c>
      <c r="Y137" s="50" t="e">
        <f t="shared" ca="1" si="35"/>
        <v>#VALUE!</v>
      </c>
    </row>
    <row r="138" spans="1:25">
      <c r="A138" s="96"/>
      <c r="B138" s="95"/>
      <c r="C138" s="262"/>
      <c r="D138" s="265"/>
      <c r="E138" s="264"/>
      <c r="F138" s="97"/>
      <c r="G138" s="97"/>
      <c r="H138" s="266"/>
      <c r="I138" s="253" t="str">
        <f ca="1">IF(W138&lt;&gt;"","",IFERROR((VLOOKUP(L138,'BDD Cargo'!$H$3:$P$1000,3,FALSE))," "))</f>
        <v xml:space="preserve"> </v>
      </c>
      <c r="J138" s="361"/>
      <c r="K138" s="361"/>
      <c r="L138" s="184" t="str">
        <f ca="1">$M$114&amp;$N134</f>
        <v>5Mohammed V Casablanca</v>
      </c>
      <c r="M138" s="184">
        <v>5</v>
      </c>
      <c r="N138" s="364"/>
      <c r="O138" s="184" t="str">
        <f ca="1">IF(W138&lt;&gt;"","",IFERROR(VLOOKUP(L138,'BDD Cargo'!$H$3:$P$1000,9,FALSE)," "))</f>
        <v xml:space="preserve"> </v>
      </c>
      <c r="P138" s="184" t="str">
        <f ca="1">IF(W138&lt;&gt;"","",IFERROR(VLOOKUP(L138,'BDD Cargo'!$H$3:$P$1000,6,FALSE)," "))</f>
        <v xml:space="preserve"> </v>
      </c>
      <c r="Q138" s="220">
        <f t="shared" si="49"/>
        <v>2029</v>
      </c>
      <c r="R138" s="219">
        <f t="shared" si="49"/>
        <v>8.5</v>
      </c>
      <c r="S138" s="219">
        <f t="shared" si="31"/>
        <v>426</v>
      </c>
      <c r="T138" s="220" t="str">
        <f t="shared" ca="1" si="37"/>
        <v xml:space="preserve"> </v>
      </c>
      <c r="U138" s="220" t="str">
        <f t="shared" ca="1" si="47"/>
        <v xml:space="preserve"> </v>
      </c>
      <c r="V138" s="221" t="str">
        <f t="shared" ca="1" si="48"/>
        <v xml:space="preserve"> </v>
      </c>
      <c r="W138" s="287"/>
      <c r="X138" s="50" t="e">
        <f t="shared" ca="1" si="34"/>
        <v>#VALUE!</v>
      </c>
      <c r="Y138" s="50" t="e">
        <f t="shared" ca="1" si="35"/>
        <v>#VALUE!</v>
      </c>
    </row>
    <row r="139" spans="1:25">
      <c r="A139" s="96"/>
      <c r="B139" s="95"/>
      <c r="C139" s="262"/>
      <c r="D139" s="265"/>
      <c r="E139" s="264"/>
      <c r="F139" s="97"/>
      <c r="G139" s="97"/>
      <c r="H139" s="266"/>
      <c r="I139" s="253" t="str">
        <f ca="1">IF(W139&lt;&gt;"","",IFERROR((VLOOKUP(L139,'BDD Cargo'!$H$3:$P$1000,3,FALSE))," "))</f>
        <v xml:space="preserve"> </v>
      </c>
      <c r="J139" s="361"/>
      <c r="K139" s="361"/>
      <c r="L139" s="184" t="str">
        <f ca="1">$M$115&amp;$N134</f>
        <v>6Mohammed V Casablanca</v>
      </c>
      <c r="M139" s="184">
        <v>6</v>
      </c>
      <c r="N139" s="364"/>
      <c r="O139" s="184" t="str">
        <f ca="1">IF(W139&lt;&gt;"","",IFERROR(VLOOKUP(L139,'BDD Cargo'!$H$3:$P$1000,9,FALSE)," "))</f>
        <v xml:space="preserve"> </v>
      </c>
      <c r="P139" s="184" t="str">
        <f ca="1">IF(W139&lt;&gt;"","",IFERROR(VLOOKUP(L139,'BDD Cargo'!$H$3:$P$1000,6,FALSE)," "))</f>
        <v xml:space="preserve"> </v>
      </c>
      <c r="Q139" s="220">
        <f t="shared" si="49"/>
        <v>2029</v>
      </c>
      <c r="R139" s="219">
        <f t="shared" si="49"/>
        <v>8.5</v>
      </c>
      <c r="S139" s="219">
        <f t="shared" si="31"/>
        <v>426</v>
      </c>
      <c r="T139" s="220" t="str">
        <f t="shared" ca="1" si="37"/>
        <v xml:space="preserve"> </v>
      </c>
      <c r="U139" s="220" t="str">
        <f t="shared" ca="1" si="47"/>
        <v xml:space="preserve"> </v>
      </c>
      <c r="V139" s="221" t="str">
        <f t="shared" ca="1" si="48"/>
        <v xml:space="preserve"> </v>
      </c>
      <c r="W139" s="287"/>
      <c r="X139" s="50" t="e">
        <f t="shared" ca="1" si="34"/>
        <v>#VALUE!</v>
      </c>
      <c r="Y139" s="50" t="e">
        <f t="shared" ca="1" si="35"/>
        <v>#VALUE!</v>
      </c>
    </row>
    <row r="140" spans="1:25">
      <c r="A140" s="96"/>
      <c r="B140" s="95"/>
      <c r="C140" s="262"/>
      <c r="D140" s="265"/>
      <c r="E140" s="264"/>
      <c r="F140" s="97"/>
      <c r="G140" s="97"/>
      <c r="H140" s="266"/>
      <c r="I140" s="253" t="str">
        <f ca="1">IF(W140&lt;&gt;"","",IFERROR((VLOOKUP(L140,'BDD Cargo'!$H$3:$P$1000,3,FALSE))," "))</f>
        <v xml:space="preserve"> </v>
      </c>
      <c r="J140" s="361"/>
      <c r="K140" s="361"/>
      <c r="L140" s="184" t="str">
        <f ca="1">$M$116&amp;$N134</f>
        <v>7Mohammed V Casablanca</v>
      </c>
      <c r="M140" s="184">
        <v>7</v>
      </c>
      <c r="N140" s="364"/>
      <c r="O140" s="184" t="str">
        <f ca="1">IF(W140&lt;&gt;"","",IFERROR(VLOOKUP(L140,'BDD Cargo'!$H$3:$P$1000,9,FALSE)," "))</f>
        <v xml:space="preserve"> </v>
      </c>
      <c r="P140" s="184" t="str">
        <f ca="1">IF(W140&lt;&gt;"","",IFERROR(VLOOKUP(L140,'BDD Cargo'!$H$3:$P$1000,6,FALSE)," "))</f>
        <v xml:space="preserve"> </v>
      </c>
      <c r="Q140" s="220">
        <f t="shared" si="49"/>
        <v>2029</v>
      </c>
      <c r="R140" s="219">
        <f t="shared" si="49"/>
        <v>8.5</v>
      </c>
      <c r="S140" s="219">
        <f t="shared" si="31"/>
        <v>426</v>
      </c>
      <c r="T140" s="220" t="str">
        <f t="shared" ca="1" si="37"/>
        <v xml:space="preserve"> </v>
      </c>
      <c r="U140" s="220" t="str">
        <f t="shared" ca="1" si="47"/>
        <v xml:space="preserve"> </v>
      </c>
      <c r="V140" s="221" t="str">
        <f t="shared" ca="1" si="48"/>
        <v xml:space="preserve"> </v>
      </c>
      <c r="W140" s="287"/>
      <c r="X140" s="50" t="e">
        <f t="shared" ca="1" si="34"/>
        <v>#VALUE!</v>
      </c>
      <c r="Y140" s="50" t="e">
        <f t="shared" ca="1" si="35"/>
        <v>#VALUE!</v>
      </c>
    </row>
    <row r="141" spans="1:25" ht="15.75" thickBot="1">
      <c r="A141" s="96"/>
      <c r="B141" s="95"/>
      <c r="C141" s="262"/>
      <c r="D141" s="265"/>
      <c r="E141" s="264"/>
      <c r="F141" s="97"/>
      <c r="G141" s="97"/>
      <c r="H141" s="266"/>
      <c r="I141" s="251" t="str">
        <f ca="1">IF(W141&lt;&gt;"","",IFERROR((VLOOKUP(L141,'BDD Cargo'!$H$3:$P$1000,3,FALSE))," "))</f>
        <v xml:space="preserve"> </v>
      </c>
      <c r="J141" s="362"/>
      <c r="K141" s="362"/>
      <c r="L141" s="185" t="str">
        <f ca="1">$M$117&amp;$N134</f>
        <v>8Mohammed V Casablanca</v>
      </c>
      <c r="M141" s="185">
        <v>8</v>
      </c>
      <c r="N141" s="365"/>
      <c r="O141" s="185" t="str">
        <f ca="1">IF(W141&lt;&gt;"","",IFERROR(VLOOKUP(L141,'BDD Cargo'!$H$3:$P$1000,9,FALSE)," "))</f>
        <v xml:space="preserve"> </v>
      </c>
      <c r="P141" s="185" t="str">
        <f ca="1">IF(W141&lt;&gt;"","",IFERROR(VLOOKUP(L141,'BDD Cargo'!$H$3:$P$1000,6,FALSE)," "))</f>
        <v xml:space="preserve"> </v>
      </c>
      <c r="Q141" s="223">
        <f t="shared" si="49"/>
        <v>2029</v>
      </c>
      <c r="R141" s="222">
        <f t="shared" si="49"/>
        <v>8.5</v>
      </c>
      <c r="S141" s="222">
        <f t="shared" si="31"/>
        <v>426</v>
      </c>
      <c r="T141" s="223" t="str">
        <f t="shared" ca="1" si="37"/>
        <v xml:space="preserve"> </v>
      </c>
      <c r="U141" s="223" t="str">
        <f t="shared" ca="1" si="47"/>
        <v xml:space="preserve"> </v>
      </c>
      <c r="V141" s="224" t="str">
        <f t="shared" ca="1" si="48"/>
        <v xml:space="preserve"> </v>
      </c>
      <c r="W141" s="288"/>
      <c r="X141" s="50" t="e">
        <f t="shared" ca="1" si="34"/>
        <v>#VALUE!</v>
      </c>
      <c r="Y141" s="50" t="e">
        <f t="shared" ca="1" si="35"/>
        <v>#VALUE!</v>
      </c>
    </row>
    <row r="142" spans="1:25">
      <c r="A142" s="96"/>
      <c r="B142" s="95"/>
      <c r="C142" s="262"/>
      <c r="D142" s="265"/>
      <c r="E142" s="264"/>
      <c r="F142" s="97"/>
      <c r="G142" s="97"/>
      <c r="H142" s="266"/>
      <c r="I142" s="252" t="str">
        <f ca="1">IF(W142&lt;&gt;"","",IFERROR((VLOOKUP(L142,'BDD Cargo'!$H$3:$P$1000,3,FALSE))," "))</f>
        <v xml:space="preserve"> </v>
      </c>
      <c r="J142" s="360" t="str">
        <f>INDEX(A:C,K142,1)</f>
        <v>NCE</v>
      </c>
      <c r="K142" s="360">
        <v>58</v>
      </c>
      <c r="L142" s="183" t="str">
        <f ca="1">$M$110&amp;$N142</f>
        <v>1Nice-Cote-d-Azur</v>
      </c>
      <c r="M142" s="183">
        <v>1</v>
      </c>
      <c r="N142" s="363" t="str">
        <f ca="1">VLOOKUP(CELL("contenu",J142),$A$45:$B$1015,2,FALSE)</f>
        <v>Nice-Cote-d-Azur</v>
      </c>
      <c r="O142" s="183" t="str">
        <f ca="1">IF(W142&lt;&gt;"","",IFERROR(VLOOKUP(L142,'BDD Cargo'!$H$3:$P$1000,9,FALSE)," "))</f>
        <v xml:space="preserve"> </v>
      </c>
      <c r="P142" s="183" t="str">
        <f ca="1">IF(W142&lt;&gt;"","",IFERROR(VLOOKUP(L142,'BDD Cargo'!$H$3:$P$1000,6,FALSE)," "))</f>
        <v xml:space="preserve"> </v>
      </c>
      <c r="Q142" s="186">
        <f>VLOOKUP($J142,$A$45:$F$1015,3,)</f>
        <v>438</v>
      </c>
      <c r="R142" s="186">
        <f>VLOOKUP($J142,$A$45:$H$1015,$H$38,)</f>
        <v>4.5</v>
      </c>
      <c r="S142" s="216">
        <f t="shared" si="31"/>
        <v>426</v>
      </c>
      <c r="T142" s="217" t="str">
        <f t="shared" ca="1" si="37"/>
        <v xml:space="preserve"> </v>
      </c>
      <c r="U142" s="217" t="str">
        <f ca="1">IFERROR(O142/(V142*R142)," ")</f>
        <v xml:space="preserve"> </v>
      </c>
      <c r="V142" s="218" t="str">
        <f ca="1">IFERROR(ROUNDUP(P142/(2*S142),0)," ")</f>
        <v xml:space="preserve"> </v>
      </c>
      <c r="W142" s="286"/>
      <c r="X142" s="50" t="e">
        <f t="shared" ca="1" si="34"/>
        <v>#VALUE!</v>
      </c>
      <c r="Y142" s="50" t="e">
        <f t="shared" ca="1" si="35"/>
        <v>#VALUE!</v>
      </c>
    </row>
    <row r="143" spans="1:25">
      <c r="A143" s="96"/>
      <c r="B143" s="95"/>
      <c r="C143" s="262"/>
      <c r="D143" s="265"/>
      <c r="E143" s="264"/>
      <c r="F143" s="97"/>
      <c r="G143" s="97"/>
      <c r="H143" s="266"/>
      <c r="I143" s="253" t="str">
        <f ca="1">IF(W143&lt;&gt;"","",IFERROR((VLOOKUP(L143,'BDD Cargo'!$H$3:$P$1000,3,FALSE))," "))</f>
        <v xml:space="preserve"> </v>
      </c>
      <c r="J143" s="361"/>
      <c r="K143" s="361"/>
      <c r="L143" s="184" t="str">
        <f ca="1">$M$111&amp;$N142</f>
        <v>2Nice-Cote-d-Azur</v>
      </c>
      <c r="M143" s="184">
        <v>2</v>
      </c>
      <c r="N143" s="364"/>
      <c r="O143" s="184" t="str">
        <f ca="1">IF(W143&lt;&gt;"","",IFERROR(VLOOKUP(L143,'BDD Cargo'!$H$3:$P$1000,9,FALSE)," "))</f>
        <v xml:space="preserve"> </v>
      </c>
      <c r="P143" s="184" t="str">
        <f ca="1">IF(W143&lt;&gt;"","",IFERROR(VLOOKUP(L143,'BDD Cargo'!$H$3:$P$1000,6,FALSE)," "))</f>
        <v xml:space="preserve"> </v>
      </c>
      <c r="Q143" s="220">
        <f>Q142</f>
        <v>438</v>
      </c>
      <c r="R143" s="219">
        <f>R142</f>
        <v>4.5</v>
      </c>
      <c r="S143" s="219">
        <f t="shared" si="31"/>
        <v>426</v>
      </c>
      <c r="T143" s="220" t="str">
        <f t="shared" ca="1" si="37"/>
        <v xml:space="preserve"> </v>
      </c>
      <c r="U143" s="220" t="str">
        <f t="shared" ref="U143:U149" ca="1" si="50">IFERROR(O143/(V143*R143)," ")</f>
        <v xml:space="preserve"> </v>
      </c>
      <c r="V143" s="221" t="str">
        <f t="shared" ref="V143:V149" ca="1" si="51">IFERROR(ROUNDUP(P143/(2*S143),0)," ")</f>
        <v xml:space="preserve"> </v>
      </c>
      <c r="W143" s="287"/>
      <c r="X143" s="50" t="e">
        <f t="shared" ca="1" si="34"/>
        <v>#VALUE!</v>
      </c>
      <c r="Y143" s="50" t="e">
        <f t="shared" ca="1" si="35"/>
        <v>#VALUE!</v>
      </c>
    </row>
    <row r="144" spans="1:25" ht="15.75" thickBot="1">
      <c r="A144" s="254"/>
      <c r="B144" s="212"/>
      <c r="C144" s="263"/>
      <c r="D144" s="267"/>
      <c r="E144" s="268"/>
      <c r="F144" s="255"/>
      <c r="G144" s="255"/>
      <c r="H144" s="269"/>
      <c r="I144" s="253" t="str">
        <f ca="1">IF(W144&lt;&gt;"","",IFERROR((VLOOKUP(L144,'BDD Cargo'!$H$3:$P$1000,3,FALSE))," "))</f>
        <v xml:space="preserve"> </v>
      </c>
      <c r="J144" s="361"/>
      <c r="K144" s="361"/>
      <c r="L144" s="184" t="str">
        <f ca="1">$M$112&amp;$N142</f>
        <v>3Nice-Cote-d-Azur</v>
      </c>
      <c r="M144" s="184">
        <v>3</v>
      </c>
      <c r="N144" s="364"/>
      <c r="O144" s="184" t="str">
        <f ca="1">IF(W144&lt;&gt;"","",IFERROR(VLOOKUP(L144,'BDD Cargo'!$H$3:$P$1000,9,FALSE)," "))</f>
        <v xml:space="preserve"> </v>
      </c>
      <c r="P144" s="184" t="str">
        <f ca="1">IF(W144&lt;&gt;"","",IFERROR(VLOOKUP(L144,'BDD Cargo'!$H$3:$P$1000,6,FALSE)," "))</f>
        <v xml:space="preserve"> </v>
      </c>
      <c r="Q144" s="220">
        <f>Q142</f>
        <v>438</v>
      </c>
      <c r="R144" s="219">
        <f>R142</f>
        <v>4.5</v>
      </c>
      <c r="S144" s="219">
        <f t="shared" si="31"/>
        <v>426</v>
      </c>
      <c r="T144" s="220" t="str">
        <f t="shared" ca="1" si="37"/>
        <v xml:space="preserve"> </v>
      </c>
      <c r="U144" s="220" t="str">
        <f t="shared" ca="1" si="50"/>
        <v xml:space="preserve"> </v>
      </c>
      <c r="V144" s="221" t="str">
        <f t="shared" ca="1" si="51"/>
        <v xml:space="preserve"> </v>
      </c>
      <c r="W144" s="287"/>
      <c r="X144" s="50" t="e">
        <f t="shared" ca="1" si="34"/>
        <v>#VALUE!</v>
      </c>
      <c r="Y144" s="50" t="e">
        <f t="shared" ca="1" si="35"/>
        <v>#VALUE!</v>
      </c>
    </row>
    <row r="145" spans="9:25">
      <c r="I145" s="188" t="str">
        <f ca="1">IF(W145&lt;&gt;"","",IFERROR((VLOOKUP(L145,'BDD Cargo'!$H$3:$P$1000,3,FALSE))," "))</f>
        <v xml:space="preserve"> </v>
      </c>
      <c r="J145" s="361"/>
      <c r="K145" s="361"/>
      <c r="L145" s="184" t="str">
        <f ca="1">$M$113&amp;$N142</f>
        <v>4Nice-Cote-d-Azur</v>
      </c>
      <c r="M145" s="184">
        <v>4</v>
      </c>
      <c r="N145" s="364"/>
      <c r="O145" s="184" t="str">
        <f ca="1">IF(W145&lt;&gt;"","",IFERROR(VLOOKUP(L145,'BDD Cargo'!$H$3:$P$1000,9,FALSE)," "))</f>
        <v xml:space="preserve"> </v>
      </c>
      <c r="P145" s="184" t="str">
        <f ca="1">IF(W145&lt;&gt;"","",IFERROR(VLOOKUP(L145,'BDD Cargo'!$H$3:$P$1000,6,FALSE)," "))</f>
        <v xml:space="preserve"> </v>
      </c>
      <c r="Q145" s="220">
        <f t="shared" ref="Q145:R149" si="52">Q142</f>
        <v>438</v>
      </c>
      <c r="R145" s="219">
        <f t="shared" si="52"/>
        <v>4.5</v>
      </c>
      <c r="S145" s="219">
        <f t="shared" si="31"/>
        <v>426</v>
      </c>
      <c r="T145" s="220" t="str">
        <f t="shared" ca="1" si="37"/>
        <v xml:space="preserve"> </v>
      </c>
      <c r="U145" s="220" t="str">
        <f t="shared" ca="1" si="50"/>
        <v xml:space="preserve"> </v>
      </c>
      <c r="V145" s="221" t="str">
        <f t="shared" ca="1" si="51"/>
        <v xml:space="preserve"> </v>
      </c>
      <c r="W145" s="287"/>
      <c r="X145" s="50" t="e">
        <f t="shared" ca="1" si="34"/>
        <v>#VALUE!</v>
      </c>
      <c r="Y145" s="50" t="e">
        <f t="shared" ca="1" si="35"/>
        <v>#VALUE!</v>
      </c>
    </row>
    <row r="146" spans="9:25">
      <c r="I146" s="188" t="str">
        <f ca="1">IF(W146&lt;&gt;"","",IFERROR((VLOOKUP(L146,'BDD Cargo'!$H$3:$P$1000,3,FALSE))," "))</f>
        <v xml:space="preserve"> </v>
      </c>
      <c r="J146" s="361"/>
      <c r="K146" s="361"/>
      <c r="L146" s="184" t="str">
        <f ca="1">$M$114&amp;$N142</f>
        <v>5Nice-Cote-d-Azur</v>
      </c>
      <c r="M146" s="184">
        <v>5</v>
      </c>
      <c r="N146" s="364"/>
      <c r="O146" s="184" t="str">
        <f ca="1">IF(W146&lt;&gt;"","",IFERROR(VLOOKUP(L146,'BDD Cargo'!$H$3:$P$1000,9,FALSE)," "))</f>
        <v xml:space="preserve"> </v>
      </c>
      <c r="P146" s="184" t="str">
        <f ca="1">IF(W146&lt;&gt;"","",IFERROR(VLOOKUP(L146,'BDD Cargo'!$H$3:$P$1000,6,FALSE)," "))</f>
        <v xml:space="preserve"> </v>
      </c>
      <c r="Q146" s="220">
        <f t="shared" si="52"/>
        <v>438</v>
      </c>
      <c r="R146" s="219">
        <f t="shared" si="52"/>
        <v>4.5</v>
      </c>
      <c r="S146" s="219">
        <f t="shared" si="31"/>
        <v>426</v>
      </c>
      <c r="T146" s="220" t="str">
        <f t="shared" ca="1" si="37"/>
        <v xml:space="preserve"> </v>
      </c>
      <c r="U146" s="220" t="str">
        <f t="shared" ca="1" si="50"/>
        <v xml:space="preserve"> </v>
      </c>
      <c r="V146" s="221" t="str">
        <f t="shared" ca="1" si="51"/>
        <v xml:space="preserve"> </v>
      </c>
      <c r="W146" s="287"/>
      <c r="X146" s="50" t="e">
        <f t="shared" ca="1" si="34"/>
        <v>#VALUE!</v>
      </c>
      <c r="Y146" s="50" t="e">
        <f t="shared" ca="1" si="35"/>
        <v>#VALUE!</v>
      </c>
    </row>
    <row r="147" spans="9:25">
      <c r="I147" s="188" t="str">
        <f ca="1">IF(W147&lt;&gt;"","",IFERROR((VLOOKUP(L147,'BDD Cargo'!$H$3:$P$1000,3,FALSE))," "))</f>
        <v xml:space="preserve"> </v>
      </c>
      <c r="J147" s="361"/>
      <c r="K147" s="361"/>
      <c r="L147" s="184" t="str">
        <f ca="1">$M$115&amp;$N142</f>
        <v>6Nice-Cote-d-Azur</v>
      </c>
      <c r="M147" s="184">
        <v>6</v>
      </c>
      <c r="N147" s="364"/>
      <c r="O147" s="184" t="str">
        <f ca="1">IF(W147&lt;&gt;"","",IFERROR(VLOOKUP(L147,'BDD Cargo'!$H$3:$P$1000,9,FALSE)," "))</f>
        <v xml:space="preserve"> </v>
      </c>
      <c r="P147" s="184" t="str">
        <f ca="1">IF(W147&lt;&gt;"","",IFERROR(VLOOKUP(L147,'BDD Cargo'!$H$3:$P$1000,6,FALSE)," "))</f>
        <v xml:space="preserve"> </v>
      </c>
      <c r="Q147" s="220">
        <f t="shared" si="52"/>
        <v>438</v>
      </c>
      <c r="R147" s="219">
        <f t="shared" si="52"/>
        <v>4.5</v>
      </c>
      <c r="S147" s="219">
        <f t="shared" si="31"/>
        <v>426</v>
      </c>
      <c r="T147" s="220" t="str">
        <f t="shared" ca="1" si="37"/>
        <v xml:space="preserve"> </v>
      </c>
      <c r="U147" s="220" t="str">
        <f t="shared" ca="1" si="50"/>
        <v xml:space="preserve"> </v>
      </c>
      <c r="V147" s="221" t="str">
        <f t="shared" ca="1" si="51"/>
        <v xml:space="preserve"> </v>
      </c>
      <c r="W147" s="287"/>
      <c r="X147" s="50" t="e">
        <f t="shared" ca="1" si="34"/>
        <v>#VALUE!</v>
      </c>
      <c r="Y147" s="50" t="e">
        <f t="shared" ca="1" si="35"/>
        <v>#VALUE!</v>
      </c>
    </row>
    <row r="148" spans="9:25">
      <c r="I148" s="188" t="str">
        <f ca="1">IF(W148&lt;&gt;"","",IFERROR((VLOOKUP(L148,'BDD Cargo'!$H$3:$P$1000,3,FALSE))," "))</f>
        <v xml:space="preserve"> </v>
      </c>
      <c r="J148" s="361"/>
      <c r="K148" s="361"/>
      <c r="L148" s="184" t="str">
        <f ca="1">$M$116&amp;$N142</f>
        <v>7Nice-Cote-d-Azur</v>
      </c>
      <c r="M148" s="184">
        <v>7</v>
      </c>
      <c r="N148" s="364"/>
      <c r="O148" s="184" t="str">
        <f ca="1">IF(W148&lt;&gt;"","",IFERROR(VLOOKUP(L148,'BDD Cargo'!$H$3:$P$1000,9,FALSE)," "))</f>
        <v xml:space="preserve"> </v>
      </c>
      <c r="P148" s="184" t="str">
        <f ca="1">IF(W148&lt;&gt;"","",IFERROR(VLOOKUP(L148,'BDD Cargo'!$H$3:$P$1000,6,FALSE)," "))</f>
        <v xml:space="preserve"> </v>
      </c>
      <c r="Q148" s="220">
        <f t="shared" si="52"/>
        <v>438</v>
      </c>
      <c r="R148" s="219">
        <f t="shared" si="52"/>
        <v>4.5</v>
      </c>
      <c r="S148" s="219">
        <f t="shared" si="31"/>
        <v>426</v>
      </c>
      <c r="T148" s="220" t="str">
        <f t="shared" ca="1" si="37"/>
        <v xml:space="preserve"> </v>
      </c>
      <c r="U148" s="220" t="str">
        <f t="shared" ca="1" si="50"/>
        <v xml:space="preserve"> </v>
      </c>
      <c r="V148" s="221" t="str">
        <f t="shared" ca="1" si="51"/>
        <v xml:space="preserve"> </v>
      </c>
      <c r="W148" s="287"/>
      <c r="X148" s="50" t="e">
        <f t="shared" ca="1" si="34"/>
        <v>#VALUE!</v>
      </c>
      <c r="Y148" s="50" t="e">
        <f t="shared" ca="1" si="35"/>
        <v>#VALUE!</v>
      </c>
    </row>
    <row r="149" spans="9:25" ht="15.75" thickBot="1">
      <c r="I149" s="189" t="str">
        <f ca="1">IF(W149&lt;&gt;"","",IFERROR((VLOOKUP(L149,'BDD Cargo'!$H$3:$P$1000,3,FALSE))," "))</f>
        <v xml:space="preserve"> </v>
      </c>
      <c r="J149" s="362"/>
      <c r="K149" s="362"/>
      <c r="L149" s="185" t="str">
        <f ca="1">$M$117&amp;$N142</f>
        <v>8Nice-Cote-d-Azur</v>
      </c>
      <c r="M149" s="185">
        <v>8</v>
      </c>
      <c r="N149" s="365"/>
      <c r="O149" s="185" t="str">
        <f ca="1">IF(W149&lt;&gt;"","",IFERROR(VLOOKUP(L149,'BDD Cargo'!$H$3:$P$1000,9,FALSE)," "))</f>
        <v xml:space="preserve"> </v>
      </c>
      <c r="P149" s="185" t="str">
        <f ca="1">IF(W149&lt;&gt;"","",IFERROR(VLOOKUP(L149,'BDD Cargo'!$H$3:$P$1000,6,FALSE)," "))</f>
        <v xml:space="preserve"> </v>
      </c>
      <c r="Q149" s="223">
        <f t="shared" si="52"/>
        <v>438</v>
      </c>
      <c r="R149" s="222">
        <f t="shared" si="52"/>
        <v>4.5</v>
      </c>
      <c r="S149" s="222">
        <f t="shared" si="31"/>
        <v>426</v>
      </c>
      <c r="T149" s="223" t="str">
        <f t="shared" ca="1" si="37"/>
        <v xml:space="preserve"> </v>
      </c>
      <c r="U149" s="223" t="str">
        <f t="shared" ca="1" si="50"/>
        <v xml:space="preserve"> </v>
      </c>
      <c r="V149" s="224" t="str">
        <f t="shared" ca="1" si="51"/>
        <v xml:space="preserve"> </v>
      </c>
      <c r="W149" s="288"/>
      <c r="X149" s="50" t="e">
        <f t="shared" ca="1" si="34"/>
        <v>#VALUE!</v>
      </c>
      <c r="Y149" s="50" t="e">
        <f t="shared" ca="1" si="35"/>
        <v>#VALUE!</v>
      </c>
    </row>
    <row r="150" spans="9:25">
      <c r="I150" s="187" t="str">
        <f ca="1">IF(W150&lt;&gt;"","",IFERROR((VLOOKUP(L150,'BDD Cargo'!$H$3:$P$1000,3,FALSE))," "))</f>
        <v xml:space="preserve"> </v>
      </c>
      <c r="J150" s="360" t="str">
        <f>INDEX(A:C,K150,1)</f>
        <v>OSL</v>
      </c>
      <c r="K150" s="360">
        <v>59</v>
      </c>
      <c r="L150" s="183" t="str">
        <f ca="1">$M$110&amp;$N150</f>
        <v>1Oslo-Gardermoen</v>
      </c>
      <c r="M150" s="183">
        <v>1</v>
      </c>
      <c r="N150" s="363" t="str">
        <f ca="1">VLOOKUP(CELL("contenu",J150),$A$45:$B$1015,2,FALSE)</f>
        <v>Oslo-Gardermoen</v>
      </c>
      <c r="O150" s="183" t="str">
        <f ca="1">IF(W150&lt;&gt;"","",IFERROR(VLOOKUP(L150,'BDD Cargo'!$H$3:$P$1000,9,FALSE)," "))</f>
        <v xml:space="preserve"> </v>
      </c>
      <c r="P150" s="183" t="str">
        <f ca="1">IF(W150&lt;&gt;"","",IFERROR(VLOOKUP(L150,'BDD Cargo'!$H$3:$P$1000,6,FALSE)," "))</f>
        <v xml:space="preserve"> </v>
      </c>
      <c r="Q150" s="186">
        <f>VLOOKUP($J150,$A$45:$F$1015,3,)</f>
        <v>1423</v>
      </c>
      <c r="R150" s="186">
        <f>VLOOKUP($J150,$A$45:$H$1015,$H$38,)</f>
        <v>7</v>
      </c>
      <c r="S150" s="216">
        <f t="shared" si="31"/>
        <v>426</v>
      </c>
      <c r="T150" s="217" t="str">
        <f t="shared" ca="1" si="37"/>
        <v xml:space="preserve"> </v>
      </c>
      <c r="U150" s="217" t="str">
        <f ca="1">IFERROR(O150/(V150*R150)," ")</f>
        <v xml:space="preserve"> </v>
      </c>
      <c r="V150" s="218" t="str">
        <f ca="1">IFERROR(ROUNDUP(P150/(2*S150),0)," ")</f>
        <v xml:space="preserve"> </v>
      </c>
      <c r="W150" s="286"/>
      <c r="X150" s="50" t="e">
        <f t="shared" ca="1" si="34"/>
        <v>#VALUE!</v>
      </c>
      <c r="Y150" s="50" t="e">
        <f t="shared" ca="1" si="35"/>
        <v>#VALUE!</v>
      </c>
    </row>
    <row r="151" spans="9:25">
      <c r="I151" s="188" t="str">
        <f ca="1">IF(W151&lt;&gt;"","",IFERROR((VLOOKUP(L151,'BDD Cargo'!$H$3:$P$1000,3,FALSE))," "))</f>
        <v xml:space="preserve"> </v>
      </c>
      <c r="J151" s="361"/>
      <c r="K151" s="361"/>
      <c r="L151" s="184" t="str">
        <f ca="1">$M$111&amp;$N150</f>
        <v>2Oslo-Gardermoen</v>
      </c>
      <c r="M151" s="184">
        <v>2</v>
      </c>
      <c r="N151" s="364"/>
      <c r="O151" s="184" t="str">
        <f ca="1">IF(W151&lt;&gt;"","",IFERROR(VLOOKUP(L151,'BDD Cargo'!$H$3:$P$1000,9,FALSE)," "))</f>
        <v xml:space="preserve"> </v>
      </c>
      <c r="P151" s="184" t="str">
        <f ca="1">IF(W151&lt;&gt;"","",IFERROR(VLOOKUP(L151,'BDD Cargo'!$H$3:$P$1000,6,FALSE)," "))</f>
        <v xml:space="preserve"> </v>
      </c>
      <c r="Q151" s="220">
        <f>Q150</f>
        <v>1423</v>
      </c>
      <c r="R151" s="219">
        <f>R150</f>
        <v>7</v>
      </c>
      <c r="S151" s="219">
        <f t="shared" si="31"/>
        <v>426</v>
      </c>
      <c r="T151" s="220" t="str">
        <f t="shared" ca="1" si="37"/>
        <v xml:space="preserve"> </v>
      </c>
      <c r="U151" s="220" t="str">
        <f t="shared" ref="U151:U157" ca="1" si="53">IFERROR(O151/(V151*R151)," ")</f>
        <v xml:space="preserve"> </v>
      </c>
      <c r="V151" s="221" t="str">
        <f t="shared" ref="V151:V157" ca="1" si="54">IFERROR(ROUNDUP(P151/(2*S151),0)," ")</f>
        <v xml:space="preserve"> </v>
      </c>
      <c r="W151" s="287"/>
      <c r="X151" s="50" t="e">
        <f t="shared" ca="1" si="34"/>
        <v>#VALUE!</v>
      </c>
      <c r="Y151" s="50" t="e">
        <f t="shared" ca="1" si="35"/>
        <v>#VALUE!</v>
      </c>
    </row>
    <row r="152" spans="9:25">
      <c r="I152" s="188" t="str">
        <f ca="1">IF(W152&lt;&gt;"","",IFERROR((VLOOKUP(L152,'BDD Cargo'!$H$3:$P$1000,3,FALSE))," "))</f>
        <v xml:space="preserve"> </v>
      </c>
      <c r="J152" s="361"/>
      <c r="K152" s="361"/>
      <c r="L152" s="184" t="str">
        <f ca="1">$M$112&amp;$N150</f>
        <v>3Oslo-Gardermoen</v>
      </c>
      <c r="M152" s="184">
        <v>3</v>
      </c>
      <c r="N152" s="364"/>
      <c r="O152" s="184" t="str">
        <f ca="1">IF(W152&lt;&gt;"","",IFERROR(VLOOKUP(L152,'BDD Cargo'!$H$3:$P$1000,9,FALSE)," "))</f>
        <v xml:space="preserve"> </v>
      </c>
      <c r="P152" s="184" t="str">
        <f ca="1">IF(W152&lt;&gt;"","",IFERROR(VLOOKUP(L152,'BDD Cargo'!$H$3:$P$1000,6,FALSE)," "))</f>
        <v xml:space="preserve"> </v>
      </c>
      <c r="Q152" s="220">
        <f>Q150</f>
        <v>1423</v>
      </c>
      <c r="R152" s="219">
        <f>R150</f>
        <v>7</v>
      </c>
      <c r="S152" s="219">
        <f t="shared" si="31"/>
        <v>426</v>
      </c>
      <c r="T152" s="220" t="str">
        <f t="shared" ca="1" si="37"/>
        <v xml:space="preserve"> </v>
      </c>
      <c r="U152" s="220" t="str">
        <f t="shared" ca="1" si="53"/>
        <v xml:space="preserve"> </v>
      </c>
      <c r="V152" s="221" t="str">
        <f t="shared" ca="1" si="54"/>
        <v xml:space="preserve"> </v>
      </c>
      <c r="W152" s="287"/>
      <c r="X152" s="50" t="e">
        <f t="shared" ca="1" si="34"/>
        <v>#VALUE!</v>
      </c>
      <c r="Y152" s="50" t="e">
        <f t="shared" ca="1" si="35"/>
        <v>#VALUE!</v>
      </c>
    </row>
    <row r="153" spans="9:25">
      <c r="I153" s="188" t="str">
        <f ca="1">IF(W153&lt;&gt;"","",IFERROR((VLOOKUP(L153,'BDD Cargo'!$H$3:$P$1000,3,FALSE))," "))</f>
        <v xml:space="preserve"> </v>
      </c>
      <c r="J153" s="361"/>
      <c r="K153" s="361"/>
      <c r="L153" s="184" t="str">
        <f ca="1">$M$113&amp;$N150</f>
        <v>4Oslo-Gardermoen</v>
      </c>
      <c r="M153" s="184">
        <v>4</v>
      </c>
      <c r="N153" s="364"/>
      <c r="O153" s="184" t="str">
        <f ca="1">IF(W153&lt;&gt;"","",IFERROR(VLOOKUP(L153,'BDD Cargo'!$H$3:$P$1000,9,FALSE)," "))</f>
        <v xml:space="preserve"> </v>
      </c>
      <c r="P153" s="184" t="str">
        <f ca="1">IF(W153&lt;&gt;"","",IFERROR(VLOOKUP(L153,'BDD Cargo'!$H$3:$P$1000,6,FALSE)," "))</f>
        <v xml:space="preserve"> </v>
      </c>
      <c r="Q153" s="220">
        <f t="shared" ref="Q153:R157" si="55">Q150</f>
        <v>1423</v>
      </c>
      <c r="R153" s="219">
        <f t="shared" si="55"/>
        <v>7</v>
      </c>
      <c r="S153" s="219">
        <f t="shared" si="31"/>
        <v>426</v>
      </c>
      <c r="T153" s="220" t="str">
        <f t="shared" ca="1" si="37"/>
        <v xml:space="preserve"> </v>
      </c>
      <c r="U153" s="220" t="str">
        <f t="shared" ca="1" si="53"/>
        <v xml:space="preserve"> </v>
      </c>
      <c r="V153" s="221" t="str">
        <f t="shared" ca="1" si="54"/>
        <v xml:space="preserve"> </v>
      </c>
      <c r="W153" s="287"/>
      <c r="X153" s="50" t="e">
        <f t="shared" ca="1" si="34"/>
        <v>#VALUE!</v>
      </c>
      <c r="Y153" s="50" t="e">
        <f t="shared" ca="1" si="35"/>
        <v>#VALUE!</v>
      </c>
    </row>
    <row r="154" spans="9:25">
      <c r="I154" s="188" t="str">
        <f ca="1">IF(W154&lt;&gt;"","",IFERROR((VLOOKUP(L154,'BDD Cargo'!$H$3:$P$1000,3,FALSE))," "))</f>
        <v xml:space="preserve"> </v>
      </c>
      <c r="J154" s="361"/>
      <c r="K154" s="361"/>
      <c r="L154" s="184" t="str">
        <f ca="1">$M$114&amp;$N150</f>
        <v>5Oslo-Gardermoen</v>
      </c>
      <c r="M154" s="184">
        <v>5</v>
      </c>
      <c r="N154" s="364"/>
      <c r="O154" s="184" t="str">
        <f ca="1">IF(W154&lt;&gt;"","",IFERROR(VLOOKUP(L154,'BDD Cargo'!$H$3:$P$1000,9,FALSE)," "))</f>
        <v xml:space="preserve"> </v>
      </c>
      <c r="P154" s="184" t="str">
        <f ca="1">IF(W154&lt;&gt;"","",IFERROR(VLOOKUP(L154,'BDD Cargo'!$H$3:$P$1000,6,FALSE)," "))</f>
        <v xml:space="preserve"> </v>
      </c>
      <c r="Q154" s="220">
        <f t="shared" si="55"/>
        <v>1423</v>
      </c>
      <c r="R154" s="219">
        <f t="shared" si="55"/>
        <v>7</v>
      </c>
      <c r="S154" s="219">
        <f t="shared" si="31"/>
        <v>426</v>
      </c>
      <c r="T154" s="220" t="str">
        <f t="shared" ca="1" si="37"/>
        <v xml:space="preserve"> </v>
      </c>
      <c r="U154" s="220" t="str">
        <f t="shared" ca="1" si="53"/>
        <v xml:space="preserve"> </v>
      </c>
      <c r="V154" s="221" t="str">
        <f t="shared" ca="1" si="54"/>
        <v xml:space="preserve"> </v>
      </c>
      <c r="W154" s="287"/>
      <c r="X154" s="50" t="e">
        <f t="shared" ca="1" si="34"/>
        <v>#VALUE!</v>
      </c>
      <c r="Y154" s="50" t="e">
        <f t="shared" ca="1" si="35"/>
        <v>#VALUE!</v>
      </c>
    </row>
    <row r="155" spans="9:25">
      <c r="I155" s="188" t="str">
        <f ca="1">IF(W155&lt;&gt;"","",IFERROR((VLOOKUP(L155,'BDD Cargo'!$H$3:$P$1000,3,FALSE))," "))</f>
        <v xml:space="preserve"> </v>
      </c>
      <c r="J155" s="361"/>
      <c r="K155" s="361"/>
      <c r="L155" s="184" t="str">
        <f ca="1">$M$115&amp;$N150</f>
        <v>6Oslo-Gardermoen</v>
      </c>
      <c r="M155" s="184">
        <v>6</v>
      </c>
      <c r="N155" s="364"/>
      <c r="O155" s="184" t="str">
        <f ca="1">IF(W155&lt;&gt;"","",IFERROR(VLOOKUP(L155,'BDD Cargo'!$H$3:$P$1000,9,FALSE)," "))</f>
        <v xml:space="preserve"> </v>
      </c>
      <c r="P155" s="184" t="str">
        <f ca="1">IF(W155&lt;&gt;"","",IFERROR(VLOOKUP(L155,'BDD Cargo'!$H$3:$P$1000,6,FALSE)," "))</f>
        <v xml:space="preserve"> </v>
      </c>
      <c r="Q155" s="220">
        <f t="shared" si="55"/>
        <v>1423</v>
      </c>
      <c r="R155" s="219">
        <f t="shared" si="55"/>
        <v>7</v>
      </c>
      <c r="S155" s="219">
        <f t="shared" si="31"/>
        <v>426</v>
      </c>
      <c r="T155" s="220" t="str">
        <f t="shared" ca="1" si="37"/>
        <v xml:space="preserve"> </v>
      </c>
      <c r="U155" s="220" t="str">
        <f t="shared" ca="1" si="53"/>
        <v xml:space="preserve"> </v>
      </c>
      <c r="V155" s="221" t="str">
        <f t="shared" ca="1" si="54"/>
        <v xml:space="preserve"> </v>
      </c>
      <c r="W155" s="287"/>
      <c r="X155" s="50" t="e">
        <f t="shared" ca="1" si="34"/>
        <v>#VALUE!</v>
      </c>
      <c r="Y155" s="50" t="e">
        <f t="shared" ca="1" si="35"/>
        <v>#VALUE!</v>
      </c>
    </row>
    <row r="156" spans="9:25">
      <c r="I156" s="188" t="str">
        <f ca="1">IF(W156&lt;&gt;"","",IFERROR((VLOOKUP(L156,'BDD Cargo'!$H$3:$P$1000,3,FALSE))," "))</f>
        <v xml:space="preserve"> </v>
      </c>
      <c r="J156" s="361"/>
      <c r="K156" s="361"/>
      <c r="L156" s="184" t="str">
        <f ca="1">$M$116&amp;$N150</f>
        <v>7Oslo-Gardermoen</v>
      </c>
      <c r="M156" s="184">
        <v>7</v>
      </c>
      <c r="N156" s="364"/>
      <c r="O156" s="184" t="str">
        <f ca="1">IF(W156&lt;&gt;"","",IFERROR(VLOOKUP(L156,'BDD Cargo'!$H$3:$P$1000,9,FALSE)," "))</f>
        <v xml:space="preserve"> </v>
      </c>
      <c r="P156" s="184" t="str">
        <f ca="1">IF(W156&lt;&gt;"","",IFERROR(VLOOKUP(L156,'BDD Cargo'!$H$3:$P$1000,6,FALSE)," "))</f>
        <v xml:space="preserve"> </v>
      </c>
      <c r="Q156" s="220">
        <f t="shared" si="55"/>
        <v>1423</v>
      </c>
      <c r="R156" s="219">
        <f t="shared" si="55"/>
        <v>7</v>
      </c>
      <c r="S156" s="219">
        <f t="shared" si="31"/>
        <v>426</v>
      </c>
      <c r="T156" s="220" t="str">
        <f t="shared" ca="1" si="37"/>
        <v xml:space="preserve"> </v>
      </c>
      <c r="U156" s="220" t="str">
        <f t="shared" ca="1" si="53"/>
        <v xml:space="preserve"> </v>
      </c>
      <c r="V156" s="221" t="str">
        <f t="shared" ca="1" si="54"/>
        <v xml:space="preserve"> </v>
      </c>
      <c r="W156" s="287"/>
      <c r="X156" s="50" t="e">
        <f t="shared" ca="1" si="34"/>
        <v>#VALUE!</v>
      </c>
      <c r="Y156" s="50" t="e">
        <f t="shared" ca="1" si="35"/>
        <v>#VALUE!</v>
      </c>
    </row>
    <row r="157" spans="9:25" ht="15.75" thickBot="1">
      <c r="I157" s="189" t="str">
        <f ca="1">IF(W157&lt;&gt;"","",IFERROR((VLOOKUP(L157,'BDD Cargo'!$H$3:$P$1000,3,FALSE))," "))</f>
        <v xml:space="preserve"> </v>
      </c>
      <c r="J157" s="362"/>
      <c r="K157" s="362"/>
      <c r="L157" s="185" t="str">
        <f ca="1">$M$117&amp;$N150</f>
        <v>8Oslo-Gardermoen</v>
      </c>
      <c r="M157" s="185">
        <v>8</v>
      </c>
      <c r="N157" s="365"/>
      <c r="O157" s="185" t="str">
        <f ca="1">IF(W157&lt;&gt;"","",IFERROR(VLOOKUP(L157,'BDD Cargo'!$H$3:$P$1000,9,FALSE)," "))</f>
        <v xml:space="preserve"> </v>
      </c>
      <c r="P157" s="185" t="str">
        <f ca="1">IF(W157&lt;&gt;"","",IFERROR(VLOOKUP(L157,'BDD Cargo'!$H$3:$P$1000,6,FALSE)," "))</f>
        <v xml:space="preserve"> </v>
      </c>
      <c r="Q157" s="223">
        <f t="shared" si="55"/>
        <v>1423</v>
      </c>
      <c r="R157" s="222">
        <f t="shared" si="55"/>
        <v>7</v>
      </c>
      <c r="S157" s="222">
        <f t="shared" si="31"/>
        <v>426</v>
      </c>
      <c r="T157" s="223" t="str">
        <f t="shared" ca="1" si="37"/>
        <v xml:space="preserve"> </v>
      </c>
      <c r="U157" s="223" t="str">
        <f t="shared" ca="1" si="53"/>
        <v xml:space="preserve"> </v>
      </c>
      <c r="V157" s="224" t="str">
        <f t="shared" ca="1" si="54"/>
        <v xml:space="preserve"> </v>
      </c>
      <c r="W157" s="288"/>
      <c r="X157" s="50" t="e">
        <f t="shared" ca="1" si="34"/>
        <v>#VALUE!</v>
      </c>
      <c r="Y157" s="50" t="e">
        <f t="shared" ca="1" si="35"/>
        <v>#VALUE!</v>
      </c>
    </row>
    <row r="158" spans="9:25">
      <c r="I158" s="187" t="str">
        <f ca="1">IF(W158&lt;&gt;"","",IFERROR((VLOOKUP(L158,'BDD Cargo'!$H$3:$P$1000,3,FALSE))," "))</f>
        <v xml:space="preserve"> </v>
      </c>
      <c r="J158" s="360" t="str">
        <f>INDEX(A:C,K158,1)</f>
        <v>MED</v>
      </c>
      <c r="K158" s="360">
        <v>60</v>
      </c>
      <c r="L158" s="183" t="str">
        <f ca="1">$M$110&amp;$N158</f>
        <v>1Prince Mohammad Bin Abdulaziz</v>
      </c>
      <c r="M158" s="183">
        <v>1</v>
      </c>
      <c r="N158" s="363" t="str">
        <f ca="1">VLOOKUP(CELL("contenu",J158),$A$45:$B$1015,2,FALSE)</f>
        <v>Prince Mohammad Bin Abdulaziz</v>
      </c>
      <c r="O158" s="183" t="str">
        <f ca="1">IF(W158&lt;&gt;"","",IFERROR(VLOOKUP(L158,'BDD Cargo'!$H$3:$P$1000,9,FALSE)," "))</f>
        <v xml:space="preserve"> </v>
      </c>
      <c r="P158" s="183" t="str">
        <f ca="1">IF(W158&lt;&gt;"","",IFERROR(VLOOKUP(L158,'BDD Cargo'!$H$3:$P$1000,6,FALSE)," "))</f>
        <v xml:space="preserve"> </v>
      </c>
      <c r="Q158" s="186">
        <f>VLOOKUP($J158,$A$45:$F$1015,3,)</f>
        <v>3819</v>
      </c>
      <c r="R158" s="186">
        <f>VLOOKUP($J158,$A$45:$H$1015,$H$38,)</f>
        <v>12.5</v>
      </c>
      <c r="S158" s="216">
        <f t="shared" si="31"/>
        <v>426</v>
      </c>
      <c r="T158" s="217" t="str">
        <f t="shared" ca="1" si="37"/>
        <v xml:space="preserve"> </v>
      </c>
      <c r="U158" s="217" t="str">
        <f ca="1">IFERROR(O158/(V158*R158)," ")</f>
        <v xml:space="preserve"> </v>
      </c>
      <c r="V158" s="218" t="str">
        <f ca="1">IFERROR(ROUNDUP(P158/(2*S158),0)," ")</f>
        <v xml:space="preserve"> </v>
      </c>
      <c r="W158" s="286"/>
      <c r="X158" s="50" t="e">
        <f t="shared" ca="1" si="34"/>
        <v>#VALUE!</v>
      </c>
      <c r="Y158" s="50" t="e">
        <f t="shared" ca="1" si="35"/>
        <v>#VALUE!</v>
      </c>
    </row>
    <row r="159" spans="9:25">
      <c r="I159" s="188" t="str">
        <f ca="1">IF(W159&lt;&gt;"","",IFERROR((VLOOKUP(L159,'BDD Cargo'!$H$3:$P$1000,3,FALSE))," "))</f>
        <v xml:space="preserve"> </v>
      </c>
      <c r="J159" s="361"/>
      <c r="K159" s="361"/>
      <c r="L159" s="184" t="str">
        <f ca="1">$M$111&amp;$N158</f>
        <v>2Prince Mohammad Bin Abdulaziz</v>
      </c>
      <c r="M159" s="184">
        <v>2</v>
      </c>
      <c r="N159" s="364"/>
      <c r="O159" s="184" t="str">
        <f ca="1">IF(W159&lt;&gt;"","",IFERROR(VLOOKUP(L159,'BDD Cargo'!$H$3:$P$1000,9,FALSE)," "))</f>
        <v xml:space="preserve"> </v>
      </c>
      <c r="P159" s="184" t="str">
        <f ca="1">IF(W159&lt;&gt;"","",IFERROR(VLOOKUP(L159,'BDD Cargo'!$H$3:$P$1000,6,FALSE)," "))</f>
        <v xml:space="preserve"> </v>
      </c>
      <c r="Q159" s="220">
        <f>Q158</f>
        <v>3819</v>
      </c>
      <c r="R159" s="219">
        <f>R158</f>
        <v>12.5</v>
      </c>
      <c r="S159" s="219">
        <f t="shared" si="31"/>
        <v>426</v>
      </c>
      <c r="T159" s="220" t="str">
        <f t="shared" ca="1" si="37"/>
        <v xml:space="preserve"> </v>
      </c>
      <c r="U159" s="220" t="str">
        <f t="shared" ref="U159:U165" ca="1" si="56">IFERROR(O159/(V159*R159)," ")</f>
        <v xml:space="preserve"> </v>
      </c>
      <c r="V159" s="221" t="str">
        <f t="shared" ref="V159:V165" ca="1" si="57">IFERROR(ROUNDUP(P159/(2*S159),0)," ")</f>
        <v xml:space="preserve"> </v>
      </c>
      <c r="W159" s="287"/>
      <c r="X159" s="50" t="e">
        <f t="shared" ca="1" si="34"/>
        <v>#VALUE!</v>
      </c>
      <c r="Y159" s="50" t="e">
        <f t="shared" ca="1" si="35"/>
        <v>#VALUE!</v>
      </c>
    </row>
    <row r="160" spans="9:25">
      <c r="I160" s="188" t="str">
        <f ca="1">IF(W160&lt;&gt;"","",IFERROR((VLOOKUP(L160,'BDD Cargo'!$H$3:$P$1000,3,FALSE))," "))</f>
        <v xml:space="preserve"> </v>
      </c>
      <c r="J160" s="361"/>
      <c r="K160" s="361"/>
      <c r="L160" s="184" t="str">
        <f ca="1">$M$112&amp;$N158</f>
        <v>3Prince Mohammad Bin Abdulaziz</v>
      </c>
      <c r="M160" s="184">
        <v>3</v>
      </c>
      <c r="N160" s="364"/>
      <c r="O160" s="184" t="str">
        <f ca="1">IF(W160&lt;&gt;"","",IFERROR(VLOOKUP(L160,'BDD Cargo'!$H$3:$P$1000,9,FALSE)," "))</f>
        <v xml:space="preserve"> </v>
      </c>
      <c r="P160" s="184" t="str">
        <f ca="1">IF(W160&lt;&gt;"","",IFERROR(VLOOKUP(L160,'BDD Cargo'!$H$3:$P$1000,6,FALSE)," "))</f>
        <v xml:space="preserve"> </v>
      </c>
      <c r="Q160" s="220">
        <f>Q158</f>
        <v>3819</v>
      </c>
      <c r="R160" s="219">
        <f>R158</f>
        <v>12.5</v>
      </c>
      <c r="S160" s="219">
        <f t="shared" si="31"/>
        <v>426</v>
      </c>
      <c r="T160" s="220" t="str">
        <f t="shared" ca="1" si="37"/>
        <v xml:space="preserve"> </v>
      </c>
      <c r="U160" s="220" t="str">
        <f t="shared" ca="1" si="56"/>
        <v xml:space="preserve"> </v>
      </c>
      <c r="V160" s="221" t="str">
        <f t="shared" ca="1" si="57"/>
        <v xml:space="preserve"> </v>
      </c>
      <c r="W160" s="287"/>
      <c r="X160" s="50" t="e">
        <f t="shared" ca="1" si="34"/>
        <v>#VALUE!</v>
      </c>
      <c r="Y160" s="50" t="e">
        <f t="shared" ca="1" si="35"/>
        <v>#VALUE!</v>
      </c>
    </row>
    <row r="161" spans="9:25">
      <c r="I161" s="188" t="str">
        <f ca="1">IF(W161&lt;&gt;"","",IFERROR((VLOOKUP(L161,'BDD Cargo'!$H$3:$P$1000,3,FALSE))," "))</f>
        <v xml:space="preserve"> </v>
      </c>
      <c r="J161" s="361"/>
      <c r="K161" s="361"/>
      <c r="L161" s="184" t="str">
        <f ca="1">$M$113&amp;$N158</f>
        <v>4Prince Mohammad Bin Abdulaziz</v>
      </c>
      <c r="M161" s="184">
        <v>4</v>
      </c>
      <c r="N161" s="364"/>
      <c r="O161" s="184" t="str">
        <f ca="1">IF(W161&lt;&gt;"","",IFERROR(VLOOKUP(L161,'BDD Cargo'!$H$3:$P$1000,9,FALSE)," "))</f>
        <v xml:space="preserve"> </v>
      </c>
      <c r="P161" s="184" t="str">
        <f ca="1">IF(W161&lt;&gt;"","",IFERROR(VLOOKUP(L161,'BDD Cargo'!$H$3:$P$1000,6,FALSE)," "))</f>
        <v xml:space="preserve"> </v>
      </c>
      <c r="Q161" s="220">
        <f t="shared" ref="Q161:R165" si="58">Q158</f>
        <v>3819</v>
      </c>
      <c r="R161" s="219">
        <f t="shared" si="58"/>
        <v>12.5</v>
      </c>
      <c r="S161" s="219">
        <f t="shared" si="31"/>
        <v>426</v>
      </c>
      <c r="T161" s="220" t="str">
        <f t="shared" ca="1" si="37"/>
        <v xml:space="preserve"> </v>
      </c>
      <c r="U161" s="220" t="str">
        <f t="shared" ca="1" si="56"/>
        <v xml:space="preserve"> </v>
      </c>
      <c r="V161" s="221" t="str">
        <f t="shared" ca="1" si="57"/>
        <v xml:space="preserve"> </v>
      </c>
      <c r="W161" s="287"/>
      <c r="X161" s="50" t="e">
        <f t="shared" ca="1" si="34"/>
        <v>#VALUE!</v>
      </c>
      <c r="Y161" s="50" t="e">
        <f t="shared" ca="1" si="35"/>
        <v>#VALUE!</v>
      </c>
    </row>
    <row r="162" spans="9:25">
      <c r="I162" s="188" t="str">
        <f ca="1">IF(W162&lt;&gt;"","",IFERROR((VLOOKUP(L162,'BDD Cargo'!$H$3:$P$1000,3,FALSE))," "))</f>
        <v xml:space="preserve"> </v>
      </c>
      <c r="J162" s="361"/>
      <c r="K162" s="361"/>
      <c r="L162" s="184" t="str">
        <f ca="1">$M$114&amp;$N158</f>
        <v>5Prince Mohammad Bin Abdulaziz</v>
      </c>
      <c r="M162" s="184">
        <v>5</v>
      </c>
      <c r="N162" s="364"/>
      <c r="O162" s="184" t="str">
        <f ca="1">IF(W162&lt;&gt;"","",IFERROR(VLOOKUP(L162,'BDD Cargo'!$H$3:$P$1000,9,FALSE)," "))</f>
        <v xml:space="preserve"> </v>
      </c>
      <c r="P162" s="184" t="str">
        <f ca="1">IF(W162&lt;&gt;"","",IFERROR(VLOOKUP(L162,'BDD Cargo'!$H$3:$P$1000,6,FALSE)," "))</f>
        <v xml:space="preserve"> </v>
      </c>
      <c r="Q162" s="220">
        <f t="shared" si="58"/>
        <v>3819</v>
      </c>
      <c r="R162" s="219">
        <f t="shared" si="58"/>
        <v>12.5</v>
      </c>
      <c r="S162" s="219">
        <f t="shared" si="31"/>
        <v>426</v>
      </c>
      <c r="T162" s="220" t="str">
        <f t="shared" ca="1" si="37"/>
        <v xml:space="preserve"> </v>
      </c>
      <c r="U162" s="220" t="str">
        <f t="shared" ca="1" si="56"/>
        <v xml:space="preserve"> </v>
      </c>
      <c r="V162" s="221" t="str">
        <f t="shared" ca="1" si="57"/>
        <v xml:space="preserve"> </v>
      </c>
      <c r="W162" s="287"/>
      <c r="X162" s="50" t="e">
        <f t="shared" ca="1" si="34"/>
        <v>#VALUE!</v>
      </c>
      <c r="Y162" s="50" t="e">
        <f t="shared" ca="1" si="35"/>
        <v>#VALUE!</v>
      </c>
    </row>
    <row r="163" spans="9:25">
      <c r="I163" s="188" t="str">
        <f ca="1">IF(W163&lt;&gt;"","",IFERROR((VLOOKUP(L163,'BDD Cargo'!$H$3:$P$1000,3,FALSE))," "))</f>
        <v xml:space="preserve"> </v>
      </c>
      <c r="J163" s="361"/>
      <c r="K163" s="361"/>
      <c r="L163" s="184" t="str">
        <f ca="1">$M$115&amp;$N158</f>
        <v>6Prince Mohammad Bin Abdulaziz</v>
      </c>
      <c r="M163" s="184">
        <v>6</v>
      </c>
      <c r="N163" s="364"/>
      <c r="O163" s="184" t="str">
        <f ca="1">IF(W163&lt;&gt;"","",IFERROR(VLOOKUP(L163,'BDD Cargo'!$H$3:$P$1000,9,FALSE)," "))</f>
        <v xml:space="preserve"> </v>
      </c>
      <c r="P163" s="184" t="str">
        <f ca="1">IF(W163&lt;&gt;"","",IFERROR(VLOOKUP(L163,'BDD Cargo'!$H$3:$P$1000,6,FALSE)," "))</f>
        <v xml:space="preserve"> </v>
      </c>
      <c r="Q163" s="220">
        <f t="shared" si="58"/>
        <v>3819</v>
      </c>
      <c r="R163" s="219">
        <f t="shared" si="58"/>
        <v>12.5</v>
      </c>
      <c r="S163" s="219">
        <f t="shared" si="31"/>
        <v>426</v>
      </c>
      <c r="T163" s="220" t="str">
        <f t="shared" ca="1" si="37"/>
        <v xml:space="preserve"> </v>
      </c>
      <c r="U163" s="220" t="str">
        <f t="shared" ca="1" si="56"/>
        <v xml:space="preserve"> </v>
      </c>
      <c r="V163" s="221" t="str">
        <f t="shared" ca="1" si="57"/>
        <v xml:space="preserve"> </v>
      </c>
      <c r="W163" s="287"/>
      <c r="X163" s="50" t="e">
        <f t="shared" ca="1" si="34"/>
        <v>#VALUE!</v>
      </c>
      <c r="Y163" s="50" t="e">
        <f t="shared" ca="1" si="35"/>
        <v>#VALUE!</v>
      </c>
    </row>
    <row r="164" spans="9:25">
      <c r="I164" s="188" t="str">
        <f ca="1">IF(W164&lt;&gt;"","",IFERROR((VLOOKUP(L164,'BDD Cargo'!$H$3:$P$1000,3,FALSE))," "))</f>
        <v xml:space="preserve"> </v>
      </c>
      <c r="J164" s="361"/>
      <c r="K164" s="361"/>
      <c r="L164" s="184" t="str">
        <f ca="1">$M$116&amp;$N158</f>
        <v>7Prince Mohammad Bin Abdulaziz</v>
      </c>
      <c r="M164" s="184">
        <v>7</v>
      </c>
      <c r="N164" s="364"/>
      <c r="O164" s="184" t="str">
        <f ca="1">IF(W164&lt;&gt;"","",IFERROR(VLOOKUP(L164,'BDD Cargo'!$H$3:$P$1000,9,FALSE)," "))</f>
        <v xml:space="preserve"> </v>
      </c>
      <c r="P164" s="184" t="str">
        <f ca="1">IF(W164&lt;&gt;"","",IFERROR(VLOOKUP(L164,'BDD Cargo'!$H$3:$P$1000,6,FALSE)," "))</f>
        <v xml:space="preserve"> </v>
      </c>
      <c r="Q164" s="220">
        <f t="shared" si="58"/>
        <v>3819</v>
      </c>
      <c r="R164" s="219">
        <f t="shared" si="58"/>
        <v>12.5</v>
      </c>
      <c r="S164" s="219">
        <f t="shared" si="31"/>
        <v>426</v>
      </c>
      <c r="T164" s="220" t="str">
        <f t="shared" ca="1" si="37"/>
        <v xml:space="preserve"> </v>
      </c>
      <c r="U164" s="220" t="str">
        <f t="shared" ca="1" si="56"/>
        <v xml:space="preserve"> </v>
      </c>
      <c r="V164" s="221" t="str">
        <f t="shared" ca="1" si="57"/>
        <v xml:space="preserve"> </v>
      </c>
      <c r="W164" s="287"/>
      <c r="X164" s="50" t="e">
        <f t="shared" ca="1" si="34"/>
        <v>#VALUE!</v>
      </c>
      <c r="Y164" s="50" t="e">
        <f t="shared" ca="1" si="35"/>
        <v>#VALUE!</v>
      </c>
    </row>
    <row r="165" spans="9:25" ht="15.75" thickBot="1">
      <c r="I165" s="189" t="str">
        <f ca="1">IF(W165&lt;&gt;"","",IFERROR((VLOOKUP(L165,'BDD Cargo'!$H$3:$P$1000,3,FALSE))," "))</f>
        <v xml:space="preserve"> </v>
      </c>
      <c r="J165" s="362"/>
      <c r="K165" s="362"/>
      <c r="L165" s="185" t="str">
        <f ca="1">$M$117&amp;$N158</f>
        <v>8Prince Mohammad Bin Abdulaziz</v>
      </c>
      <c r="M165" s="185">
        <v>8</v>
      </c>
      <c r="N165" s="365"/>
      <c r="O165" s="185" t="str">
        <f ca="1">IF(W165&lt;&gt;"","",IFERROR(VLOOKUP(L165,'BDD Cargo'!$H$3:$P$1000,9,FALSE)," "))</f>
        <v xml:space="preserve"> </v>
      </c>
      <c r="P165" s="185" t="str">
        <f ca="1">IF(W165&lt;&gt;"","",IFERROR(VLOOKUP(L165,'BDD Cargo'!$H$3:$P$1000,6,FALSE)," "))</f>
        <v xml:space="preserve"> </v>
      </c>
      <c r="Q165" s="223">
        <f t="shared" si="58"/>
        <v>3819</v>
      </c>
      <c r="R165" s="222">
        <f t="shared" si="58"/>
        <v>12.5</v>
      </c>
      <c r="S165" s="222">
        <f t="shared" si="31"/>
        <v>426</v>
      </c>
      <c r="T165" s="223" t="str">
        <f t="shared" ca="1" si="37"/>
        <v xml:space="preserve"> </v>
      </c>
      <c r="U165" s="223" t="str">
        <f t="shared" ca="1" si="56"/>
        <v xml:space="preserve"> </v>
      </c>
      <c r="V165" s="224" t="str">
        <f t="shared" ca="1" si="57"/>
        <v xml:space="preserve"> </v>
      </c>
      <c r="W165" s="288"/>
      <c r="X165" s="50" t="e">
        <f t="shared" ca="1" si="34"/>
        <v>#VALUE!</v>
      </c>
      <c r="Y165" s="50" t="e">
        <f t="shared" ca="1" si="35"/>
        <v>#VALUE!</v>
      </c>
    </row>
    <row r="166" spans="9:25">
      <c r="I166" s="187" t="str">
        <f ca="1">IF(W166&lt;&gt;"","",IFERROR((VLOOKUP(L166,'BDD Cargo'!$H$3:$P$1000,3,FALSE))," "))</f>
        <v xml:space="preserve"> </v>
      </c>
      <c r="J166" s="360" t="str">
        <f>INDEX(A:C,K166,1)</f>
        <v>FCO</v>
      </c>
      <c r="K166" s="360">
        <v>61</v>
      </c>
      <c r="L166" s="183" t="str">
        <f ca="1">$M$110&amp;$N166</f>
        <v>1Rome Fiumicino</v>
      </c>
      <c r="M166" s="183">
        <v>1</v>
      </c>
      <c r="N166" s="363" t="str">
        <f ca="1">VLOOKUP(CELL("contenu",J166),$A$45:$B$1015,2,FALSE)</f>
        <v>Rome Fiumicino</v>
      </c>
      <c r="O166" s="183" t="str">
        <f ca="1">IF(W166&lt;&gt;"","",IFERROR(VLOOKUP(L166,'BDD Cargo'!$H$3:$P$1000,9,FALSE)," "))</f>
        <v xml:space="preserve"> </v>
      </c>
      <c r="P166" s="183" t="str">
        <f ca="1">IF(W166&lt;&gt;"","",IFERROR(VLOOKUP(L166,'BDD Cargo'!$H$3:$P$1000,6,FALSE)," "))</f>
        <v xml:space="preserve"> </v>
      </c>
      <c r="Q166" s="186">
        <f>VLOOKUP($J166,$A$45:$F$1015,3,)</f>
        <v>744</v>
      </c>
      <c r="R166" s="186">
        <f>VLOOKUP($J166,$A$45:$H$1015,$H$38,)</f>
        <v>5</v>
      </c>
      <c r="S166" s="216">
        <f t="shared" si="31"/>
        <v>426</v>
      </c>
      <c r="T166" s="217" t="str">
        <f t="shared" ca="1" si="37"/>
        <v xml:space="preserve"> </v>
      </c>
      <c r="U166" s="217" t="str">
        <f ca="1">IFERROR(O166/(V166*R166)," ")</f>
        <v xml:space="preserve"> </v>
      </c>
      <c r="V166" s="218" t="str">
        <f ca="1">IFERROR(ROUNDUP(P166/(2*S166),0)," ")</f>
        <v xml:space="preserve"> </v>
      </c>
      <c r="W166" s="286"/>
      <c r="X166" s="50" t="e">
        <f t="shared" ca="1" si="34"/>
        <v>#VALUE!</v>
      </c>
      <c r="Y166" s="50" t="e">
        <f t="shared" ca="1" si="35"/>
        <v>#VALUE!</v>
      </c>
    </row>
    <row r="167" spans="9:25">
      <c r="I167" s="188" t="str">
        <f ca="1">IF(W167&lt;&gt;"","",IFERROR((VLOOKUP(L167,'BDD Cargo'!$H$3:$P$1000,3,FALSE))," "))</f>
        <v xml:space="preserve"> </v>
      </c>
      <c r="J167" s="361"/>
      <c r="K167" s="361"/>
      <c r="L167" s="184" t="str">
        <f ca="1">$M$111&amp;$N166</f>
        <v>2Rome Fiumicino</v>
      </c>
      <c r="M167" s="184">
        <v>2</v>
      </c>
      <c r="N167" s="364"/>
      <c r="O167" s="184" t="str">
        <f ca="1">IF(W167&lt;&gt;"","",IFERROR(VLOOKUP(L167,'BDD Cargo'!$H$3:$P$1000,9,FALSE)," "))</f>
        <v xml:space="preserve"> </v>
      </c>
      <c r="P167" s="184" t="str">
        <f ca="1">IF(W167&lt;&gt;"","",IFERROR(VLOOKUP(L167,'BDD Cargo'!$H$3:$P$1000,6,FALSE)," "))</f>
        <v xml:space="preserve"> </v>
      </c>
      <c r="Q167" s="220">
        <f>Q166</f>
        <v>744</v>
      </c>
      <c r="R167" s="219">
        <f>R166</f>
        <v>5</v>
      </c>
      <c r="S167" s="219">
        <f t="shared" ref="S167:S230" si="59">$H$39</f>
        <v>426</v>
      </c>
      <c r="T167" s="220" t="str">
        <f t="shared" ca="1" si="37"/>
        <v xml:space="preserve"> </v>
      </c>
      <c r="U167" s="220" t="str">
        <f t="shared" ref="U167:U173" ca="1" si="60">IFERROR(O167/(V167*R167)," ")</f>
        <v xml:space="preserve"> </v>
      </c>
      <c r="V167" s="221" t="str">
        <f t="shared" ref="V167:V173" ca="1" si="61">IFERROR(ROUNDUP(P167/(2*S167),0)," ")</f>
        <v xml:space="preserve"> </v>
      </c>
      <c r="W167" s="287"/>
      <c r="X167" s="50" t="e">
        <f t="shared" ref="X167:X230" ca="1" si="62">R167*V167</f>
        <v>#VALUE!</v>
      </c>
      <c r="Y167" s="50" t="e">
        <f t="shared" ref="Y167:Y230" ca="1" si="63">P167-(S167*V167*2)</f>
        <v>#VALUE!</v>
      </c>
    </row>
    <row r="168" spans="9:25">
      <c r="I168" s="188" t="str">
        <f ca="1">IF(W168&lt;&gt;"","",IFERROR((VLOOKUP(L168,'BDD Cargo'!$H$3:$P$1000,3,FALSE))," "))</f>
        <v xml:space="preserve"> </v>
      </c>
      <c r="J168" s="361"/>
      <c r="K168" s="361"/>
      <c r="L168" s="184" t="str">
        <f ca="1">$M$112&amp;$N166</f>
        <v>3Rome Fiumicino</v>
      </c>
      <c r="M168" s="184">
        <v>3</v>
      </c>
      <c r="N168" s="364"/>
      <c r="O168" s="184" t="str">
        <f ca="1">IF(W168&lt;&gt;"","",IFERROR(VLOOKUP(L168,'BDD Cargo'!$H$3:$P$1000,9,FALSE)," "))</f>
        <v xml:space="preserve"> </v>
      </c>
      <c r="P168" s="184" t="str">
        <f ca="1">IF(W168&lt;&gt;"","",IFERROR(VLOOKUP(L168,'BDD Cargo'!$H$3:$P$1000,6,FALSE)," "))</f>
        <v xml:space="preserve"> </v>
      </c>
      <c r="Q168" s="220">
        <f>Q166</f>
        <v>744</v>
      </c>
      <c r="R168" s="219">
        <f>R166</f>
        <v>5</v>
      </c>
      <c r="S168" s="219">
        <f t="shared" si="59"/>
        <v>426</v>
      </c>
      <c r="T168" s="220" t="str">
        <f t="shared" ca="1" si="37"/>
        <v xml:space="preserve"> </v>
      </c>
      <c r="U168" s="220" t="str">
        <f t="shared" ca="1" si="60"/>
        <v xml:space="preserve"> </v>
      </c>
      <c r="V168" s="221" t="str">
        <f t="shared" ca="1" si="61"/>
        <v xml:space="preserve"> </v>
      </c>
      <c r="W168" s="287"/>
      <c r="X168" s="50" t="e">
        <f t="shared" ca="1" si="62"/>
        <v>#VALUE!</v>
      </c>
      <c r="Y168" s="50" t="e">
        <f t="shared" ca="1" si="63"/>
        <v>#VALUE!</v>
      </c>
    </row>
    <row r="169" spans="9:25">
      <c r="I169" s="188" t="str">
        <f ca="1">IF(W169&lt;&gt;"","",IFERROR((VLOOKUP(L169,'BDD Cargo'!$H$3:$P$1000,3,FALSE))," "))</f>
        <v xml:space="preserve"> </v>
      </c>
      <c r="J169" s="361"/>
      <c r="K169" s="361"/>
      <c r="L169" s="184" t="str">
        <f ca="1">$M$113&amp;$N166</f>
        <v>4Rome Fiumicino</v>
      </c>
      <c r="M169" s="184">
        <v>4</v>
      </c>
      <c r="N169" s="364"/>
      <c r="O169" s="184" t="str">
        <f ca="1">IF(W169&lt;&gt;"","",IFERROR(VLOOKUP(L169,'BDD Cargo'!$H$3:$P$1000,9,FALSE)," "))</f>
        <v xml:space="preserve"> </v>
      </c>
      <c r="P169" s="184" t="str">
        <f ca="1">IF(W169&lt;&gt;"","",IFERROR(VLOOKUP(L169,'BDD Cargo'!$H$3:$P$1000,6,FALSE)," "))</f>
        <v xml:space="preserve"> </v>
      </c>
      <c r="Q169" s="220">
        <f t="shared" ref="Q169:R173" si="64">Q166</f>
        <v>744</v>
      </c>
      <c r="R169" s="219">
        <f t="shared" si="64"/>
        <v>5</v>
      </c>
      <c r="S169" s="219">
        <f t="shared" si="59"/>
        <v>426</v>
      </c>
      <c r="T169" s="220" t="str">
        <f t="shared" ca="1" si="37"/>
        <v xml:space="preserve"> </v>
      </c>
      <c r="U169" s="220" t="str">
        <f t="shared" ca="1" si="60"/>
        <v xml:space="preserve"> </v>
      </c>
      <c r="V169" s="221" t="str">
        <f t="shared" ca="1" si="61"/>
        <v xml:space="preserve"> </v>
      </c>
      <c r="W169" s="287"/>
      <c r="X169" s="50" t="e">
        <f t="shared" ca="1" si="62"/>
        <v>#VALUE!</v>
      </c>
      <c r="Y169" s="50" t="e">
        <f t="shared" ca="1" si="63"/>
        <v>#VALUE!</v>
      </c>
    </row>
    <row r="170" spans="9:25">
      <c r="I170" s="188" t="str">
        <f ca="1">IF(W170&lt;&gt;"","",IFERROR((VLOOKUP(L170,'BDD Cargo'!$H$3:$P$1000,3,FALSE))," "))</f>
        <v xml:space="preserve"> </v>
      </c>
      <c r="J170" s="361"/>
      <c r="K170" s="361"/>
      <c r="L170" s="184" t="str">
        <f ca="1">$M$114&amp;$N166</f>
        <v>5Rome Fiumicino</v>
      </c>
      <c r="M170" s="184">
        <v>5</v>
      </c>
      <c r="N170" s="364"/>
      <c r="O170" s="184" t="str">
        <f ca="1">IF(W170&lt;&gt;"","",IFERROR(VLOOKUP(L170,'BDD Cargo'!$H$3:$P$1000,9,FALSE)," "))</f>
        <v xml:space="preserve"> </v>
      </c>
      <c r="P170" s="184" t="str">
        <f ca="1">IF(W170&lt;&gt;"","",IFERROR(VLOOKUP(L170,'BDD Cargo'!$H$3:$P$1000,6,FALSE)," "))</f>
        <v xml:space="preserve"> </v>
      </c>
      <c r="Q170" s="220">
        <f t="shared" si="64"/>
        <v>744</v>
      </c>
      <c r="R170" s="219">
        <f t="shared" si="64"/>
        <v>5</v>
      </c>
      <c r="S170" s="219">
        <f t="shared" si="59"/>
        <v>426</v>
      </c>
      <c r="T170" s="220" t="str">
        <f t="shared" ca="1" si="37"/>
        <v xml:space="preserve"> </v>
      </c>
      <c r="U170" s="220" t="str">
        <f t="shared" ca="1" si="60"/>
        <v xml:space="preserve"> </v>
      </c>
      <c r="V170" s="221" t="str">
        <f t="shared" ca="1" si="61"/>
        <v xml:space="preserve"> </v>
      </c>
      <c r="W170" s="287"/>
      <c r="X170" s="50" t="e">
        <f t="shared" ca="1" si="62"/>
        <v>#VALUE!</v>
      </c>
      <c r="Y170" s="50" t="e">
        <f t="shared" ca="1" si="63"/>
        <v>#VALUE!</v>
      </c>
    </row>
    <row r="171" spans="9:25">
      <c r="I171" s="188" t="str">
        <f ca="1">IF(W171&lt;&gt;"","",IFERROR((VLOOKUP(L171,'BDD Cargo'!$H$3:$P$1000,3,FALSE))," "))</f>
        <v xml:space="preserve"> </v>
      </c>
      <c r="J171" s="361"/>
      <c r="K171" s="361"/>
      <c r="L171" s="184" t="str">
        <f ca="1">$M$115&amp;$N166</f>
        <v>6Rome Fiumicino</v>
      </c>
      <c r="M171" s="184">
        <v>6</v>
      </c>
      <c r="N171" s="364"/>
      <c r="O171" s="184" t="str">
        <f ca="1">IF(W171&lt;&gt;"","",IFERROR(VLOOKUP(L171,'BDD Cargo'!$H$3:$P$1000,9,FALSE)," "))</f>
        <v xml:space="preserve"> </v>
      </c>
      <c r="P171" s="184" t="str">
        <f ca="1">IF(W171&lt;&gt;"","",IFERROR(VLOOKUP(L171,'BDD Cargo'!$H$3:$P$1000,6,FALSE)," "))</f>
        <v xml:space="preserve"> </v>
      </c>
      <c r="Q171" s="220">
        <f t="shared" si="64"/>
        <v>744</v>
      </c>
      <c r="R171" s="219">
        <f t="shared" si="64"/>
        <v>5</v>
      </c>
      <c r="S171" s="219">
        <f t="shared" si="59"/>
        <v>426</v>
      </c>
      <c r="T171" s="220" t="str">
        <f t="shared" ca="1" si="37"/>
        <v xml:space="preserve"> </v>
      </c>
      <c r="U171" s="220" t="str">
        <f t="shared" ca="1" si="60"/>
        <v xml:space="preserve"> </v>
      </c>
      <c r="V171" s="221" t="str">
        <f t="shared" ca="1" si="61"/>
        <v xml:space="preserve"> </v>
      </c>
      <c r="W171" s="287"/>
      <c r="X171" s="50" t="e">
        <f t="shared" ca="1" si="62"/>
        <v>#VALUE!</v>
      </c>
      <c r="Y171" s="50" t="e">
        <f t="shared" ca="1" si="63"/>
        <v>#VALUE!</v>
      </c>
    </row>
    <row r="172" spans="9:25">
      <c r="I172" s="188" t="str">
        <f ca="1">IF(W172&lt;&gt;"","",IFERROR((VLOOKUP(L172,'BDD Cargo'!$H$3:$P$1000,3,FALSE))," "))</f>
        <v xml:space="preserve"> </v>
      </c>
      <c r="J172" s="361"/>
      <c r="K172" s="361"/>
      <c r="L172" s="184" t="str">
        <f ca="1">$M$116&amp;$N166</f>
        <v>7Rome Fiumicino</v>
      </c>
      <c r="M172" s="184">
        <v>7</v>
      </c>
      <c r="N172" s="364"/>
      <c r="O172" s="184" t="str">
        <f ca="1">IF(W172&lt;&gt;"","",IFERROR(VLOOKUP(L172,'BDD Cargo'!$H$3:$P$1000,9,FALSE)," "))</f>
        <v xml:space="preserve"> </v>
      </c>
      <c r="P172" s="184" t="str">
        <f ca="1">IF(W172&lt;&gt;"","",IFERROR(VLOOKUP(L172,'BDD Cargo'!$H$3:$P$1000,6,FALSE)," "))</f>
        <v xml:space="preserve"> </v>
      </c>
      <c r="Q172" s="220">
        <f t="shared" si="64"/>
        <v>744</v>
      </c>
      <c r="R172" s="219">
        <f t="shared" si="64"/>
        <v>5</v>
      </c>
      <c r="S172" s="219">
        <f t="shared" si="59"/>
        <v>426</v>
      </c>
      <c r="T172" s="220" t="str">
        <f t="shared" ca="1" si="37"/>
        <v xml:space="preserve"> </v>
      </c>
      <c r="U172" s="220" t="str">
        <f t="shared" ca="1" si="60"/>
        <v xml:space="preserve"> </v>
      </c>
      <c r="V172" s="221" t="str">
        <f t="shared" ca="1" si="61"/>
        <v xml:space="preserve"> </v>
      </c>
      <c r="W172" s="287"/>
      <c r="X172" s="50" t="e">
        <f t="shared" ca="1" si="62"/>
        <v>#VALUE!</v>
      </c>
      <c r="Y172" s="50" t="e">
        <f t="shared" ca="1" si="63"/>
        <v>#VALUE!</v>
      </c>
    </row>
    <row r="173" spans="9:25" ht="15.75" thickBot="1">
      <c r="I173" s="189" t="str">
        <f ca="1">IF(W173&lt;&gt;"","",IFERROR((VLOOKUP(L173,'BDD Cargo'!$H$3:$P$1000,3,FALSE))," "))</f>
        <v xml:space="preserve"> </v>
      </c>
      <c r="J173" s="362"/>
      <c r="K173" s="362"/>
      <c r="L173" s="185" t="str">
        <f ca="1">$M$117&amp;$N166</f>
        <v>8Rome Fiumicino</v>
      </c>
      <c r="M173" s="185">
        <v>8</v>
      </c>
      <c r="N173" s="365"/>
      <c r="O173" s="185" t="str">
        <f ca="1">IF(W173&lt;&gt;"","",IFERROR(VLOOKUP(L173,'BDD Cargo'!$H$3:$P$1000,9,FALSE)," "))</f>
        <v xml:space="preserve"> </v>
      </c>
      <c r="P173" s="185" t="str">
        <f ca="1">IF(W173&lt;&gt;"","",IFERROR(VLOOKUP(L173,'BDD Cargo'!$H$3:$P$1000,6,FALSE)," "))</f>
        <v xml:space="preserve"> </v>
      </c>
      <c r="Q173" s="223">
        <f t="shared" si="64"/>
        <v>744</v>
      </c>
      <c r="R173" s="222">
        <f t="shared" si="64"/>
        <v>5</v>
      </c>
      <c r="S173" s="222">
        <f t="shared" si="59"/>
        <v>426</v>
      </c>
      <c r="T173" s="223" t="str">
        <f t="shared" ca="1" si="37"/>
        <v xml:space="preserve"> </v>
      </c>
      <c r="U173" s="223" t="str">
        <f t="shared" ca="1" si="60"/>
        <v xml:space="preserve"> </v>
      </c>
      <c r="V173" s="224" t="str">
        <f t="shared" ca="1" si="61"/>
        <v xml:space="preserve"> </v>
      </c>
      <c r="W173" s="288"/>
      <c r="X173" s="50" t="e">
        <f t="shared" ca="1" si="62"/>
        <v>#VALUE!</v>
      </c>
      <c r="Y173" s="50" t="e">
        <f t="shared" ca="1" si="63"/>
        <v>#VALUE!</v>
      </c>
    </row>
    <row r="174" spans="9:25">
      <c r="I174" s="187" t="str">
        <f ca="1">IF(W174&lt;&gt;"","",IFERROR((VLOOKUP(L174,'BDD Cargo'!$H$3:$P$1000,3,FALSE))," "))</f>
        <v xml:space="preserve"> </v>
      </c>
      <c r="J174" s="360" t="str">
        <f>INDEX(A:C,K174,1)</f>
        <v>SSH</v>
      </c>
      <c r="K174" s="360">
        <v>62</v>
      </c>
      <c r="L174" s="183" t="str">
        <f ca="1">$M$110&amp;$N174</f>
        <v>1Sharm el-Sheikh</v>
      </c>
      <c r="M174" s="183">
        <v>1</v>
      </c>
      <c r="N174" s="363" t="str">
        <f ca="1">VLOOKUP(CELL("contenu",J174),$A$45:$B$1015,2,FALSE)</f>
        <v>Sharm el-Sheikh</v>
      </c>
      <c r="O174" s="183" t="str">
        <f ca="1">IF(W174&lt;&gt;"","",IFERROR(VLOOKUP(L174,'BDD Cargo'!$H$3:$P$1000,9,FALSE)," "))</f>
        <v xml:space="preserve"> </v>
      </c>
      <c r="P174" s="183" t="str">
        <f ca="1">IF(W174&lt;&gt;"","",IFERROR(VLOOKUP(L174,'BDD Cargo'!$H$3:$P$1000,6,FALSE)," "))</f>
        <v xml:space="preserve"> </v>
      </c>
      <c r="Q174" s="186">
        <f>VLOOKUP($J174,$A$45:$F$1015,3,)</f>
        <v>3188</v>
      </c>
      <c r="R174" s="186">
        <f>VLOOKUP($J174,$A$45:$H$1015,$H$38,)</f>
        <v>10</v>
      </c>
      <c r="S174" s="216">
        <f t="shared" si="59"/>
        <v>426</v>
      </c>
      <c r="T174" s="217" t="str">
        <f t="shared" ref="T174:T237" ca="1" si="65">IFERROR((O174/P174)," ")</f>
        <v xml:space="preserve"> </v>
      </c>
      <c r="U174" s="217" t="str">
        <f ca="1">IFERROR(O174/(V174*R174)," ")</f>
        <v xml:space="preserve"> </v>
      </c>
      <c r="V174" s="218" t="str">
        <f ca="1">IFERROR(ROUNDUP(P174/(2*S174),0)," ")</f>
        <v xml:space="preserve"> </v>
      </c>
      <c r="W174" s="286"/>
      <c r="X174" s="50" t="e">
        <f t="shared" ca="1" si="62"/>
        <v>#VALUE!</v>
      </c>
      <c r="Y174" s="50" t="e">
        <f t="shared" ca="1" si="63"/>
        <v>#VALUE!</v>
      </c>
    </row>
    <row r="175" spans="9:25">
      <c r="I175" s="188" t="str">
        <f ca="1">IF(W175&lt;&gt;"","",IFERROR((VLOOKUP(L175,'BDD Cargo'!$H$3:$P$1000,3,FALSE))," "))</f>
        <v xml:space="preserve"> </v>
      </c>
      <c r="J175" s="361"/>
      <c r="K175" s="361"/>
      <c r="L175" s="184" t="str">
        <f ca="1">$M$111&amp;$N174</f>
        <v>2Sharm el-Sheikh</v>
      </c>
      <c r="M175" s="184">
        <v>2</v>
      </c>
      <c r="N175" s="364"/>
      <c r="O175" s="184" t="str">
        <f ca="1">IF(W175&lt;&gt;"","",IFERROR(VLOOKUP(L175,'BDD Cargo'!$H$3:$P$1000,9,FALSE)," "))</f>
        <v xml:space="preserve"> </v>
      </c>
      <c r="P175" s="184" t="str">
        <f ca="1">IF(W175&lt;&gt;"","",IFERROR(VLOOKUP(L175,'BDD Cargo'!$H$3:$P$1000,6,FALSE)," "))</f>
        <v xml:space="preserve"> </v>
      </c>
      <c r="Q175" s="220">
        <f>Q174</f>
        <v>3188</v>
      </c>
      <c r="R175" s="219">
        <f>R174</f>
        <v>10</v>
      </c>
      <c r="S175" s="219">
        <f t="shared" si="59"/>
        <v>426</v>
      </c>
      <c r="T175" s="220" t="str">
        <f t="shared" ca="1" si="65"/>
        <v xml:space="preserve"> </v>
      </c>
      <c r="U175" s="220" t="str">
        <f t="shared" ref="U175:U181" ca="1" si="66">IFERROR(O175/(V175*R175)," ")</f>
        <v xml:space="preserve"> </v>
      </c>
      <c r="V175" s="221" t="str">
        <f t="shared" ref="V175:V181" ca="1" si="67">IFERROR(ROUNDUP(P175/(2*S175),0)," ")</f>
        <v xml:space="preserve"> </v>
      </c>
      <c r="W175" s="287"/>
      <c r="X175" s="50" t="e">
        <f t="shared" ca="1" si="62"/>
        <v>#VALUE!</v>
      </c>
      <c r="Y175" s="50" t="e">
        <f t="shared" ca="1" si="63"/>
        <v>#VALUE!</v>
      </c>
    </row>
    <row r="176" spans="9:25">
      <c r="I176" s="188" t="str">
        <f ca="1">IF(W176&lt;&gt;"","",IFERROR((VLOOKUP(L176,'BDD Cargo'!$H$3:$P$1000,3,FALSE))," "))</f>
        <v xml:space="preserve"> </v>
      </c>
      <c r="J176" s="361"/>
      <c r="K176" s="361"/>
      <c r="L176" s="184" t="str">
        <f ca="1">$M$112&amp;$N174</f>
        <v>3Sharm el-Sheikh</v>
      </c>
      <c r="M176" s="184">
        <v>3</v>
      </c>
      <c r="N176" s="364"/>
      <c r="O176" s="184" t="str">
        <f ca="1">IF(W176&lt;&gt;"","",IFERROR(VLOOKUP(L176,'BDD Cargo'!$H$3:$P$1000,9,FALSE)," "))</f>
        <v xml:space="preserve"> </v>
      </c>
      <c r="P176" s="184" t="str">
        <f ca="1">IF(W176&lt;&gt;"","",IFERROR(VLOOKUP(L176,'BDD Cargo'!$H$3:$P$1000,6,FALSE)," "))</f>
        <v xml:space="preserve"> </v>
      </c>
      <c r="Q176" s="220">
        <f>Q174</f>
        <v>3188</v>
      </c>
      <c r="R176" s="219">
        <f>R174</f>
        <v>10</v>
      </c>
      <c r="S176" s="219">
        <f t="shared" si="59"/>
        <v>426</v>
      </c>
      <c r="T176" s="220" t="str">
        <f t="shared" ca="1" si="65"/>
        <v xml:space="preserve"> </v>
      </c>
      <c r="U176" s="220" t="str">
        <f t="shared" ca="1" si="66"/>
        <v xml:space="preserve"> </v>
      </c>
      <c r="V176" s="221" t="str">
        <f t="shared" ca="1" si="67"/>
        <v xml:space="preserve"> </v>
      </c>
      <c r="W176" s="287"/>
      <c r="X176" s="50" t="e">
        <f t="shared" ca="1" si="62"/>
        <v>#VALUE!</v>
      </c>
      <c r="Y176" s="50" t="e">
        <f t="shared" ca="1" si="63"/>
        <v>#VALUE!</v>
      </c>
    </row>
    <row r="177" spans="9:25">
      <c r="I177" s="188" t="str">
        <f ca="1">IF(W177&lt;&gt;"","",IFERROR((VLOOKUP(L177,'BDD Cargo'!$H$3:$P$1000,3,FALSE))," "))</f>
        <v xml:space="preserve"> </v>
      </c>
      <c r="J177" s="361"/>
      <c r="K177" s="361"/>
      <c r="L177" s="184" t="str">
        <f ca="1">$M$113&amp;$N174</f>
        <v>4Sharm el-Sheikh</v>
      </c>
      <c r="M177" s="184">
        <v>4</v>
      </c>
      <c r="N177" s="364"/>
      <c r="O177" s="184" t="str">
        <f ca="1">IF(W177&lt;&gt;"","",IFERROR(VLOOKUP(L177,'BDD Cargo'!$H$3:$P$1000,9,FALSE)," "))</f>
        <v xml:space="preserve"> </v>
      </c>
      <c r="P177" s="184" t="str">
        <f ca="1">IF(W177&lt;&gt;"","",IFERROR(VLOOKUP(L177,'BDD Cargo'!$H$3:$P$1000,6,FALSE)," "))</f>
        <v xml:space="preserve"> </v>
      </c>
      <c r="Q177" s="220">
        <f t="shared" ref="Q177:R181" si="68">Q174</f>
        <v>3188</v>
      </c>
      <c r="R177" s="219">
        <f t="shared" si="68"/>
        <v>10</v>
      </c>
      <c r="S177" s="219">
        <f t="shared" si="59"/>
        <v>426</v>
      </c>
      <c r="T177" s="220" t="str">
        <f t="shared" ca="1" si="65"/>
        <v xml:space="preserve"> </v>
      </c>
      <c r="U177" s="220" t="str">
        <f t="shared" ca="1" si="66"/>
        <v xml:space="preserve"> </v>
      </c>
      <c r="V177" s="221" t="str">
        <f t="shared" ca="1" si="67"/>
        <v xml:space="preserve"> </v>
      </c>
      <c r="W177" s="287"/>
      <c r="X177" s="50" t="e">
        <f t="shared" ca="1" si="62"/>
        <v>#VALUE!</v>
      </c>
      <c r="Y177" s="50" t="e">
        <f t="shared" ca="1" si="63"/>
        <v>#VALUE!</v>
      </c>
    </row>
    <row r="178" spans="9:25">
      <c r="I178" s="188" t="str">
        <f ca="1">IF(W178&lt;&gt;"","",IFERROR((VLOOKUP(L178,'BDD Cargo'!$H$3:$P$1000,3,FALSE))," "))</f>
        <v xml:space="preserve"> </v>
      </c>
      <c r="J178" s="361"/>
      <c r="K178" s="361"/>
      <c r="L178" s="184" t="str">
        <f ca="1">$M$114&amp;$N174</f>
        <v>5Sharm el-Sheikh</v>
      </c>
      <c r="M178" s="184">
        <v>5</v>
      </c>
      <c r="N178" s="364"/>
      <c r="O178" s="184" t="str">
        <f ca="1">IF(W178&lt;&gt;"","",IFERROR(VLOOKUP(L178,'BDD Cargo'!$H$3:$P$1000,9,FALSE)," "))</f>
        <v xml:space="preserve"> </v>
      </c>
      <c r="P178" s="184" t="str">
        <f ca="1">IF(W178&lt;&gt;"","",IFERROR(VLOOKUP(L178,'BDD Cargo'!$H$3:$P$1000,6,FALSE)," "))</f>
        <v xml:space="preserve"> </v>
      </c>
      <c r="Q178" s="220">
        <f t="shared" si="68"/>
        <v>3188</v>
      </c>
      <c r="R178" s="219">
        <f t="shared" si="68"/>
        <v>10</v>
      </c>
      <c r="S178" s="219">
        <f t="shared" si="59"/>
        <v>426</v>
      </c>
      <c r="T178" s="220" t="str">
        <f t="shared" ca="1" si="65"/>
        <v xml:space="preserve"> </v>
      </c>
      <c r="U178" s="220" t="str">
        <f t="shared" ca="1" si="66"/>
        <v xml:space="preserve"> </v>
      </c>
      <c r="V178" s="221" t="str">
        <f t="shared" ca="1" si="67"/>
        <v xml:space="preserve"> </v>
      </c>
      <c r="W178" s="287"/>
      <c r="X178" s="50" t="e">
        <f t="shared" ca="1" si="62"/>
        <v>#VALUE!</v>
      </c>
      <c r="Y178" s="50" t="e">
        <f t="shared" ca="1" si="63"/>
        <v>#VALUE!</v>
      </c>
    </row>
    <row r="179" spans="9:25">
      <c r="I179" s="188" t="str">
        <f ca="1">IF(W179&lt;&gt;"","",IFERROR((VLOOKUP(L179,'BDD Cargo'!$H$3:$P$1000,3,FALSE))," "))</f>
        <v xml:space="preserve"> </v>
      </c>
      <c r="J179" s="361"/>
      <c r="K179" s="361"/>
      <c r="L179" s="184" t="str">
        <f ca="1">$M$115&amp;$N174</f>
        <v>6Sharm el-Sheikh</v>
      </c>
      <c r="M179" s="184">
        <v>6</v>
      </c>
      <c r="N179" s="364"/>
      <c r="O179" s="184" t="str">
        <f ca="1">IF(W179&lt;&gt;"","",IFERROR(VLOOKUP(L179,'BDD Cargo'!$H$3:$P$1000,9,FALSE)," "))</f>
        <v xml:space="preserve"> </v>
      </c>
      <c r="P179" s="184" t="str">
        <f ca="1">IF(W179&lt;&gt;"","",IFERROR(VLOOKUP(L179,'BDD Cargo'!$H$3:$P$1000,6,FALSE)," "))</f>
        <v xml:space="preserve"> </v>
      </c>
      <c r="Q179" s="220">
        <f t="shared" si="68"/>
        <v>3188</v>
      </c>
      <c r="R179" s="219">
        <f t="shared" si="68"/>
        <v>10</v>
      </c>
      <c r="S179" s="219">
        <f t="shared" si="59"/>
        <v>426</v>
      </c>
      <c r="T179" s="220" t="str">
        <f t="shared" ca="1" si="65"/>
        <v xml:space="preserve"> </v>
      </c>
      <c r="U179" s="220" t="str">
        <f t="shared" ca="1" si="66"/>
        <v xml:space="preserve"> </v>
      </c>
      <c r="V179" s="221" t="str">
        <f t="shared" ca="1" si="67"/>
        <v xml:space="preserve"> </v>
      </c>
      <c r="W179" s="287"/>
      <c r="X179" s="50" t="e">
        <f t="shared" ca="1" si="62"/>
        <v>#VALUE!</v>
      </c>
      <c r="Y179" s="50" t="e">
        <f t="shared" ca="1" si="63"/>
        <v>#VALUE!</v>
      </c>
    </row>
    <row r="180" spans="9:25">
      <c r="I180" s="188" t="str">
        <f ca="1">IF(W180&lt;&gt;"","",IFERROR((VLOOKUP(L180,'BDD Cargo'!$H$3:$P$1000,3,FALSE))," "))</f>
        <v xml:space="preserve"> </v>
      </c>
      <c r="J180" s="361"/>
      <c r="K180" s="361"/>
      <c r="L180" s="184" t="str">
        <f ca="1">$M$116&amp;$N174</f>
        <v>7Sharm el-Sheikh</v>
      </c>
      <c r="M180" s="184">
        <v>7</v>
      </c>
      <c r="N180" s="364"/>
      <c r="O180" s="184" t="str">
        <f ca="1">IF(W180&lt;&gt;"","",IFERROR(VLOOKUP(L180,'BDD Cargo'!$H$3:$P$1000,9,FALSE)," "))</f>
        <v xml:space="preserve"> </v>
      </c>
      <c r="P180" s="184" t="str">
        <f ca="1">IF(W180&lt;&gt;"","",IFERROR(VLOOKUP(L180,'BDD Cargo'!$H$3:$P$1000,6,FALSE)," "))</f>
        <v xml:space="preserve"> </v>
      </c>
      <c r="Q180" s="220">
        <f t="shared" si="68"/>
        <v>3188</v>
      </c>
      <c r="R180" s="219">
        <f t="shared" si="68"/>
        <v>10</v>
      </c>
      <c r="S180" s="219">
        <f t="shared" si="59"/>
        <v>426</v>
      </c>
      <c r="T180" s="220" t="str">
        <f t="shared" ca="1" si="65"/>
        <v xml:space="preserve"> </v>
      </c>
      <c r="U180" s="220" t="str">
        <f t="shared" ca="1" si="66"/>
        <v xml:space="preserve"> </v>
      </c>
      <c r="V180" s="221" t="str">
        <f t="shared" ca="1" si="67"/>
        <v xml:space="preserve"> </v>
      </c>
      <c r="W180" s="287"/>
      <c r="X180" s="50" t="e">
        <f t="shared" ca="1" si="62"/>
        <v>#VALUE!</v>
      </c>
      <c r="Y180" s="50" t="e">
        <f t="shared" ca="1" si="63"/>
        <v>#VALUE!</v>
      </c>
    </row>
    <row r="181" spans="9:25" ht="15.75" thickBot="1">
      <c r="I181" s="189" t="str">
        <f ca="1">IF(W181&lt;&gt;"","",IFERROR((VLOOKUP(L181,'BDD Cargo'!$H$3:$P$1000,3,FALSE))," "))</f>
        <v xml:space="preserve"> </v>
      </c>
      <c r="J181" s="362"/>
      <c r="K181" s="362"/>
      <c r="L181" s="185" t="str">
        <f ca="1">$M$117&amp;$N174</f>
        <v>8Sharm el-Sheikh</v>
      </c>
      <c r="M181" s="185">
        <v>8</v>
      </c>
      <c r="N181" s="365"/>
      <c r="O181" s="185" t="str">
        <f ca="1">IF(W181&lt;&gt;"","",IFERROR(VLOOKUP(L181,'BDD Cargo'!$H$3:$P$1000,9,FALSE)," "))</f>
        <v xml:space="preserve"> </v>
      </c>
      <c r="P181" s="185" t="str">
        <f ca="1">IF(W181&lt;&gt;"","",IFERROR(VLOOKUP(L181,'BDD Cargo'!$H$3:$P$1000,6,FALSE)," "))</f>
        <v xml:space="preserve"> </v>
      </c>
      <c r="Q181" s="223">
        <f t="shared" si="68"/>
        <v>3188</v>
      </c>
      <c r="R181" s="222">
        <f t="shared" si="68"/>
        <v>10</v>
      </c>
      <c r="S181" s="222">
        <f t="shared" si="59"/>
        <v>426</v>
      </c>
      <c r="T181" s="223" t="str">
        <f t="shared" ca="1" si="65"/>
        <v xml:space="preserve"> </v>
      </c>
      <c r="U181" s="223" t="str">
        <f t="shared" ca="1" si="66"/>
        <v xml:space="preserve"> </v>
      </c>
      <c r="V181" s="224" t="str">
        <f t="shared" ca="1" si="67"/>
        <v xml:space="preserve"> </v>
      </c>
      <c r="W181" s="288"/>
      <c r="X181" s="50" t="e">
        <f t="shared" ca="1" si="62"/>
        <v>#VALUE!</v>
      </c>
      <c r="Y181" s="50" t="e">
        <f t="shared" ca="1" si="63"/>
        <v>#VALUE!</v>
      </c>
    </row>
    <row r="182" spans="9:25">
      <c r="I182" s="187" t="str">
        <f ca="1">IF(W182&lt;&gt;"","",IFERROR((VLOOKUP(L182,'BDD Cargo'!$H$3:$P$1000,3,FALSE))," "))</f>
        <v xml:space="preserve"> </v>
      </c>
      <c r="J182" s="360" t="str">
        <f>INDEX(A:C,K182,1)</f>
        <v>TLV</v>
      </c>
      <c r="K182" s="360">
        <v>63</v>
      </c>
      <c r="L182" s="183" t="str">
        <f ca="1">$M$110&amp;$N182</f>
        <v>1Tel Aviv-David Ben Gourion</v>
      </c>
      <c r="M182" s="183">
        <v>1</v>
      </c>
      <c r="N182" s="363" t="str">
        <f ca="1">VLOOKUP(CELL("contenu",J182),$A$45:$B$1015,2,FALSE)</f>
        <v>Tel Aviv-David Ben Gourion</v>
      </c>
      <c r="O182" s="183" t="str">
        <f ca="1">IF(W182&lt;&gt;"","",IFERROR(VLOOKUP(L182,'BDD Cargo'!$H$3:$P$1000,9,FALSE)," "))</f>
        <v xml:space="preserve"> </v>
      </c>
      <c r="P182" s="183" t="str">
        <f ca="1">IF(W182&lt;&gt;"","",IFERROR(VLOOKUP(L182,'BDD Cargo'!$H$3:$P$1000,6,FALSE)," "))</f>
        <v xml:space="preserve"> </v>
      </c>
      <c r="Q182" s="186">
        <f>VLOOKUP($J182,$A$45:$F$1015,3,)</f>
        <v>2887</v>
      </c>
      <c r="R182" s="186">
        <f>VLOOKUP($J182,$A$45:$H$1015,$H$38,)</f>
        <v>10.5</v>
      </c>
      <c r="S182" s="216">
        <f t="shared" si="59"/>
        <v>426</v>
      </c>
      <c r="T182" s="217" t="str">
        <f t="shared" ca="1" si="65"/>
        <v xml:space="preserve"> </v>
      </c>
      <c r="U182" s="217" t="str">
        <f ca="1">IFERROR(O182/(V182*R182)," ")</f>
        <v xml:space="preserve"> </v>
      </c>
      <c r="V182" s="218" t="str">
        <f ca="1">IFERROR(ROUNDUP(P182/(2*S182),0)," ")</f>
        <v xml:space="preserve"> </v>
      </c>
      <c r="W182" s="286"/>
      <c r="X182" s="50" t="e">
        <f t="shared" ca="1" si="62"/>
        <v>#VALUE!</v>
      </c>
      <c r="Y182" s="50" t="e">
        <f t="shared" ca="1" si="63"/>
        <v>#VALUE!</v>
      </c>
    </row>
    <row r="183" spans="9:25">
      <c r="I183" s="188" t="str">
        <f ca="1">IF(W183&lt;&gt;"","",IFERROR((VLOOKUP(L183,'BDD Cargo'!$H$3:$P$1000,3,FALSE))," "))</f>
        <v xml:space="preserve"> </v>
      </c>
      <c r="J183" s="361"/>
      <c r="K183" s="361"/>
      <c r="L183" s="184" t="str">
        <f ca="1">$M$111&amp;$N182</f>
        <v>2Tel Aviv-David Ben Gourion</v>
      </c>
      <c r="M183" s="184">
        <v>2</v>
      </c>
      <c r="N183" s="364"/>
      <c r="O183" s="184" t="str">
        <f ca="1">IF(W183&lt;&gt;"","",IFERROR(VLOOKUP(L183,'BDD Cargo'!$H$3:$P$1000,9,FALSE)," "))</f>
        <v xml:space="preserve"> </v>
      </c>
      <c r="P183" s="184" t="str">
        <f ca="1">IF(W183&lt;&gt;"","",IFERROR(VLOOKUP(L183,'BDD Cargo'!$H$3:$P$1000,6,FALSE)," "))</f>
        <v xml:space="preserve"> </v>
      </c>
      <c r="Q183" s="220">
        <f>Q182</f>
        <v>2887</v>
      </c>
      <c r="R183" s="219">
        <f>R182</f>
        <v>10.5</v>
      </c>
      <c r="S183" s="219">
        <f t="shared" si="59"/>
        <v>426</v>
      </c>
      <c r="T183" s="220" t="str">
        <f t="shared" ca="1" si="65"/>
        <v xml:space="preserve"> </v>
      </c>
      <c r="U183" s="220" t="str">
        <f t="shared" ref="U183:U189" ca="1" si="69">IFERROR(O183/(V183*R183)," ")</f>
        <v xml:space="preserve"> </v>
      </c>
      <c r="V183" s="221" t="str">
        <f t="shared" ref="V183:V189" ca="1" si="70">IFERROR(ROUNDUP(P183/(2*S183),0)," ")</f>
        <v xml:space="preserve"> </v>
      </c>
      <c r="W183" s="287"/>
      <c r="X183" s="50" t="e">
        <f t="shared" ca="1" si="62"/>
        <v>#VALUE!</v>
      </c>
      <c r="Y183" s="50" t="e">
        <f t="shared" ca="1" si="63"/>
        <v>#VALUE!</v>
      </c>
    </row>
    <row r="184" spans="9:25">
      <c r="I184" s="188" t="str">
        <f ca="1">IF(W184&lt;&gt;"","",IFERROR((VLOOKUP(L184,'BDD Cargo'!$H$3:$P$1000,3,FALSE))," "))</f>
        <v xml:space="preserve"> </v>
      </c>
      <c r="J184" s="361"/>
      <c r="K184" s="361"/>
      <c r="L184" s="184" t="str">
        <f ca="1">$M$112&amp;$N182</f>
        <v>3Tel Aviv-David Ben Gourion</v>
      </c>
      <c r="M184" s="184">
        <v>3</v>
      </c>
      <c r="N184" s="364"/>
      <c r="O184" s="184" t="str">
        <f ca="1">IF(W184&lt;&gt;"","",IFERROR(VLOOKUP(L184,'BDD Cargo'!$H$3:$P$1000,9,FALSE)," "))</f>
        <v xml:space="preserve"> </v>
      </c>
      <c r="P184" s="184" t="str">
        <f ca="1">IF(W184&lt;&gt;"","",IFERROR(VLOOKUP(L184,'BDD Cargo'!$H$3:$P$1000,6,FALSE)," "))</f>
        <v xml:space="preserve"> </v>
      </c>
      <c r="Q184" s="220">
        <f>Q182</f>
        <v>2887</v>
      </c>
      <c r="R184" s="219">
        <f>R182</f>
        <v>10.5</v>
      </c>
      <c r="S184" s="219">
        <f t="shared" si="59"/>
        <v>426</v>
      </c>
      <c r="T184" s="220" t="str">
        <f t="shared" ca="1" si="65"/>
        <v xml:space="preserve"> </v>
      </c>
      <c r="U184" s="220" t="str">
        <f t="shared" ca="1" si="69"/>
        <v xml:space="preserve"> </v>
      </c>
      <c r="V184" s="221" t="str">
        <f t="shared" ca="1" si="70"/>
        <v xml:space="preserve"> </v>
      </c>
      <c r="W184" s="287"/>
      <c r="X184" s="50" t="e">
        <f t="shared" ca="1" si="62"/>
        <v>#VALUE!</v>
      </c>
      <c r="Y184" s="50" t="e">
        <f t="shared" ca="1" si="63"/>
        <v>#VALUE!</v>
      </c>
    </row>
    <row r="185" spans="9:25">
      <c r="I185" s="188" t="str">
        <f ca="1">IF(W185&lt;&gt;"","",IFERROR((VLOOKUP(L185,'BDD Cargo'!$H$3:$P$1000,3,FALSE))," "))</f>
        <v xml:space="preserve"> </v>
      </c>
      <c r="J185" s="361"/>
      <c r="K185" s="361"/>
      <c r="L185" s="184" t="str">
        <f ca="1">$M$113&amp;$N182</f>
        <v>4Tel Aviv-David Ben Gourion</v>
      </c>
      <c r="M185" s="184">
        <v>4</v>
      </c>
      <c r="N185" s="364"/>
      <c r="O185" s="184" t="str">
        <f ca="1">IF(W185&lt;&gt;"","",IFERROR(VLOOKUP(L185,'BDD Cargo'!$H$3:$P$1000,9,FALSE)," "))</f>
        <v xml:space="preserve"> </v>
      </c>
      <c r="P185" s="184" t="str">
        <f ca="1">IF(W185&lt;&gt;"","",IFERROR(VLOOKUP(L185,'BDD Cargo'!$H$3:$P$1000,6,FALSE)," "))</f>
        <v xml:space="preserve"> </v>
      </c>
      <c r="Q185" s="220">
        <f t="shared" ref="Q185:R189" si="71">Q182</f>
        <v>2887</v>
      </c>
      <c r="R185" s="219">
        <f t="shared" si="71"/>
        <v>10.5</v>
      </c>
      <c r="S185" s="219">
        <f t="shared" si="59"/>
        <v>426</v>
      </c>
      <c r="T185" s="220" t="str">
        <f t="shared" ca="1" si="65"/>
        <v xml:space="preserve"> </v>
      </c>
      <c r="U185" s="220" t="str">
        <f t="shared" ca="1" si="69"/>
        <v xml:space="preserve"> </v>
      </c>
      <c r="V185" s="221" t="str">
        <f t="shared" ca="1" si="70"/>
        <v xml:space="preserve"> </v>
      </c>
      <c r="W185" s="287"/>
      <c r="X185" s="50" t="e">
        <f t="shared" ca="1" si="62"/>
        <v>#VALUE!</v>
      </c>
      <c r="Y185" s="50" t="e">
        <f t="shared" ca="1" si="63"/>
        <v>#VALUE!</v>
      </c>
    </row>
    <row r="186" spans="9:25">
      <c r="I186" s="188" t="str">
        <f ca="1">IF(W186&lt;&gt;"","",IFERROR((VLOOKUP(L186,'BDD Cargo'!$H$3:$P$1000,3,FALSE))," "))</f>
        <v xml:space="preserve"> </v>
      </c>
      <c r="J186" s="361"/>
      <c r="K186" s="361"/>
      <c r="L186" s="184" t="str">
        <f ca="1">$M$114&amp;$N182</f>
        <v>5Tel Aviv-David Ben Gourion</v>
      </c>
      <c r="M186" s="184">
        <v>5</v>
      </c>
      <c r="N186" s="364"/>
      <c r="O186" s="184" t="str">
        <f ca="1">IF(W186&lt;&gt;"","",IFERROR(VLOOKUP(L186,'BDD Cargo'!$H$3:$P$1000,9,FALSE)," "))</f>
        <v xml:space="preserve"> </v>
      </c>
      <c r="P186" s="184" t="str">
        <f ca="1">IF(W186&lt;&gt;"","",IFERROR(VLOOKUP(L186,'BDD Cargo'!$H$3:$P$1000,6,FALSE)," "))</f>
        <v xml:space="preserve"> </v>
      </c>
      <c r="Q186" s="220">
        <f t="shared" si="71"/>
        <v>2887</v>
      </c>
      <c r="R186" s="219">
        <f t="shared" si="71"/>
        <v>10.5</v>
      </c>
      <c r="S186" s="219">
        <f t="shared" si="59"/>
        <v>426</v>
      </c>
      <c r="T186" s="220" t="str">
        <f t="shared" ca="1" si="65"/>
        <v xml:space="preserve"> </v>
      </c>
      <c r="U186" s="220" t="str">
        <f t="shared" ca="1" si="69"/>
        <v xml:space="preserve"> </v>
      </c>
      <c r="V186" s="221" t="str">
        <f t="shared" ca="1" si="70"/>
        <v xml:space="preserve"> </v>
      </c>
      <c r="W186" s="287"/>
      <c r="X186" s="50" t="e">
        <f t="shared" ca="1" si="62"/>
        <v>#VALUE!</v>
      </c>
      <c r="Y186" s="50" t="e">
        <f t="shared" ca="1" si="63"/>
        <v>#VALUE!</v>
      </c>
    </row>
    <row r="187" spans="9:25">
      <c r="I187" s="188" t="str">
        <f ca="1">IF(W187&lt;&gt;"","",IFERROR((VLOOKUP(L187,'BDD Cargo'!$H$3:$P$1000,3,FALSE))," "))</f>
        <v xml:space="preserve"> </v>
      </c>
      <c r="J187" s="361"/>
      <c r="K187" s="361"/>
      <c r="L187" s="184" t="str">
        <f ca="1">$M$115&amp;$N182</f>
        <v>6Tel Aviv-David Ben Gourion</v>
      </c>
      <c r="M187" s="184">
        <v>6</v>
      </c>
      <c r="N187" s="364"/>
      <c r="O187" s="184" t="str">
        <f ca="1">IF(W187&lt;&gt;"","",IFERROR(VLOOKUP(L187,'BDD Cargo'!$H$3:$P$1000,9,FALSE)," "))</f>
        <v xml:space="preserve"> </v>
      </c>
      <c r="P187" s="184" t="str">
        <f ca="1">IF(W187&lt;&gt;"","",IFERROR(VLOOKUP(L187,'BDD Cargo'!$H$3:$P$1000,6,FALSE)," "))</f>
        <v xml:space="preserve"> </v>
      </c>
      <c r="Q187" s="220">
        <f t="shared" si="71"/>
        <v>2887</v>
      </c>
      <c r="R187" s="219">
        <f t="shared" si="71"/>
        <v>10.5</v>
      </c>
      <c r="S187" s="219">
        <f t="shared" si="59"/>
        <v>426</v>
      </c>
      <c r="T187" s="220" t="str">
        <f t="shared" ca="1" si="65"/>
        <v xml:space="preserve"> </v>
      </c>
      <c r="U187" s="220" t="str">
        <f t="shared" ca="1" si="69"/>
        <v xml:space="preserve"> </v>
      </c>
      <c r="V187" s="221" t="str">
        <f t="shared" ca="1" si="70"/>
        <v xml:space="preserve"> </v>
      </c>
      <c r="W187" s="287"/>
      <c r="X187" s="50" t="e">
        <f t="shared" ca="1" si="62"/>
        <v>#VALUE!</v>
      </c>
      <c r="Y187" s="50" t="e">
        <f t="shared" ca="1" si="63"/>
        <v>#VALUE!</v>
      </c>
    </row>
    <row r="188" spans="9:25">
      <c r="I188" s="188" t="str">
        <f ca="1">IF(W188&lt;&gt;"","",IFERROR((VLOOKUP(L188,'BDD Cargo'!$H$3:$P$1000,3,FALSE))," "))</f>
        <v xml:space="preserve"> </v>
      </c>
      <c r="J188" s="361"/>
      <c r="K188" s="361"/>
      <c r="L188" s="184" t="str">
        <f ca="1">$M$116&amp;$N182</f>
        <v>7Tel Aviv-David Ben Gourion</v>
      </c>
      <c r="M188" s="184">
        <v>7</v>
      </c>
      <c r="N188" s="364"/>
      <c r="O188" s="184" t="str">
        <f ca="1">IF(W188&lt;&gt;"","",IFERROR(VLOOKUP(L188,'BDD Cargo'!$H$3:$P$1000,9,FALSE)," "))</f>
        <v xml:space="preserve"> </v>
      </c>
      <c r="P188" s="184" t="str">
        <f ca="1">IF(W188&lt;&gt;"","",IFERROR(VLOOKUP(L188,'BDD Cargo'!$H$3:$P$1000,6,FALSE)," "))</f>
        <v xml:space="preserve"> </v>
      </c>
      <c r="Q188" s="220">
        <f t="shared" si="71"/>
        <v>2887</v>
      </c>
      <c r="R188" s="219">
        <f t="shared" si="71"/>
        <v>10.5</v>
      </c>
      <c r="S188" s="219">
        <f t="shared" si="59"/>
        <v>426</v>
      </c>
      <c r="T188" s="220" t="str">
        <f t="shared" ca="1" si="65"/>
        <v xml:space="preserve"> </v>
      </c>
      <c r="U188" s="220" t="str">
        <f t="shared" ca="1" si="69"/>
        <v xml:space="preserve"> </v>
      </c>
      <c r="V188" s="221" t="str">
        <f t="shared" ca="1" si="70"/>
        <v xml:space="preserve"> </v>
      </c>
      <c r="W188" s="287"/>
      <c r="X188" s="50" t="e">
        <f t="shared" ca="1" si="62"/>
        <v>#VALUE!</v>
      </c>
      <c r="Y188" s="50" t="e">
        <f t="shared" ca="1" si="63"/>
        <v>#VALUE!</v>
      </c>
    </row>
    <row r="189" spans="9:25" ht="15.75" thickBot="1">
      <c r="I189" s="189" t="str">
        <f ca="1">IF(W189&lt;&gt;"","",IFERROR((VLOOKUP(L189,'BDD Cargo'!$H$3:$P$1000,3,FALSE))," "))</f>
        <v xml:space="preserve"> </v>
      </c>
      <c r="J189" s="362"/>
      <c r="K189" s="362"/>
      <c r="L189" s="185" t="str">
        <f ca="1">$M$117&amp;$N182</f>
        <v>8Tel Aviv-David Ben Gourion</v>
      </c>
      <c r="M189" s="185">
        <v>8</v>
      </c>
      <c r="N189" s="365"/>
      <c r="O189" s="185" t="str">
        <f ca="1">IF(W189&lt;&gt;"","",IFERROR(VLOOKUP(L189,'BDD Cargo'!$H$3:$P$1000,9,FALSE)," "))</f>
        <v xml:space="preserve"> </v>
      </c>
      <c r="P189" s="185" t="str">
        <f ca="1">IF(W189&lt;&gt;"","",IFERROR(VLOOKUP(L189,'BDD Cargo'!$H$3:$P$1000,6,FALSE)," "))</f>
        <v xml:space="preserve"> </v>
      </c>
      <c r="Q189" s="223">
        <f t="shared" si="71"/>
        <v>2887</v>
      </c>
      <c r="R189" s="222">
        <f t="shared" si="71"/>
        <v>10.5</v>
      </c>
      <c r="S189" s="222">
        <f t="shared" si="59"/>
        <v>426</v>
      </c>
      <c r="T189" s="223" t="str">
        <f t="shared" ca="1" si="65"/>
        <v xml:space="preserve"> </v>
      </c>
      <c r="U189" s="223" t="str">
        <f t="shared" ca="1" si="69"/>
        <v xml:space="preserve"> </v>
      </c>
      <c r="V189" s="224" t="str">
        <f t="shared" ca="1" si="70"/>
        <v xml:space="preserve"> </v>
      </c>
      <c r="W189" s="288"/>
      <c r="X189" s="50" t="e">
        <f t="shared" ca="1" si="62"/>
        <v>#VALUE!</v>
      </c>
      <c r="Y189" s="50" t="e">
        <f t="shared" ca="1" si="63"/>
        <v>#VALUE!</v>
      </c>
    </row>
    <row r="190" spans="9:25">
      <c r="I190" s="187" t="str">
        <f ca="1">IF(W190&lt;&gt;"","",IFERROR((VLOOKUP(L190,'BDD Cargo'!$H$3:$P$1000,3,FALSE))," "))</f>
        <v xml:space="preserve"> </v>
      </c>
      <c r="J190" s="360" t="str">
        <f>INDEX(A:C,K190,1)</f>
        <v>TFS</v>
      </c>
      <c r="K190" s="360">
        <v>64</v>
      </c>
      <c r="L190" s="183" t="str">
        <f ca="1">$M$110&amp;$N190</f>
        <v>1Tenerife-Sud</v>
      </c>
      <c r="M190" s="183">
        <v>1</v>
      </c>
      <c r="N190" s="363" t="str">
        <f ca="1">VLOOKUP(CELL("contenu",J190),$A$45:$B$1015,2,FALSE)</f>
        <v>Tenerife-Sud</v>
      </c>
      <c r="O190" s="183" t="str">
        <f ca="1">IF(W190&lt;&gt;"","",IFERROR(VLOOKUP(L190,'BDD Cargo'!$H$3:$P$1000,9,FALSE)," "))</f>
        <v xml:space="preserve"> </v>
      </c>
      <c r="P190" s="183" t="str">
        <f ca="1">IF(W190&lt;&gt;"","",IFERROR(VLOOKUP(L190,'BDD Cargo'!$H$3:$P$1000,6,FALSE)," "))</f>
        <v xml:space="preserve"> </v>
      </c>
      <c r="Q190" s="186">
        <f>VLOOKUP($J190,$A$45:$F$1015,3,)</f>
        <v>3013</v>
      </c>
      <c r="R190" s="186">
        <f>VLOOKUP($J190,$A$45:$H$1015,$H$38,)</f>
        <v>10.5</v>
      </c>
      <c r="S190" s="216">
        <f t="shared" si="59"/>
        <v>426</v>
      </c>
      <c r="T190" s="217" t="str">
        <f t="shared" ca="1" si="65"/>
        <v xml:space="preserve"> </v>
      </c>
      <c r="U190" s="217" t="str">
        <f ca="1">IFERROR(O190/(V190*R190)," ")</f>
        <v xml:space="preserve"> </v>
      </c>
      <c r="V190" s="218" t="str">
        <f ca="1">IFERROR(ROUNDUP(P190/(2*S190),0)," ")</f>
        <v xml:space="preserve"> </v>
      </c>
      <c r="W190" s="286"/>
      <c r="X190" s="50" t="e">
        <f t="shared" ca="1" si="62"/>
        <v>#VALUE!</v>
      </c>
      <c r="Y190" s="50" t="e">
        <f t="shared" ca="1" si="63"/>
        <v>#VALUE!</v>
      </c>
    </row>
    <row r="191" spans="9:25">
      <c r="I191" s="188" t="str">
        <f ca="1">IF(W191&lt;&gt;"","",IFERROR((VLOOKUP(L191,'BDD Cargo'!$H$3:$P$1000,3,FALSE))," "))</f>
        <v xml:space="preserve"> </v>
      </c>
      <c r="J191" s="361"/>
      <c r="K191" s="361"/>
      <c r="L191" s="184" t="str">
        <f ca="1">$M$111&amp;$N190</f>
        <v>2Tenerife-Sud</v>
      </c>
      <c r="M191" s="184">
        <v>2</v>
      </c>
      <c r="N191" s="364"/>
      <c r="O191" s="184" t="str">
        <f ca="1">IF(W191&lt;&gt;"","",IFERROR(VLOOKUP(L191,'BDD Cargo'!$H$3:$P$1000,9,FALSE)," "))</f>
        <v xml:space="preserve"> </v>
      </c>
      <c r="P191" s="184" t="str">
        <f ca="1">IF(W191&lt;&gt;"","",IFERROR(VLOOKUP(L191,'BDD Cargo'!$H$3:$P$1000,6,FALSE)," "))</f>
        <v xml:space="preserve"> </v>
      </c>
      <c r="Q191" s="220">
        <f>Q190</f>
        <v>3013</v>
      </c>
      <c r="R191" s="219">
        <f>R190</f>
        <v>10.5</v>
      </c>
      <c r="S191" s="219">
        <f t="shared" si="59"/>
        <v>426</v>
      </c>
      <c r="T191" s="220" t="str">
        <f t="shared" ca="1" si="65"/>
        <v xml:space="preserve"> </v>
      </c>
      <c r="U191" s="220" t="str">
        <f t="shared" ref="U191:U197" ca="1" si="72">IFERROR(O191/(V191*R191)," ")</f>
        <v xml:space="preserve"> </v>
      </c>
      <c r="V191" s="221" t="str">
        <f t="shared" ref="V191:V197" ca="1" si="73">IFERROR(ROUNDUP(P191/(2*S191),0)," ")</f>
        <v xml:space="preserve"> </v>
      </c>
      <c r="W191" s="287"/>
      <c r="X191" s="50" t="e">
        <f t="shared" ca="1" si="62"/>
        <v>#VALUE!</v>
      </c>
      <c r="Y191" s="50" t="e">
        <f t="shared" ca="1" si="63"/>
        <v>#VALUE!</v>
      </c>
    </row>
    <row r="192" spans="9:25">
      <c r="I192" s="188" t="str">
        <f ca="1">IF(W192&lt;&gt;"","",IFERROR((VLOOKUP(L192,'BDD Cargo'!$H$3:$P$1000,3,FALSE))," "))</f>
        <v xml:space="preserve"> </v>
      </c>
      <c r="J192" s="361"/>
      <c r="K192" s="361"/>
      <c r="L192" s="184" t="str">
        <f ca="1">$M$112&amp;$N190</f>
        <v>3Tenerife-Sud</v>
      </c>
      <c r="M192" s="184">
        <v>3</v>
      </c>
      <c r="N192" s="364"/>
      <c r="O192" s="184" t="str">
        <f ca="1">IF(W192&lt;&gt;"","",IFERROR(VLOOKUP(L192,'BDD Cargo'!$H$3:$P$1000,9,FALSE)," "))</f>
        <v xml:space="preserve"> </v>
      </c>
      <c r="P192" s="184" t="str">
        <f ca="1">IF(W192&lt;&gt;"","",IFERROR(VLOOKUP(L192,'BDD Cargo'!$H$3:$P$1000,6,FALSE)," "))</f>
        <v xml:space="preserve"> </v>
      </c>
      <c r="Q192" s="220">
        <f>Q190</f>
        <v>3013</v>
      </c>
      <c r="R192" s="219">
        <f>R190</f>
        <v>10.5</v>
      </c>
      <c r="S192" s="219">
        <f t="shared" si="59"/>
        <v>426</v>
      </c>
      <c r="T192" s="220" t="str">
        <f t="shared" ca="1" si="65"/>
        <v xml:space="preserve"> </v>
      </c>
      <c r="U192" s="220" t="str">
        <f t="shared" ca="1" si="72"/>
        <v xml:space="preserve"> </v>
      </c>
      <c r="V192" s="221" t="str">
        <f t="shared" ca="1" si="73"/>
        <v xml:space="preserve"> </v>
      </c>
      <c r="W192" s="287"/>
      <c r="X192" s="50" t="e">
        <f t="shared" ca="1" si="62"/>
        <v>#VALUE!</v>
      </c>
      <c r="Y192" s="50" t="e">
        <f t="shared" ca="1" si="63"/>
        <v>#VALUE!</v>
      </c>
    </row>
    <row r="193" spans="9:25">
      <c r="I193" s="188" t="str">
        <f ca="1">IF(W193&lt;&gt;"","",IFERROR((VLOOKUP(L193,'BDD Cargo'!$H$3:$P$1000,3,FALSE))," "))</f>
        <v xml:space="preserve"> </v>
      </c>
      <c r="J193" s="361"/>
      <c r="K193" s="361"/>
      <c r="L193" s="184" t="str">
        <f ca="1">$M$113&amp;$N190</f>
        <v>4Tenerife-Sud</v>
      </c>
      <c r="M193" s="184">
        <v>4</v>
      </c>
      <c r="N193" s="364"/>
      <c r="O193" s="184" t="str">
        <f ca="1">IF(W193&lt;&gt;"","",IFERROR(VLOOKUP(L193,'BDD Cargo'!$H$3:$P$1000,9,FALSE)," "))</f>
        <v xml:space="preserve"> </v>
      </c>
      <c r="P193" s="184" t="str">
        <f ca="1">IF(W193&lt;&gt;"","",IFERROR(VLOOKUP(L193,'BDD Cargo'!$H$3:$P$1000,6,FALSE)," "))</f>
        <v xml:space="preserve"> </v>
      </c>
      <c r="Q193" s="220">
        <f t="shared" ref="Q193:R197" si="74">Q190</f>
        <v>3013</v>
      </c>
      <c r="R193" s="219">
        <f t="shared" si="74"/>
        <v>10.5</v>
      </c>
      <c r="S193" s="219">
        <f t="shared" si="59"/>
        <v>426</v>
      </c>
      <c r="T193" s="220" t="str">
        <f t="shared" ca="1" si="65"/>
        <v xml:space="preserve"> </v>
      </c>
      <c r="U193" s="220" t="str">
        <f t="shared" ca="1" si="72"/>
        <v xml:space="preserve"> </v>
      </c>
      <c r="V193" s="221" t="str">
        <f t="shared" ca="1" si="73"/>
        <v xml:space="preserve"> </v>
      </c>
      <c r="W193" s="287"/>
      <c r="X193" s="50" t="e">
        <f t="shared" ca="1" si="62"/>
        <v>#VALUE!</v>
      </c>
      <c r="Y193" s="50" t="e">
        <f t="shared" ca="1" si="63"/>
        <v>#VALUE!</v>
      </c>
    </row>
    <row r="194" spans="9:25">
      <c r="I194" s="188" t="str">
        <f ca="1">IF(W194&lt;&gt;"","",IFERROR((VLOOKUP(L194,'BDD Cargo'!$H$3:$P$1000,3,FALSE))," "))</f>
        <v xml:space="preserve"> </v>
      </c>
      <c r="J194" s="361"/>
      <c r="K194" s="361"/>
      <c r="L194" s="184" t="str">
        <f ca="1">$M$114&amp;$N190</f>
        <v>5Tenerife-Sud</v>
      </c>
      <c r="M194" s="184">
        <v>5</v>
      </c>
      <c r="N194" s="364"/>
      <c r="O194" s="184" t="str">
        <f ca="1">IF(W194&lt;&gt;"","",IFERROR(VLOOKUP(L194,'BDD Cargo'!$H$3:$P$1000,9,FALSE)," "))</f>
        <v xml:space="preserve"> </v>
      </c>
      <c r="P194" s="184" t="str">
        <f ca="1">IF(W194&lt;&gt;"","",IFERROR(VLOOKUP(L194,'BDD Cargo'!$H$3:$P$1000,6,FALSE)," "))</f>
        <v xml:space="preserve"> </v>
      </c>
      <c r="Q194" s="220">
        <f t="shared" si="74"/>
        <v>3013</v>
      </c>
      <c r="R194" s="219">
        <f t="shared" si="74"/>
        <v>10.5</v>
      </c>
      <c r="S194" s="219">
        <f t="shared" si="59"/>
        <v>426</v>
      </c>
      <c r="T194" s="220" t="str">
        <f t="shared" ca="1" si="65"/>
        <v xml:space="preserve"> </v>
      </c>
      <c r="U194" s="220" t="str">
        <f t="shared" ca="1" si="72"/>
        <v xml:space="preserve"> </v>
      </c>
      <c r="V194" s="221" t="str">
        <f t="shared" ca="1" si="73"/>
        <v xml:space="preserve"> </v>
      </c>
      <c r="W194" s="287"/>
      <c r="X194" s="50" t="e">
        <f t="shared" ca="1" si="62"/>
        <v>#VALUE!</v>
      </c>
      <c r="Y194" s="50" t="e">
        <f t="shared" ca="1" si="63"/>
        <v>#VALUE!</v>
      </c>
    </row>
    <row r="195" spans="9:25">
      <c r="I195" s="188" t="str">
        <f ca="1">IF(W195&lt;&gt;"","",IFERROR((VLOOKUP(L195,'BDD Cargo'!$H$3:$P$1000,3,FALSE))," "))</f>
        <v xml:space="preserve"> </v>
      </c>
      <c r="J195" s="361"/>
      <c r="K195" s="361"/>
      <c r="L195" s="184" t="str">
        <f ca="1">$M$115&amp;$N190</f>
        <v>6Tenerife-Sud</v>
      </c>
      <c r="M195" s="184">
        <v>6</v>
      </c>
      <c r="N195" s="364"/>
      <c r="O195" s="184" t="str">
        <f ca="1">IF(W195&lt;&gt;"","",IFERROR(VLOOKUP(L195,'BDD Cargo'!$H$3:$P$1000,9,FALSE)," "))</f>
        <v xml:space="preserve"> </v>
      </c>
      <c r="P195" s="184" t="str">
        <f ca="1">IF(W195&lt;&gt;"","",IFERROR(VLOOKUP(L195,'BDD Cargo'!$H$3:$P$1000,6,FALSE)," "))</f>
        <v xml:space="preserve"> </v>
      </c>
      <c r="Q195" s="220">
        <f t="shared" si="74"/>
        <v>3013</v>
      </c>
      <c r="R195" s="219">
        <f t="shared" si="74"/>
        <v>10.5</v>
      </c>
      <c r="S195" s="219">
        <f t="shared" si="59"/>
        <v>426</v>
      </c>
      <c r="T195" s="220" t="str">
        <f t="shared" ca="1" si="65"/>
        <v xml:space="preserve"> </v>
      </c>
      <c r="U195" s="220" t="str">
        <f t="shared" ca="1" si="72"/>
        <v xml:space="preserve"> </v>
      </c>
      <c r="V195" s="221" t="str">
        <f t="shared" ca="1" si="73"/>
        <v xml:space="preserve"> </v>
      </c>
      <c r="W195" s="287"/>
      <c r="X195" s="50" t="e">
        <f t="shared" ca="1" si="62"/>
        <v>#VALUE!</v>
      </c>
      <c r="Y195" s="50" t="e">
        <f t="shared" ca="1" si="63"/>
        <v>#VALUE!</v>
      </c>
    </row>
    <row r="196" spans="9:25">
      <c r="I196" s="188" t="str">
        <f ca="1">IF(W196&lt;&gt;"","",IFERROR((VLOOKUP(L196,'BDD Cargo'!$H$3:$P$1000,3,FALSE))," "))</f>
        <v xml:space="preserve"> </v>
      </c>
      <c r="J196" s="361"/>
      <c r="K196" s="361"/>
      <c r="L196" s="184" t="str">
        <f ca="1">$M$116&amp;$N190</f>
        <v>7Tenerife-Sud</v>
      </c>
      <c r="M196" s="184">
        <v>7</v>
      </c>
      <c r="N196" s="364"/>
      <c r="O196" s="184" t="str">
        <f ca="1">IF(W196&lt;&gt;"","",IFERROR(VLOOKUP(L196,'BDD Cargo'!$H$3:$P$1000,9,FALSE)," "))</f>
        <v xml:space="preserve"> </v>
      </c>
      <c r="P196" s="184" t="str">
        <f ca="1">IF(W196&lt;&gt;"","",IFERROR(VLOOKUP(L196,'BDD Cargo'!$H$3:$P$1000,6,FALSE)," "))</f>
        <v xml:space="preserve"> </v>
      </c>
      <c r="Q196" s="220">
        <f t="shared" si="74"/>
        <v>3013</v>
      </c>
      <c r="R196" s="219">
        <f t="shared" si="74"/>
        <v>10.5</v>
      </c>
      <c r="S196" s="219">
        <f t="shared" si="59"/>
        <v>426</v>
      </c>
      <c r="T196" s="220" t="str">
        <f t="shared" ca="1" si="65"/>
        <v xml:space="preserve"> </v>
      </c>
      <c r="U196" s="220" t="str">
        <f t="shared" ca="1" si="72"/>
        <v xml:space="preserve"> </v>
      </c>
      <c r="V196" s="221" t="str">
        <f t="shared" ca="1" si="73"/>
        <v xml:space="preserve"> </v>
      </c>
      <c r="W196" s="287"/>
      <c r="X196" s="50" t="e">
        <f t="shared" ca="1" si="62"/>
        <v>#VALUE!</v>
      </c>
      <c r="Y196" s="50" t="e">
        <f t="shared" ca="1" si="63"/>
        <v>#VALUE!</v>
      </c>
    </row>
    <row r="197" spans="9:25" ht="15.75" thickBot="1">
      <c r="I197" s="189" t="str">
        <f ca="1">IF(W197&lt;&gt;"","",IFERROR((VLOOKUP(L197,'BDD Cargo'!$H$3:$P$1000,3,FALSE))," "))</f>
        <v xml:space="preserve"> </v>
      </c>
      <c r="J197" s="362"/>
      <c r="K197" s="362"/>
      <c r="L197" s="185" t="str">
        <f ca="1">$M$117&amp;$N190</f>
        <v>8Tenerife-Sud</v>
      </c>
      <c r="M197" s="185">
        <v>8</v>
      </c>
      <c r="N197" s="365"/>
      <c r="O197" s="185" t="str">
        <f ca="1">IF(W197&lt;&gt;"","",IFERROR(VLOOKUP(L197,'BDD Cargo'!$H$3:$P$1000,9,FALSE)," "))</f>
        <v xml:space="preserve"> </v>
      </c>
      <c r="P197" s="185" t="str">
        <f ca="1">IF(W197&lt;&gt;"","",IFERROR(VLOOKUP(L197,'BDD Cargo'!$H$3:$P$1000,6,FALSE)," "))</f>
        <v xml:space="preserve"> </v>
      </c>
      <c r="Q197" s="223">
        <f t="shared" si="74"/>
        <v>3013</v>
      </c>
      <c r="R197" s="222">
        <f t="shared" si="74"/>
        <v>10.5</v>
      </c>
      <c r="S197" s="222">
        <f t="shared" si="59"/>
        <v>426</v>
      </c>
      <c r="T197" s="223" t="str">
        <f t="shared" ca="1" si="65"/>
        <v xml:space="preserve"> </v>
      </c>
      <c r="U197" s="223" t="str">
        <f t="shared" ca="1" si="72"/>
        <v xml:space="preserve"> </v>
      </c>
      <c r="V197" s="224" t="str">
        <f t="shared" ca="1" si="73"/>
        <v xml:space="preserve"> </v>
      </c>
      <c r="W197" s="288"/>
      <c r="X197" s="50" t="e">
        <f t="shared" ca="1" si="62"/>
        <v>#VALUE!</v>
      </c>
      <c r="Y197" s="50" t="e">
        <f t="shared" ca="1" si="63"/>
        <v>#VALUE!</v>
      </c>
    </row>
    <row r="198" spans="9:25">
      <c r="I198" s="187" t="str">
        <f ca="1">IF(W198&lt;&gt;"","",IFERROR((VLOOKUP(L198,'BDD Cargo'!$H$3:$P$1000,3,FALSE))," "))</f>
        <v xml:space="preserve"> </v>
      </c>
      <c r="J198" s="360" t="str">
        <f>INDEX(A:C,K198,1)</f>
        <v>TLS</v>
      </c>
      <c r="K198" s="360">
        <v>65</v>
      </c>
      <c r="L198" s="183" t="str">
        <f ca="1">$M$110&amp;$N198</f>
        <v>1Toulouse-Blagnac</v>
      </c>
      <c r="M198" s="183">
        <v>1</v>
      </c>
      <c r="N198" s="363" t="str">
        <f ca="1">VLOOKUP(CELL("contenu",J198),$A$45:$B$1015,2,FALSE)</f>
        <v>Toulouse-Blagnac</v>
      </c>
      <c r="O198" s="183" t="str">
        <f ca="1">IF(W198&lt;&gt;"","",IFERROR(VLOOKUP(L198,'BDD Cargo'!$H$3:$P$1000,9,FALSE)," "))</f>
        <v xml:space="preserve"> </v>
      </c>
      <c r="P198" s="183" t="str">
        <f ca="1">IF(W198&lt;&gt;"","",IFERROR(VLOOKUP(L198,'BDD Cargo'!$H$3:$P$1000,6,FALSE)," "))</f>
        <v xml:space="preserve"> </v>
      </c>
      <c r="Q198" s="186">
        <f>VLOOKUP($J198,$A$45:$F$1015,3,)</f>
        <v>651</v>
      </c>
      <c r="R198" s="186">
        <f>VLOOKUP($J198,$A$45:$H$1015,$H$38,)</f>
        <v>5</v>
      </c>
      <c r="S198" s="216">
        <f t="shared" si="59"/>
        <v>426</v>
      </c>
      <c r="T198" s="217" t="str">
        <f t="shared" ca="1" si="65"/>
        <v xml:space="preserve"> </v>
      </c>
      <c r="U198" s="217" t="str">
        <f ca="1">IFERROR(O198/(V198*R198)," ")</f>
        <v xml:space="preserve"> </v>
      </c>
      <c r="V198" s="218" t="str">
        <f ca="1">IFERROR(ROUNDUP(P198/(2*S198),0)," ")</f>
        <v xml:space="preserve"> </v>
      </c>
      <c r="W198" s="286"/>
      <c r="X198" s="50" t="e">
        <f t="shared" ca="1" si="62"/>
        <v>#VALUE!</v>
      </c>
      <c r="Y198" s="50" t="e">
        <f t="shared" ca="1" si="63"/>
        <v>#VALUE!</v>
      </c>
    </row>
    <row r="199" spans="9:25">
      <c r="I199" s="188" t="str">
        <f ca="1">IF(W199&lt;&gt;"","",IFERROR((VLOOKUP(L199,'BDD Cargo'!$H$3:$P$1000,3,FALSE))," "))</f>
        <v xml:space="preserve"> </v>
      </c>
      <c r="J199" s="361"/>
      <c r="K199" s="361"/>
      <c r="L199" s="184" t="str">
        <f ca="1">$M$111&amp;$N198</f>
        <v>2Toulouse-Blagnac</v>
      </c>
      <c r="M199" s="184">
        <v>2</v>
      </c>
      <c r="N199" s="364"/>
      <c r="O199" s="184" t="str">
        <f ca="1">IF(W199&lt;&gt;"","",IFERROR(VLOOKUP(L199,'BDD Cargo'!$H$3:$P$1000,9,FALSE)," "))</f>
        <v xml:space="preserve"> </v>
      </c>
      <c r="P199" s="184" t="str">
        <f ca="1">IF(W199&lt;&gt;"","",IFERROR(VLOOKUP(L199,'BDD Cargo'!$H$3:$P$1000,6,FALSE)," "))</f>
        <v xml:space="preserve"> </v>
      </c>
      <c r="Q199" s="220">
        <f>Q198</f>
        <v>651</v>
      </c>
      <c r="R199" s="219">
        <f>R198</f>
        <v>5</v>
      </c>
      <c r="S199" s="219">
        <f t="shared" si="59"/>
        <v>426</v>
      </c>
      <c r="T199" s="220" t="str">
        <f t="shared" ca="1" si="65"/>
        <v xml:space="preserve"> </v>
      </c>
      <c r="U199" s="220" t="str">
        <f t="shared" ref="U199:U205" ca="1" si="75">IFERROR(O199/(V199*R199)," ")</f>
        <v xml:space="preserve"> </v>
      </c>
      <c r="V199" s="221" t="str">
        <f t="shared" ref="V199:V205" ca="1" si="76">IFERROR(ROUNDUP(P199/(2*S199),0)," ")</f>
        <v xml:space="preserve"> </v>
      </c>
      <c r="W199" s="287"/>
      <c r="X199" s="50" t="e">
        <f t="shared" ca="1" si="62"/>
        <v>#VALUE!</v>
      </c>
      <c r="Y199" s="50" t="e">
        <f t="shared" ca="1" si="63"/>
        <v>#VALUE!</v>
      </c>
    </row>
    <row r="200" spans="9:25">
      <c r="I200" s="188" t="str">
        <f ca="1">IF(W200&lt;&gt;"","",IFERROR((VLOOKUP(L200,'BDD Cargo'!$H$3:$P$1000,3,FALSE))," "))</f>
        <v xml:space="preserve"> </v>
      </c>
      <c r="J200" s="361"/>
      <c r="K200" s="361"/>
      <c r="L200" s="184" t="str">
        <f ca="1">$M$112&amp;$N198</f>
        <v>3Toulouse-Blagnac</v>
      </c>
      <c r="M200" s="184">
        <v>3</v>
      </c>
      <c r="N200" s="364"/>
      <c r="O200" s="184" t="str">
        <f ca="1">IF(W200&lt;&gt;"","",IFERROR(VLOOKUP(L200,'BDD Cargo'!$H$3:$P$1000,9,FALSE)," "))</f>
        <v xml:space="preserve"> </v>
      </c>
      <c r="P200" s="184" t="str">
        <f ca="1">IF(W200&lt;&gt;"","",IFERROR(VLOOKUP(L200,'BDD Cargo'!$H$3:$P$1000,6,FALSE)," "))</f>
        <v xml:space="preserve"> </v>
      </c>
      <c r="Q200" s="220">
        <f>Q198</f>
        <v>651</v>
      </c>
      <c r="R200" s="219">
        <f>R198</f>
        <v>5</v>
      </c>
      <c r="S200" s="219">
        <f t="shared" si="59"/>
        <v>426</v>
      </c>
      <c r="T200" s="220" t="str">
        <f t="shared" ca="1" si="65"/>
        <v xml:space="preserve"> </v>
      </c>
      <c r="U200" s="220" t="str">
        <f t="shared" ca="1" si="75"/>
        <v xml:space="preserve"> </v>
      </c>
      <c r="V200" s="221" t="str">
        <f t="shared" ca="1" si="76"/>
        <v xml:space="preserve"> </v>
      </c>
      <c r="W200" s="287"/>
      <c r="X200" s="50" t="e">
        <f t="shared" ca="1" si="62"/>
        <v>#VALUE!</v>
      </c>
      <c r="Y200" s="50" t="e">
        <f t="shared" ca="1" si="63"/>
        <v>#VALUE!</v>
      </c>
    </row>
    <row r="201" spans="9:25">
      <c r="I201" s="188" t="str">
        <f ca="1">IF(W201&lt;&gt;"","",IFERROR((VLOOKUP(L201,'BDD Cargo'!$H$3:$P$1000,3,FALSE))," "))</f>
        <v xml:space="preserve"> </v>
      </c>
      <c r="J201" s="361"/>
      <c r="K201" s="361"/>
      <c r="L201" s="184" t="str">
        <f ca="1">$M$113&amp;$N198</f>
        <v>4Toulouse-Blagnac</v>
      </c>
      <c r="M201" s="184">
        <v>4</v>
      </c>
      <c r="N201" s="364"/>
      <c r="O201" s="184" t="str">
        <f ca="1">IF(W201&lt;&gt;"","",IFERROR(VLOOKUP(L201,'BDD Cargo'!$H$3:$P$1000,9,FALSE)," "))</f>
        <v xml:space="preserve"> </v>
      </c>
      <c r="P201" s="184" t="str">
        <f ca="1">IF(W201&lt;&gt;"","",IFERROR(VLOOKUP(L201,'BDD Cargo'!$H$3:$P$1000,6,FALSE)," "))</f>
        <v xml:space="preserve"> </v>
      </c>
      <c r="Q201" s="220">
        <f t="shared" ref="Q201:R205" si="77">Q198</f>
        <v>651</v>
      </c>
      <c r="R201" s="219">
        <f t="shared" si="77"/>
        <v>5</v>
      </c>
      <c r="S201" s="219">
        <f t="shared" si="59"/>
        <v>426</v>
      </c>
      <c r="T201" s="220" t="str">
        <f t="shared" ca="1" si="65"/>
        <v xml:space="preserve"> </v>
      </c>
      <c r="U201" s="220" t="str">
        <f t="shared" ca="1" si="75"/>
        <v xml:space="preserve"> </v>
      </c>
      <c r="V201" s="221" t="str">
        <f t="shared" ca="1" si="76"/>
        <v xml:space="preserve"> </v>
      </c>
      <c r="W201" s="287"/>
      <c r="X201" s="50" t="e">
        <f t="shared" ca="1" si="62"/>
        <v>#VALUE!</v>
      </c>
      <c r="Y201" s="50" t="e">
        <f t="shared" ca="1" si="63"/>
        <v>#VALUE!</v>
      </c>
    </row>
    <row r="202" spans="9:25">
      <c r="I202" s="188" t="str">
        <f ca="1">IF(W202&lt;&gt;"","",IFERROR((VLOOKUP(L202,'BDD Cargo'!$H$3:$P$1000,3,FALSE))," "))</f>
        <v xml:space="preserve"> </v>
      </c>
      <c r="J202" s="361"/>
      <c r="K202" s="361"/>
      <c r="L202" s="184" t="str">
        <f ca="1">$M$114&amp;$N198</f>
        <v>5Toulouse-Blagnac</v>
      </c>
      <c r="M202" s="184">
        <v>5</v>
      </c>
      <c r="N202" s="364"/>
      <c r="O202" s="184" t="str">
        <f ca="1">IF(W202&lt;&gt;"","",IFERROR(VLOOKUP(L202,'BDD Cargo'!$H$3:$P$1000,9,FALSE)," "))</f>
        <v xml:space="preserve"> </v>
      </c>
      <c r="P202" s="184" t="str">
        <f ca="1">IF(W202&lt;&gt;"","",IFERROR(VLOOKUP(L202,'BDD Cargo'!$H$3:$P$1000,6,FALSE)," "))</f>
        <v xml:space="preserve"> </v>
      </c>
      <c r="Q202" s="220">
        <f t="shared" si="77"/>
        <v>651</v>
      </c>
      <c r="R202" s="219">
        <f t="shared" si="77"/>
        <v>5</v>
      </c>
      <c r="S202" s="219">
        <f t="shared" si="59"/>
        <v>426</v>
      </c>
      <c r="T202" s="220" t="str">
        <f t="shared" ca="1" si="65"/>
        <v xml:space="preserve"> </v>
      </c>
      <c r="U202" s="220" t="str">
        <f t="shared" ca="1" si="75"/>
        <v xml:space="preserve"> </v>
      </c>
      <c r="V202" s="221" t="str">
        <f t="shared" ca="1" si="76"/>
        <v xml:space="preserve"> </v>
      </c>
      <c r="W202" s="287"/>
      <c r="X202" s="50" t="e">
        <f t="shared" ca="1" si="62"/>
        <v>#VALUE!</v>
      </c>
      <c r="Y202" s="50" t="e">
        <f t="shared" ca="1" si="63"/>
        <v>#VALUE!</v>
      </c>
    </row>
    <row r="203" spans="9:25">
      <c r="I203" s="188" t="str">
        <f ca="1">IF(W203&lt;&gt;"","",IFERROR((VLOOKUP(L203,'BDD Cargo'!$H$3:$P$1000,3,FALSE))," "))</f>
        <v xml:space="preserve"> </v>
      </c>
      <c r="J203" s="361"/>
      <c r="K203" s="361"/>
      <c r="L203" s="184" t="str">
        <f ca="1">$M$115&amp;$N198</f>
        <v>6Toulouse-Blagnac</v>
      </c>
      <c r="M203" s="184">
        <v>6</v>
      </c>
      <c r="N203" s="364"/>
      <c r="O203" s="184" t="str">
        <f ca="1">IF(W203&lt;&gt;"","",IFERROR(VLOOKUP(L203,'BDD Cargo'!$H$3:$P$1000,9,FALSE)," "))</f>
        <v xml:space="preserve"> </v>
      </c>
      <c r="P203" s="184" t="str">
        <f ca="1">IF(W203&lt;&gt;"","",IFERROR(VLOOKUP(L203,'BDD Cargo'!$H$3:$P$1000,6,FALSE)," "))</f>
        <v xml:space="preserve"> </v>
      </c>
      <c r="Q203" s="220">
        <f t="shared" si="77"/>
        <v>651</v>
      </c>
      <c r="R203" s="219">
        <f t="shared" si="77"/>
        <v>5</v>
      </c>
      <c r="S203" s="219">
        <f t="shared" si="59"/>
        <v>426</v>
      </c>
      <c r="T203" s="220" t="str">
        <f t="shared" ca="1" si="65"/>
        <v xml:space="preserve"> </v>
      </c>
      <c r="U203" s="220" t="str">
        <f t="shared" ca="1" si="75"/>
        <v xml:space="preserve"> </v>
      </c>
      <c r="V203" s="221" t="str">
        <f t="shared" ca="1" si="76"/>
        <v xml:space="preserve"> </v>
      </c>
      <c r="W203" s="287"/>
      <c r="X203" s="50" t="e">
        <f t="shared" ca="1" si="62"/>
        <v>#VALUE!</v>
      </c>
      <c r="Y203" s="50" t="e">
        <f t="shared" ca="1" si="63"/>
        <v>#VALUE!</v>
      </c>
    </row>
    <row r="204" spans="9:25">
      <c r="I204" s="188" t="str">
        <f ca="1">IF(W204&lt;&gt;"","",IFERROR((VLOOKUP(L204,'BDD Cargo'!$H$3:$P$1000,3,FALSE))," "))</f>
        <v xml:space="preserve"> </v>
      </c>
      <c r="J204" s="361"/>
      <c r="K204" s="361"/>
      <c r="L204" s="184" t="str">
        <f ca="1">$M$116&amp;$N198</f>
        <v>7Toulouse-Blagnac</v>
      </c>
      <c r="M204" s="184">
        <v>7</v>
      </c>
      <c r="N204" s="364"/>
      <c r="O204" s="184" t="str">
        <f ca="1">IF(W204&lt;&gt;"","",IFERROR(VLOOKUP(L204,'BDD Cargo'!$H$3:$P$1000,9,FALSE)," "))</f>
        <v xml:space="preserve"> </v>
      </c>
      <c r="P204" s="184" t="str">
        <f ca="1">IF(W204&lt;&gt;"","",IFERROR(VLOOKUP(L204,'BDD Cargo'!$H$3:$P$1000,6,FALSE)," "))</f>
        <v xml:space="preserve"> </v>
      </c>
      <c r="Q204" s="220">
        <f t="shared" si="77"/>
        <v>651</v>
      </c>
      <c r="R204" s="219">
        <f t="shared" si="77"/>
        <v>5</v>
      </c>
      <c r="S204" s="219">
        <f t="shared" si="59"/>
        <v>426</v>
      </c>
      <c r="T204" s="220" t="str">
        <f t="shared" ca="1" si="65"/>
        <v xml:space="preserve"> </v>
      </c>
      <c r="U204" s="220" t="str">
        <f t="shared" ca="1" si="75"/>
        <v xml:space="preserve"> </v>
      </c>
      <c r="V204" s="221" t="str">
        <f t="shared" ca="1" si="76"/>
        <v xml:space="preserve"> </v>
      </c>
      <c r="W204" s="287"/>
      <c r="X204" s="50" t="e">
        <f t="shared" ca="1" si="62"/>
        <v>#VALUE!</v>
      </c>
      <c r="Y204" s="50" t="e">
        <f t="shared" ca="1" si="63"/>
        <v>#VALUE!</v>
      </c>
    </row>
    <row r="205" spans="9:25" ht="15.75" thickBot="1">
      <c r="I205" s="189" t="str">
        <f ca="1">IF(W205&lt;&gt;"","",IFERROR((VLOOKUP(L205,'BDD Cargo'!$H$3:$P$1000,3,FALSE))," "))</f>
        <v xml:space="preserve"> </v>
      </c>
      <c r="J205" s="362"/>
      <c r="K205" s="362"/>
      <c r="L205" s="185" t="str">
        <f ca="1">$M$117&amp;$N198</f>
        <v>8Toulouse-Blagnac</v>
      </c>
      <c r="M205" s="185">
        <v>8</v>
      </c>
      <c r="N205" s="365"/>
      <c r="O205" s="185" t="str">
        <f ca="1">IF(W205&lt;&gt;"","",IFERROR(VLOOKUP(L205,'BDD Cargo'!$H$3:$P$1000,9,FALSE)," "))</f>
        <v xml:space="preserve"> </v>
      </c>
      <c r="P205" s="185" t="str">
        <f ca="1">IF(W205&lt;&gt;"","",IFERROR(VLOOKUP(L205,'BDD Cargo'!$H$3:$P$1000,6,FALSE)," "))</f>
        <v xml:space="preserve"> </v>
      </c>
      <c r="Q205" s="223">
        <f t="shared" si="77"/>
        <v>651</v>
      </c>
      <c r="R205" s="222">
        <f t="shared" si="77"/>
        <v>5</v>
      </c>
      <c r="S205" s="222">
        <f t="shared" si="59"/>
        <v>426</v>
      </c>
      <c r="T205" s="223" t="str">
        <f t="shared" ca="1" si="65"/>
        <v xml:space="preserve"> </v>
      </c>
      <c r="U205" s="223" t="str">
        <f t="shared" ca="1" si="75"/>
        <v xml:space="preserve"> </v>
      </c>
      <c r="V205" s="224" t="str">
        <f t="shared" ca="1" si="76"/>
        <v xml:space="preserve"> </v>
      </c>
      <c r="W205" s="288"/>
      <c r="X205" s="50" t="e">
        <f t="shared" ca="1" si="62"/>
        <v>#VALUE!</v>
      </c>
      <c r="Y205" s="50" t="e">
        <f t="shared" ca="1" si="63"/>
        <v>#VALUE!</v>
      </c>
    </row>
    <row r="206" spans="9:25">
      <c r="I206" s="187" t="str">
        <f ca="1">IF(W206&lt;&gt;"","",IFERROR((VLOOKUP(L206,'BDD Cargo'!$H$3:$P$1000,3,FALSE))," "))</f>
        <v xml:space="preserve"> </v>
      </c>
      <c r="J206" s="360">
        <f>INDEX(A:C,K206,1)</f>
        <v>0</v>
      </c>
      <c r="K206" s="360">
        <v>66</v>
      </c>
      <c r="L206" s="183" t="e">
        <f ca="1">$M$110&amp;$N206</f>
        <v>#N/A</v>
      </c>
      <c r="M206" s="183">
        <v>1</v>
      </c>
      <c r="N206" s="363" t="e">
        <f ca="1">VLOOKUP(CELL("contenu",J206),$A$45:$B$1015,2,FALSE)</f>
        <v>#N/A</v>
      </c>
      <c r="O206" s="183" t="str">
        <f ca="1">IF(W206&lt;&gt;"","",IFERROR(VLOOKUP(L206,'BDD Cargo'!$H$3:$P$1000,9,FALSE)," "))</f>
        <v xml:space="preserve"> </v>
      </c>
      <c r="P206" s="183" t="str">
        <f ca="1">IF(W206&lt;&gt;"","",IFERROR(VLOOKUP(L206,'BDD Cargo'!$H$3:$P$1000,6,FALSE)," "))</f>
        <v xml:space="preserve"> </v>
      </c>
      <c r="Q206" s="186" t="e">
        <f>VLOOKUP($J206,$A$45:$F$1015,3,)</f>
        <v>#N/A</v>
      </c>
      <c r="R206" s="186" t="e">
        <f>VLOOKUP($J206,$A$45:$H$1015,$H$38,)</f>
        <v>#N/A</v>
      </c>
      <c r="S206" s="216">
        <f t="shared" si="59"/>
        <v>426</v>
      </c>
      <c r="T206" s="217" t="str">
        <f t="shared" ca="1" si="65"/>
        <v xml:space="preserve"> </v>
      </c>
      <c r="U206" s="217" t="str">
        <f ca="1">IFERROR(O206/(V206*R206)," ")</f>
        <v xml:space="preserve"> </v>
      </c>
      <c r="V206" s="218" t="str">
        <f ca="1">IFERROR(ROUNDUP(P206/(2*S206),0)," ")</f>
        <v xml:space="preserve"> </v>
      </c>
      <c r="W206" s="286"/>
      <c r="X206" s="50" t="e">
        <f t="shared" ca="1" si="62"/>
        <v>#N/A</v>
      </c>
      <c r="Y206" s="50" t="e">
        <f t="shared" ca="1" si="63"/>
        <v>#VALUE!</v>
      </c>
    </row>
    <row r="207" spans="9:25">
      <c r="I207" s="188" t="str">
        <f ca="1">IF(W207&lt;&gt;"","",IFERROR((VLOOKUP(L207,'BDD Cargo'!$H$3:$P$1000,3,FALSE))," "))</f>
        <v xml:space="preserve"> </v>
      </c>
      <c r="J207" s="361"/>
      <c r="K207" s="361"/>
      <c r="L207" s="184" t="e">
        <f ca="1">$M$111&amp;$N206</f>
        <v>#N/A</v>
      </c>
      <c r="M207" s="184">
        <v>2</v>
      </c>
      <c r="N207" s="364"/>
      <c r="O207" s="184" t="str">
        <f ca="1">IF(W207&lt;&gt;"","",IFERROR(VLOOKUP(L207,'BDD Cargo'!$H$3:$P$1000,9,FALSE)," "))</f>
        <v xml:space="preserve"> </v>
      </c>
      <c r="P207" s="184" t="str">
        <f ca="1">IF(W207&lt;&gt;"","",IFERROR(VLOOKUP(L207,'BDD Cargo'!$H$3:$P$1000,6,FALSE)," "))</f>
        <v xml:space="preserve"> </v>
      </c>
      <c r="Q207" s="220" t="e">
        <f>Q206</f>
        <v>#N/A</v>
      </c>
      <c r="R207" s="219" t="e">
        <f>R206</f>
        <v>#N/A</v>
      </c>
      <c r="S207" s="219">
        <f t="shared" si="59"/>
        <v>426</v>
      </c>
      <c r="T207" s="220" t="str">
        <f t="shared" ca="1" si="65"/>
        <v xml:space="preserve"> </v>
      </c>
      <c r="U207" s="220" t="str">
        <f t="shared" ref="U207:U213" ca="1" si="78">IFERROR(O207/(V207*R207)," ")</f>
        <v xml:space="preserve"> </v>
      </c>
      <c r="V207" s="221" t="str">
        <f t="shared" ref="V207:V213" ca="1" si="79">IFERROR(ROUNDUP(P207/(2*S207),0)," ")</f>
        <v xml:space="preserve"> </v>
      </c>
      <c r="W207" s="287"/>
      <c r="X207" s="50" t="e">
        <f t="shared" ca="1" si="62"/>
        <v>#N/A</v>
      </c>
      <c r="Y207" s="50" t="e">
        <f t="shared" ca="1" si="63"/>
        <v>#VALUE!</v>
      </c>
    </row>
    <row r="208" spans="9:25">
      <c r="I208" s="188" t="str">
        <f ca="1">IF(W208&lt;&gt;"","",IFERROR((VLOOKUP(L208,'BDD Cargo'!$H$3:$P$1000,3,FALSE))," "))</f>
        <v xml:space="preserve"> </v>
      </c>
      <c r="J208" s="361"/>
      <c r="K208" s="361"/>
      <c r="L208" s="184" t="e">
        <f ca="1">$M$112&amp;$N206</f>
        <v>#N/A</v>
      </c>
      <c r="M208" s="184">
        <v>3</v>
      </c>
      <c r="N208" s="364"/>
      <c r="O208" s="184" t="str">
        <f ca="1">IF(W208&lt;&gt;"","",IFERROR(VLOOKUP(L208,'BDD Cargo'!$H$3:$P$1000,9,FALSE)," "))</f>
        <v xml:space="preserve"> </v>
      </c>
      <c r="P208" s="184" t="str">
        <f ca="1">IF(W208&lt;&gt;"","",IFERROR(VLOOKUP(L208,'BDD Cargo'!$H$3:$P$1000,6,FALSE)," "))</f>
        <v xml:space="preserve"> </v>
      </c>
      <c r="Q208" s="220" t="e">
        <f>Q206</f>
        <v>#N/A</v>
      </c>
      <c r="R208" s="219" t="e">
        <f>R206</f>
        <v>#N/A</v>
      </c>
      <c r="S208" s="219">
        <f t="shared" si="59"/>
        <v>426</v>
      </c>
      <c r="T208" s="220" t="str">
        <f t="shared" ca="1" si="65"/>
        <v xml:space="preserve"> </v>
      </c>
      <c r="U208" s="220" t="str">
        <f t="shared" ca="1" si="78"/>
        <v xml:space="preserve"> </v>
      </c>
      <c r="V208" s="221" t="str">
        <f t="shared" ca="1" si="79"/>
        <v xml:space="preserve"> </v>
      </c>
      <c r="W208" s="287"/>
      <c r="X208" s="50" t="e">
        <f t="shared" ca="1" si="62"/>
        <v>#N/A</v>
      </c>
      <c r="Y208" s="50" t="e">
        <f t="shared" ca="1" si="63"/>
        <v>#VALUE!</v>
      </c>
    </row>
    <row r="209" spans="9:25">
      <c r="I209" s="188" t="str">
        <f ca="1">IF(W209&lt;&gt;"","",IFERROR((VLOOKUP(L209,'BDD Cargo'!$H$3:$P$1000,3,FALSE))," "))</f>
        <v xml:space="preserve"> </v>
      </c>
      <c r="J209" s="361"/>
      <c r="K209" s="361"/>
      <c r="L209" s="184" t="e">
        <f ca="1">$M$113&amp;$N206</f>
        <v>#N/A</v>
      </c>
      <c r="M209" s="184">
        <v>4</v>
      </c>
      <c r="N209" s="364"/>
      <c r="O209" s="184" t="str">
        <f ca="1">IF(W209&lt;&gt;"","",IFERROR(VLOOKUP(L209,'BDD Cargo'!$H$3:$P$1000,9,FALSE)," "))</f>
        <v xml:space="preserve"> </v>
      </c>
      <c r="P209" s="184" t="str">
        <f ca="1">IF(W209&lt;&gt;"","",IFERROR(VLOOKUP(L209,'BDD Cargo'!$H$3:$P$1000,6,FALSE)," "))</f>
        <v xml:space="preserve"> </v>
      </c>
      <c r="Q209" s="220" t="e">
        <f t="shared" ref="Q209:R213" si="80">Q206</f>
        <v>#N/A</v>
      </c>
      <c r="R209" s="219" t="e">
        <f t="shared" si="80"/>
        <v>#N/A</v>
      </c>
      <c r="S209" s="219">
        <f t="shared" si="59"/>
        <v>426</v>
      </c>
      <c r="T209" s="220" t="str">
        <f t="shared" ca="1" si="65"/>
        <v xml:space="preserve"> </v>
      </c>
      <c r="U209" s="220" t="str">
        <f t="shared" ca="1" si="78"/>
        <v xml:space="preserve"> </v>
      </c>
      <c r="V209" s="221" t="str">
        <f t="shared" ca="1" si="79"/>
        <v xml:space="preserve"> </v>
      </c>
      <c r="W209" s="287"/>
      <c r="X209" s="50" t="e">
        <f t="shared" ca="1" si="62"/>
        <v>#N/A</v>
      </c>
      <c r="Y209" s="50" t="e">
        <f t="shared" ca="1" si="63"/>
        <v>#VALUE!</v>
      </c>
    </row>
    <row r="210" spans="9:25">
      <c r="I210" s="188" t="str">
        <f ca="1">IF(W210&lt;&gt;"","",IFERROR((VLOOKUP(L210,'BDD Cargo'!$H$3:$P$1000,3,FALSE))," "))</f>
        <v xml:space="preserve"> </v>
      </c>
      <c r="J210" s="361"/>
      <c r="K210" s="361"/>
      <c r="L210" s="184" t="e">
        <f ca="1">$M$114&amp;$N206</f>
        <v>#N/A</v>
      </c>
      <c r="M210" s="184">
        <v>5</v>
      </c>
      <c r="N210" s="364"/>
      <c r="O210" s="184" t="str">
        <f ca="1">IF(W210&lt;&gt;"","",IFERROR(VLOOKUP(L210,'BDD Cargo'!$H$3:$P$1000,9,FALSE)," "))</f>
        <v xml:space="preserve"> </v>
      </c>
      <c r="P210" s="184" t="str">
        <f ca="1">IF(W210&lt;&gt;"","",IFERROR(VLOOKUP(L210,'BDD Cargo'!$H$3:$P$1000,6,FALSE)," "))</f>
        <v xml:space="preserve"> </v>
      </c>
      <c r="Q210" s="220" t="e">
        <f t="shared" si="80"/>
        <v>#N/A</v>
      </c>
      <c r="R210" s="219" t="e">
        <f t="shared" si="80"/>
        <v>#N/A</v>
      </c>
      <c r="S210" s="219">
        <f t="shared" si="59"/>
        <v>426</v>
      </c>
      <c r="T210" s="220" t="str">
        <f t="shared" ca="1" si="65"/>
        <v xml:space="preserve"> </v>
      </c>
      <c r="U210" s="220" t="str">
        <f t="shared" ca="1" si="78"/>
        <v xml:space="preserve"> </v>
      </c>
      <c r="V210" s="221" t="str">
        <f t="shared" ca="1" si="79"/>
        <v xml:space="preserve"> </v>
      </c>
      <c r="W210" s="287"/>
      <c r="X210" s="50" t="e">
        <f t="shared" ca="1" si="62"/>
        <v>#N/A</v>
      </c>
      <c r="Y210" s="50" t="e">
        <f t="shared" ca="1" si="63"/>
        <v>#VALUE!</v>
      </c>
    </row>
    <row r="211" spans="9:25">
      <c r="I211" s="188" t="str">
        <f ca="1">IF(W211&lt;&gt;"","",IFERROR((VLOOKUP(L211,'BDD Cargo'!$H$3:$P$1000,3,FALSE))," "))</f>
        <v xml:space="preserve"> </v>
      </c>
      <c r="J211" s="361"/>
      <c r="K211" s="361"/>
      <c r="L211" s="184" t="e">
        <f ca="1">$M$115&amp;$N206</f>
        <v>#N/A</v>
      </c>
      <c r="M211" s="184">
        <v>6</v>
      </c>
      <c r="N211" s="364"/>
      <c r="O211" s="184" t="str">
        <f ca="1">IF(W211&lt;&gt;"","",IFERROR(VLOOKUP(L211,'BDD Cargo'!$H$3:$P$1000,9,FALSE)," "))</f>
        <v xml:space="preserve"> </v>
      </c>
      <c r="P211" s="184" t="str">
        <f ca="1">IF(W211&lt;&gt;"","",IFERROR(VLOOKUP(L211,'BDD Cargo'!$H$3:$P$1000,6,FALSE)," "))</f>
        <v xml:space="preserve"> </v>
      </c>
      <c r="Q211" s="220" t="e">
        <f t="shared" si="80"/>
        <v>#N/A</v>
      </c>
      <c r="R211" s="219" t="e">
        <f t="shared" si="80"/>
        <v>#N/A</v>
      </c>
      <c r="S211" s="219">
        <f t="shared" si="59"/>
        <v>426</v>
      </c>
      <c r="T211" s="220" t="str">
        <f t="shared" ca="1" si="65"/>
        <v xml:space="preserve"> </v>
      </c>
      <c r="U211" s="220" t="str">
        <f t="shared" ca="1" si="78"/>
        <v xml:space="preserve"> </v>
      </c>
      <c r="V211" s="221" t="str">
        <f t="shared" ca="1" si="79"/>
        <v xml:space="preserve"> </v>
      </c>
      <c r="W211" s="287"/>
      <c r="X211" s="50" t="e">
        <f t="shared" ca="1" si="62"/>
        <v>#N/A</v>
      </c>
      <c r="Y211" s="50" t="e">
        <f t="shared" ca="1" si="63"/>
        <v>#VALUE!</v>
      </c>
    </row>
    <row r="212" spans="9:25">
      <c r="I212" s="188" t="str">
        <f ca="1">IF(W212&lt;&gt;"","",IFERROR((VLOOKUP(L212,'BDD Cargo'!$H$3:$P$1000,3,FALSE))," "))</f>
        <v xml:space="preserve"> </v>
      </c>
      <c r="J212" s="361"/>
      <c r="K212" s="361"/>
      <c r="L212" s="184" t="e">
        <f ca="1">$M$116&amp;$N206</f>
        <v>#N/A</v>
      </c>
      <c r="M212" s="184">
        <v>7</v>
      </c>
      <c r="N212" s="364"/>
      <c r="O212" s="184" t="str">
        <f ca="1">IF(W212&lt;&gt;"","",IFERROR(VLOOKUP(L212,'BDD Cargo'!$H$3:$P$1000,9,FALSE)," "))</f>
        <v xml:space="preserve"> </v>
      </c>
      <c r="P212" s="184" t="str">
        <f ca="1">IF(W212&lt;&gt;"","",IFERROR(VLOOKUP(L212,'BDD Cargo'!$H$3:$P$1000,6,FALSE)," "))</f>
        <v xml:space="preserve"> </v>
      </c>
      <c r="Q212" s="220" t="e">
        <f t="shared" si="80"/>
        <v>#N/A</v>
      </c>
      <c r="R212" s="219" t="e">
        <f t="shared" si="80"/>
        <v>#N/A</v>
      </c>
      <c r="S212" s="219">
        <f t="shared" si="59"/>
        <v>426</v>
      </c>
      <c r="T212" s="220" t="str">
        <f t="shared" ca="1" si="65"/>
        <v xml:space="preserve"> </v>
      </c>
      <c r="U212" s="220" t="str">
        <f t="shared" ca="1" si="78"/>
        <v xml:space="preserve"> </v>
      </c>
      <c r="V212" s="221" t="str">
        <f t="shared" ca="1" si="79"/>
        <v xml:space="preserve"> </v>
      </c>
      <c r="W212" s="287"/>
      <c r="X212" s="50" t="e">
        <f t="shared" ca="1" si="62"/>
        <v>#N/A</v>
      </c>
      <c r="Y212" s="50" t="e">
        <f t="shared" ca="1" si="63"/>
        <v>#VALUE!</v>
      </c>
    </row>
    <row r="213" spans="9:25" ht="15.75" thickBot="1">
      <c r="I213" s="189" t="str">
        <f ca="1">IF(W213&lt;&gt;"","",IFERROR((VLOOKUP(L213,'BDD Cargo'!$H$3:$P$1000,3,FALSE))," "))</f>
        <v xml:space="preserve"> </v>
      </c>
      <c r="J213" s="362"/>
      <c r="K213" s="362"/>
      <c r="L213" s="185" t="e">
        <f ca="1">$M$117&amp;$N206</f>
        <v>#N/A</v>
      </c>
      <c r="M213" s="185">
        <v>8</v>
      </c>
      <c r="N213" s="365"/>
      <c r="O213" s="185" t="str">
        <f ca="1">IF(W213&lt;&gt;"","",IFERROR(VLOOKUP(L213,'BDD Cargo'!$H$3:$P$1000,9,FALSE)," "))</f>
        <v xml:space="preserve"> </v>
      </c>
      <c r="P213" s="185" t="str">
        <f ca="1">IF(W213&lt;&gt;"","",IFERROR(VLOOKUP(L213,'BDD Cargo'!$H$3:$P$1000,6,FALSE)," "))</f>
        <v xml:space="preserve"> </v>
      </c>
      <c r="Q213" s="223" t="e">
        <f t="shared" si="80"/>
        <v>#N/A</v>
      </c>
      <c r="R213" s="222" t="e">
        <f t="shared" si="80"/>
        <v>#N/A</v>
      </c>
      <c r="S213" s="222">
        <f t="shared" si="59"/>
        <v>426</v>
      </c>
      <c r="T213" s="223" t="str">
        <f t="shared" ca="1" si="65"/>
        <v xml:space="preserve"> </v>
      </c>
      <c r="U213" s="223" t="str">
        <f t="shared" ca="1" si="78"/>
        <v xml:space="preserve"> </v>
      </c>
      <c r="V213" s="224" t="str">
        <f t="shared" ca="1" si="79"/>
        <v xml:space="preserve"> </v>
      </c>
      <c r="W213" s="288"/>
      <c r="X213" s="50" t="e">
        <f t="shared" ca="1" si="62"/>
        <v>#N/A</v>
      </c>
      <c r="Y213" s="50" t="e">
        <f t="shared" ca="1" si="63"/>
        <v>#VALUE!</v>
      </c>
    </row>
    <row r="214" spans="9:25">
      <c r="I214" s="187" t="str">
        <f ca="1">IF(W214&lt;&gt;"","",IFERROR((VLOOKUP(L214,'BDD Cargo'!$H$3:$P$1000,3,FALSE))," "))</f>
        <v xml:space="preserve"> </v>
      </c>
      <c r="J214" s="360">
        <f>INDEX(A:C,K214,1)</f>
        <v>0</v>
      </c>
      <c r="K214" s="360">
        <v>67</v>
      </c>
      <c r="L214" s="183" t="e">
        <f ca="1">$M$110&amp;$N214</f>
        <v>#N/A</v>
      </c>
      <c r="M214" s="183">
        <v>1</v>
      </c>
      <c r="N214" s="363" t="e">
        <f ca="1">VLOOKUP(CELL("contenu",J214),$A$45:$B$1015,2,FALSE)</f>
        <v>#N/A</v>
      </c>
      <c r="O214" s="183" t="str">
        <f ca="1">IF(W214&lt;&gt;"","",IFERROR(VLOOKUP(L214,'BDD Cargo'!$H$3:$P$1000,9,FALSE)," "))</f>
        <v xml:space="preserve"> </v>
      </c>
      <c r="P214" s="183" t="str">
        <f ca="1">IF(W214&lt;&gt;"","",IFERROR(VLOOKUP(L214,'BDD Cargo'!$H$3:$P$1000,6,FALSE)," "))</f>
        <v xml:space="preserve"> </v>
      </c>
      <c r="Q214" s="186" t="e">
        <f>VLOOKUP($J214,$A$45:$F$1015,3,)</f>
        <v>#N/A</v>
      </c>
      <c r="R214" s="186" t="e">
        <f>VLOOKUP($J214,$A$45:$H$1015,$H$38,)</f>
        <v>#N/A</v>
      </c>
      <c r="S214" s="216">
        <f t="shared" si="59"/>
        <v>426</v>
      </c>
      <c r="T214" s="217" t="str">
        <f t="shared" ca="1" si="65"/>
        <v xml:space="preserve"> </v>
      </c>
      <c r="U214" s="217" t="str">
        <f ca="1">IFERROR(O214/(V214*R214)," ")</f>
        <v xml:space="preserve"> </v>
      </c>
      <c r="V214" s="218" t="str">
        <f ca="1">IFERROR(ROUNDUP(P214/(2*S214),0)," ")</f>
        <v xml:space="preserve"> </v>
      </c>
      <c r="W214" s="286"/>
      <c r="X214" s="50" t="e">
        <f t="shared" ca="1" si="62"/>
        <v>#N/A</v>
      </c>
      <c r="Y214" s="50" t="e">
        <f t="shared" ca="1" si="63"/>
        <v>#VALUE!</v>
      </c>
    </row>
    <row r="215" spans="9:25">
      <c r="I215" s="188" t="str">
        <f ca="1">IF(W215&lt;&gt;"","",IFERROR((VLOOKUP(L215,'BDD Cargo'!$H$3:$P$1000,3,FALSE))," "))</f>
        <v xml:space="preserve"> </v>
      </c>
      <c r="J215" s="361"/>
      <c r="K215" s="361"/>
      <c r="L215" s="184" t="e">
        <f ca="1">$M$111&amp;$N214</f>
        <v>#N/A</v>
      </c>
      <c r="M215" s="184">
        <v>2</v>
      </c>
      <c r="N215" s="364"/>
      <c r="O215" s="184" t="str">
        <f ca="1">IF(W215&lt;&gt;"","",IFERROR(VLOOKUP(L215,'BDD Cargo'!$H$3:$P$1000,9,FALSE)," "))</f>
        <v xml:space="preserve"> </v>
      </c>
      <c r="P215" s="184" t="str">
        <f ca="1">IF(W215&lt;&gt;"","",IFERROR(VLOOKUP(L215,'BDD Cargo'!$H$3:$P$1000,6,FALSE)," "))</f>
        <v xml:space="preserve"> </v>
      </c>
      <c r="Q215" s="220" t="e">
        <f>Q214</f>
        <v>#N/A</v>
      </c>
      <c r="R215" s="219" t="e">
        <f>R214</f>
        <v>#N/A</v>
      </c>
      <c r="S215" s="219">
        <f t="shared" si="59"/>
        <v>426</v>
      </c>
      <c r="T215" s="220" t="str">
        <f t="shared" ca="1" si="65"/>
        <v xml:space="preserve"> </v>
      </c>
      <c r="U215" s="220" t="str">
        <f t="shared" ref="U215:U221" ca="1" si="81">IFERROR(O215/(V215*R215)," ")</f>
        <v xml:space="preserve"> </v>
      </c>
      <c r="V215" s="221" t="str">
        <f t="shared" ref="V215:V221" ca="1" si="82">IFERROR(ROUNDUP(P215/(2*S215),0)," ")</f>
        <v xml:space="preserve"> </v>
      </c>
      <c r="W215" s="287"/>
      <c r="X215" s="50" t="e">
        <f t="shared" ca="1" si="62"/>
        <v>#N/A</v>
      </c>
      <c r="Y215" s="50" t="e">
        <f t="shared" ca="1" si="63"/>
        <v>#VALUE!</v>
      </c>
    </row>
    <row r="216" spans="9:25">
      <c r="I216" s="188" t="str">
        <f ca="1">IF(W216&lt;&gt;"","",IFERROR((VLOOKUP(L216,'BDD Cargo'!$H$3:$P$1000,3,FALSE))," "))</f>
        <v xml:space="preserve"> </v>
      </c>
      <c r="J216" s="361"/>
      <c r="K216" s="361"/>
      <c r="L216" s="184" t="e">
        <f ca="1">$M$112&amp;$N214</f>
        <v>#N/A</v>
      </c>
      <c r="M216" s="184">
        <v>3</v>
      </c>
      <c r="N216" s="364"/>
      <c r="O216" s="184" t="str">
        <f ca="1">IF(W216&lt;&gt;"","",IFERROR(VLOOKUP(L216,'BDD Cargo'!$H$3:$P$1000,9,FALSE)," "))</f>
        <v xml:space="preserve"> </v>
      </c>
      <c r="P216" s="184" t="str">
        <f ca="1">IF(W216&lt;&gt;"","",IFERROR(VLOOKUP(L216,'BDD Cargo'!$H$3:$P$1000,6,FALSE)," "))</f>
        <v xml:space="preserve"> </v>
      </c>
      <c r="Q216" s="220" t="e">
        <f>Q214</f>
        <v>#N/A</v>
      </c>
      <c r="R216" s="219" t="e">
        <f>R214</f>
        <v>#N/A</v>
      </c>
      <c r="S216" s="219">
        <f t="shared" si="59"/>
        <v>426</v>
      </c>
      <c r="T216" s="220" t="str">
        <f t="shared" ca="1" si="65"/>
        <v xml:space="preserve"> </v>
      </c>
      <c r="U216" s="220" t="str">
        <f t="shared" ca="1" si="81"/>
        <v xml:space="preserve"> </v>
      </c>
      <c r="V216" s="221" t="str">
        <f t="shared" ca="1" si="82"/>
        <v xml:space="preserve"> </v>
      </c>
      <c r="W216" s="287"/>
      <c r="X216" s="50" t="e">
        <f t="shared" ca="1" si="62"/>
        <v>#N/A</v>
      </c>
      <c r="Y216" s="50" t="e">
        <f t="shared" ca="1" si="63"/>
        <v>#VALUE!</v>
      </c>
    </row>
    <row r="217" spans="9:25">
      <c r="I217" s="188" t="str">
        <f ca="1">IF(W217&lt;&gt;"","",IFERROR((VLOOKUP(L217,'BDD Cargo'!$H$3:$P$1000,3,FALSE))," "))</f>
        <v xml:space="preserve"> </v>
      </c>
      <c r="J217" s="361"/>
      <c r="K217" s="361"/>
      <c r="L217" s="184" t="e">
        <f ca="1">$M$113&amp;$N214</f>
        <v>#N/A</v>
      </c>
      <c r="M217" s="184">
        <v>4</v>
      </c>
      <c r="N217" s="364"/>
      <c r="O217" s="184" t="str">
        <f ca="1">IF(W217&lt;&gt;"","",IFERROR(VLOOKUP(L217,'BDD Cargo'!$H$3:$P$1000,9,FALSE)," "))</f>
        <v xml:space="preserve"> </v>
      </c>
      <c r="P217" s="184" t="str">
        <f ca="1">IF(W217&lt;&gt;"","",IFERROR(VLOOKUP(L217,'BDD Cargo'!$H$3:$P$1000,6,FALSE)," "))</f>
        <v xml:space="preserve"> </v>
      </c>
      <c r="Q217" s="220" t="e">
        <f t="shared" ref="Q217:R221" si="83">Q214</f>
        <v>#N/A</v>
      </c>
      <c r="R217" s="219" t="e">
        <f t="shared" si="83"/>
        <v>#N/A</v>
      </c>
      <c r="S217" s="219">
        <f t="shared" si="59"/>
        <v>426</v>
      </c>
      <c r="T217" s="220" t="str">
        <f t="shared" ca="1" si="65"/>
        <v xml:space="preserve"> </v>
      </c>
      <c r="U217" s="220" t="str">
        <f t="shared" ca="1" si="81"/>
        <v xml:space="preserve"> </v>
      </c>
      <c r="V217" s="221" t="str">
        <f t="shared" ca="1" si="82"/>
        <v xml:space="preserve"> </v>
      </c>
      <c r="W217" s="287"/>
      <c r="X217" s="50" t="e">
        <f t="shared" ca="1" si="62"/>
        <v>#N/A</v>
      </c>
      <c r="Y217" s="50" t="e">
        <f t="shared" ca="1" si="63"/>
        <v>#VALUE!</v>
      </c>
    </row>
    <row r="218" spans="9:25">
      <c r="I218" s="188" t="str">
        <f ca="1">IF(W218&lt;&gt;"","",IFERROR((VLOOKUP(L218,'BDD Cargo'!$H$3:$P$1000,3,FALSE))," "))</f>
        <v xml:space="preserve"> </v>
      </c>
      <c r="J218" s="361"/>
      <c r="K218" s="361"/>
      <c r="L218" s="184" t="e">
        <f ca="1">$M$114&amp;$N214</f>
        <v>#N/A</v>
      </c>
      <c r="M218" s="184">
        <v>5</v>
      </c>
      <c r="N218" s="364"/>
      <c r="O218" s="184" t="str">
        <f ca="1">IF(W218&lt;&gt;"","",IFERROR(VLOOKUP(L218,'BDD Cargo'!$H$3:$P$1000,9,FALSE)," "))</f>
        <v xml:space="preserve"> </v>
      </c>
      <c r="P218" s="184" t="str">
        <f ca="1">IF(W218&lt;&gt;"","",IFERROR(VLOOKUP(L218,'BDD Cargo'!$H$3:$P$1000,6,FALSE)," "))</f>
        <v xml:space="preserve"> </v>
      </c>
      <c r="Q218" s="220" t="e">
        <f t="shared" si="83"/>
        <v>#N/A</v>
      </c>
      <c r="R218" s="219" t="e">
        <f t="shared" si="83"/>
        <v>#N/A</v>
      </c>
      <c r="S218" s="219">
        <f t="shared" si="59"/>
        <v>426</v>
      </c>
      <c r="T218" s="220" t="str">
        <f t="shared" ca="1" si="65"/>
        <v xml:space="preserve"> </v>
      </c>
      <c r="U218" s="220" t="str">
        <f t="shared" ca="1" si="81"/>
        <v xml:space="preserve"> </v>
      </c>
      <c r="V218" s="221" t="str">
        <f t="shared" ca="1" si="82"/>
        <v xml:space="preserve"> </v>
      </c>
      <c r="W218" s="287"/>
      <c r="X218" s="50" t="e">
        <f t="shared" ca="1" si="62"/>
        <v>#N/A</v>
      </c>
      <c r="Y218" s="50" t="e">
        <f t="shared" ca="1" si="63"/>
        <v>#VALUE!</v>
      </c>
    </row>
    <row r="219" spans="9:25">
      <c r="I219" s="188" t="str">
        <f ca="1">IF(W219&lt;&gt;"","",IFERROR((VLOOKUP(L219,'BDD Cargo'!$H$3:$P$1000,3,FALSE))," "))</f>
        <v xml:space="preserve"> </v>
      </c>
      <c r="J219" s="361"/>
      <c r="K219" s="361"/>
      <c r="L219" s="184" t="e">
        <f ca="1">$M$115&amp;$N214</f>
        <v>#N/A</v>
      </c>
      <c r="M219" s="184">
        <v>6</v>
      </c>
      <c r="N219" s="364"/>
      <c r="O219" s="184" t="str">
        <f ca="1">IF(W219&lt;&gt;"","",IFERROR(VLOOKUP(L219,'BDD Cargo'!$H$3:$P$1000,9,FALSE)," "))</f>
        <v xml:space="preserve"> </v>
      </c>
      <c r="P219" s="184" t="str">
        <f ca="1">IF(W219&lt;&gt;"","",IFERROR(VLOOKUP(L219,'BDD Cargo'!$H$3:$P$1000,6,FALSE)," "))</f>
        <v xml:space="preserve"> </v>
      </c>
      <c r="Q219" s="220" t="e">
        <f t="shared" si="83"/>
        <v>#N/A</v>
      </c>
      <c r="R219" s="219" t="e">
        <f t="shared" si="83"/>
        <v>#N/A</v>
      </c>
      <c r="S219" s="219">
        <f t="shared" si="59"/>
        <v>426</v>
      </c>
      <c r="T219" s="220" t="str">
        <f t="shared" ca="1" si="65"/>
        <v xml:space="preserve"> </v>
      </c>
      <c r="U219" s="220" t="str">
        <f t="shared" ca="1" si="81"/>
        <v xml:space="preserve"> </v>
      </c>
      <c r="V219" s="221" t="str">
        <f t="shared" ca="1" si="82"/>
        <v xml:space="preserve"> </v>
      </c>
      <c r="W219" s="287"/>
      <c r="X219" s="50" t="e">
        <f t="shared" ca="1" si="62"/>
        <v>#N/A</v>
      </c>
      <c r="Y219" s="50" t="e">
        <f t="shared" ca="1" si="63"/>
        <v>#VALUE!</v>
      </c>
    </row>
    <row r="220" spans="9:25">
      <c r="I220" s="188" t="str">
        <f ca="1">IF(W220&lt;&gt;"","",IFERROR((VLOOKUP(L220,'BDD Cargo'!$H$3:$P$1000,3,FALSE))," "))</f>
        <v xml:space="preserve"> </v>
      </c>
      <c r="J220" s="361"/>
      <c r="K220" s="361"/>
      <c r="L220" s="184" t="e">
        <f ca="1">$M$116&amp;$N214</f>
        <v>#N/A</v>
      </c>
      <c r="M220" s="184">
        <v>7</v>
      </c>
      <c r="N220" s="364"/>
      <c r="O220" s="184" t="str">
        <f ca="1">IF(W220&lt;&gt;"","",IFERROR(VLOOKUP(L220,'BDD Cargo'!$H$3:$P$1000,9,FALSE)," "))</f>
        <v xml:space="preserve"> </v>
      </c>
      <c r="P220" s="184" t="str">
        <f ca="1">IF(W220&lt;&gt;"","",IFERROR(VLOOKUP(L220,'BDD Cargo'!$H$3:$P$1000,6,FALSE)," "))</f>
        <v xml:space="preserve"> </v>
      </c>
      <c r="Q220" s="220" t="e">
        <f t="shared" si="83"/>
        <v>#N/A</v>
      </c>
      <c r="R220" s="219" t="e">
        <f t="shared" si="83"/>
        <v>#N/A</v>
      </c>
      <c r="S220" s="219">
        <f t="shared" si="59"/>
        <v>426</v>
      </c>
      <c r="T220" s="220" t="str">
        <f t="shared" ca="1" si="65"/>
        <v xml:space="preserve"> </v>
      </c>
      <c r="U220" s="220" t="str">
        <f t="shared" ca="1" si="81"/>
        <v xml:space="preserve"> </v>
      </c>
      <c r="V220" s="221" t="str">
        <f t="shared" ca="1" si="82"/>
        <v xml:space="preserve"> </v>
      </c>
      <c r="W220" s="287"/>
      <c r="X220" s="50" t="e">
        <f t="shared" ca="1" si="62"/>
        <v>#N/A</v>
      </c>
      <c r="Y220" s="50" t="e">
        <f t="shared" ca="1" si="63"/>
        <v>#VALUE!</v>
      </c>
    </row>
    <row r="221" spans="9:25" ht="15.75" thickBot="1">
      <c r="I221" s="189" t="str">
        <f ca="1">IF(W221&lt;&gt;"","",IFERROR((VLOOKUP(L221,'BDD Cargo'!$H$3:$P$1000,3,FALSE))," "))</f>
        <v xml:space="preserve"> </v>
      </c>
      <c r="J221" s="362"/>
      <c r="K221" s="362"/>
      <c r="L221" s="185" t="e">
        <f ca="1">$M$117&amp;$N214</f>
        <v>#N/A</v>
      </c>
      <c r="M221" s="185">
        <v>8</v>
      </c>
      <c r="N221" s="365"/>
      <c r="O221" s="185" t="str">
        <f ca="1">IF(W221&lt;&gt;"","",IFERROR(VLOOKUP(L221,'BDD Cargo'!$H$3:$P$1000,9,FALSE)," "))</f>
        <v xml:space="preserve"> </v>
      </c>
      <c r="P221" s="185" t="str">
        <f ca="1">IF(W221&lt;&gt;"","",IFERROR(VLOOKUP(L221,'BDD Cargo'!$H$3:$P$1000,6,FALSE)," "))</f>
        <v xml:space="preserve"> </v>
      </c>
      <c r="Q221" s="223" t="e">
        <f t="shared" si="83"/>
        <v>#N/A</v>
      </c>
      <c r="R221" s="222" t="e">
        <f t="shared" si="83"/>
        <v>#N/A</v>
      </c>
      <c r="S221" s="222">
        <f t="shared" si="59"/>
        <v>426</v>
      </c>
      <c r="T221" s="223" t="str">
        <f t="shared" ca="1" si="65"/>
        <v xml:space="preserve"> </v>
      </c>
      <c r="U221" s="223" t="str">
        <f t="shared" ca="1" si="81"/>
        <v xml:space="preserve"> </v>
      </c>
      <c r="V221" s="224" t="str">
        <f t="shared" ca="1" si="82"/>
        <v xml:space="preserve"> </v>
      </c>
      <c r="W221" s="288"/>
      <c r="X221" s="50" t="e">
        <f t="shared" ca="1" si="62"/>
        <v>#N/A</v>
      </c>
      <c r="Y221" s="50" t="e">
        <f t="shared" ca="1" si="63"/>
        <v>#VALUE!</v>
      </c>
    </row>
    <row r="222" spans="9:25">
      <c r="I222" s="187" t="str">
        <f ca="1">IF(W222&lt;&gt;"","",IFERROR((VLOOKUP(L222,'BDD Cargo'!$H$3:$P$1000,3,FALSE))," "))</f>
        <v xml:space="preserve"> </v>
      </c>
      <c r="J222" s="360">
        <f>INDEX(A:C,K222,1)</f>
        <v>0</v>
      </c>
      <c r="K222" s="360">
        <v>68</v>
      </c>
      <c r="L222" s="183" t="e">
        <f ca="1">$M$110&amp;$N222</f>
        <v>#N/A</v>
      </c>
      <c r="M222" s="183">
        <v>1</v>
      </c>
      <c r="N222" s="363" t="e">
        <f ca="1">VLOOKUP(CELL("contenu",J222),$A$45:$B$1015,2,FALSE)</f>
        <v>#N/A</v>
      </c>
      <c r="O222" s="183" t="str">
        <f ca="1">IF(W222&lt;&gt;"","",IFERROR(VLOOKUP(L222,'BDD Cargo'!$H$3:$P$1000,9,FALSE)," "))</f>
        <v xml:space="preserve"> </v>
      </c>
      <c r="P222" s="183" t="str">
        <f ca="1">IF(W222&lt;&gt;"","",IFERROR(VLOOKUP(L222,'BDD Cargo'!$H$3:$P$1000,6,FALSE)," "))</f>
        <v xml:space="preserve"> </v>
      </c>
      <c r="Q222" s="186" t="e">
        <f>VLOOKUP($J222,$A$45:$F$1015,3,)</f>
        <v>#N/A</v>
      </c>
      <c r="R222" s="186" t="e">
        <f>VLOOKUP($J222,$A$45:$H$1015,$H$38,)</f>
        <v>#N/A</v>
      </c>
      <c r="S222" s="216">
        <f t="shared" si="59"/>
        <v>426</v>
      </c>
      <c r="T222" s="217" t="str">
        <f t="shared" ca="1" si="65"/>
        <v xml:space="preserve"> </v>
      </c>
      <c r="U222" s="217" t="str">
        <f ca="1">IFERROR(O222/(V222*R222)," ")</f>
        <v xml:space="preserve"> </v>
      </c>
      <c r="V222" s="218" t="str">
        <f ca="1">IFERROR(ROUNDUP(P222/(2*S222),0)," ")</f>
        <v xml:space="preserve"> </v>
      </c>
      <c r="W222" s="286"/>
      <c r="X222" s="50" t="e">
        <f t="shared" ca="1" si="62"/>
        <v>#N/A</v>
      </c>
      <c r="Y222" s="50" t="e">
        <f t="shared" ca="1" si="63"/>
        <v>#VALUE!</v>
      </c>
    </row>
    <row r="223" spans="9:25">
      <c r="I223" s="188" t="str">
        <f ca="1">IF(W223&lt;&gt;"","",IFERROR((VLOOKUP(L223,'BDD Cargo'!$H$3:$P$1000,3,FALSE))," "))</f>
        <v xml:space="preserve"> </v>
      </c>
      <c r="J223" s="361"/>
      <c r="K223" s="361"/>
      <c r="L223" s="184" t="e">
        <f ca="1">$M$111&amp;$N222</f>
        <v>#N/A</v>
      </c>
      <c r="M223" s="184">
        <v>2</v>
      </c>
      <c r="N223" s="364"/>
      <c r="O223" s="184" t="str">
        <f ca="1">IF(W223&lt;&gt;"","",IFERROR(VLOOKUP(L223,'BDD Cargo'!$H$3:$P$1000,9,FALSE)," "))</f>
        <v xml:space="preserve"> </v>
      </c>
      <c r="P223" s="184" t="str">
        <f ca="1">IF(W223&lt;&gt;"","",IFERROR(VLOOKUP(L223,'BDD Cargo'!$H$3:$P$1000,6,FALSE)," "))</f>
        <v xml:space="preserve"> </v>
      </c>
      <c r="Q223" s="220" t="e">
        <f>Q222</f>
        <v>#N/A</v>
      </c>
      <c r="R223" s="219" t="e">
        <f>R222</f>
        <v>#N/A</v>
      </c>
      <c r="S223" s="219">
        <f t="shared" si="59"/>
        <v>426</v>
      </c>
      <c r="T223" s="220" t="str">
        <f t="shared" ca="1" si="65"/>
        <v xml:space="preserve"> </v>
      </c>
      <c r="U223" s="220" t="str">
        <f t="shared" ref="U223:U229" ca="1" si="84">IFERROR(O223/(V223*R223)," ")</f>
        <v xml:space="preserve"> </v>
      </c>
      <c r="V223" s="221" t="str">
        <f t="shared" ref="V223:V229" ca="1" si="85">IFERROR(ROUNDUP(P223/(2*S223),0)," ")</f>
        <v xml:space="preserve"> </v>
      </c>
      <c r="W223" s="287"/>
      <c r="X223" s="50" t="e">
        <f t="shared" ca="1" si="62"/>
        <v>#N/A</v>
      </c>
      <c r="Y223" s="50" t="e">
        <f t="shared" ca="1" si="63"/>
        <v>#VALUE!</v>
      </c>
    </row>
    <row r="224" spans="9:25">
      <c r="I224" s="188" t="str">
        <f ca="1">IF(W224&lt;&gt;"","",IFERROR((VLOOKUP(L224,'BDD Cargo'!$H$3:$P$1000,3,FALSE))," "))</f>
        <v xml:space="preserve"> </v>
      </c>
      <c r="J224" s="361"/>
      <c r="K224" s="361"/>
      <c r="L224" s="184" t="e">
        <f ca="1">$M$112&amp;$N222</f>
        <v>#N/A</v>
      </c>
      <c r="M224" s="184">
        <v>3</v>
      </c>
      <c r="N224" s="364"/>
      <c r="O224" s="184" t="str">
        <f ca="1">IF(W224&lt;&gt;"","",IFERROR(VLOOKUP(L224,'BDD Cargo'!$H$3:$P$1000,9,FALSE)," "))</f>
        <v xml:space="preserve"> </v>
      </c>
      <c r="P224" s="184" t="str">
        <f ca="1">IF(W224&lt;&gt;"","",IFERROR(VLOOKUP(L224,'BDD Cargo'!$H$3:$P$1000,6,FALSE)," "))</f>
        <v xml:space="preserve"> </v>
      </c>
      <c r="Q224" s="220" t="e">
        <f>Q222</f>
        <v>#N/A</v>
      </c>
      <c r="R224" s="219" t="e">
        <f>R222</f>
        <v>#N/A</v>
      </c>
      <c r="S224" s="219">
        <f t="shared" si="59"/>
        <v>426</v>
      </c>
      <c r="T224" s="220" t="str">
        <f t="shared" ca="1" si="65"/>
        <v xml:space="preserve"> </v>
      </c>
      <c r="U224" s="220" t="str">
        <f t="shared" ca="1" si="84"/>
        <v xml:space="preserve"> </v>
      </c>
      <c r="V224" s="221" t="str">
        <f t="shared" ca="1" si="85"/>
        <v xml:space="preserve"> </v>
      </c>
      <c r="W224" s="287"/>
      <c r="X224" s="50" t="e">
        <f t="shared" ca="1" si="62"/>
        <v>#N/A</v>
      </c>
      <c r="Y224" s="50" t="e">
        <f t="shared" ca="1" si="63"/>
        <v>#VALUE!</v>
      </c>
    </row>
    <row r="225" spans="9:25">
      <c r="I225" s="188" t="str">
        <f ca="1">IF(W225&lt;&gt;"","",IFERROR((VLOOKUP(L225,'BDD Cargo'!$H$3:$P$1000,3,FALSE))," "))</f>
        <v xml:space="preserve"> </v>
      </c>
      <c r="J225" s="361"/>
      <c r="K225" s="361"/>
      <c r="L225" s="184" t="e">
        <f ca="1">$M$113&amp;$N222</f>
        <v>#N/A</v>
      </c>
      <c r="M225" s="184">
        <v>4</v>
      </c>
      <c r="N225" s="364"/>
      <c r="O225" s="184" t="str">
        <f ca="1">IF(W225&lt;&gt;"","",IFERROR(VLOOKUP(L225,'BDD Cargo'!$H$3:$P$1000,9,FALSE)," "))</f>
        <v xml:space="preserve"> </v>
      </c>
      <c r="P225" s="184" t="str">
        <f ca="1">IF(W225&lt;&gt;"","",IFERROR(VLOOKUP(L225,'BDD Cargo'!$H$3:$P$1000,6,FALSE)," "))</f>
        <v xml:space="preserve"> </v>
      </c>
      <c r="Q225" s="220" t="e">
        <f t="shared" ref="Q225:R229" si="86">Q222</f>
        <v>#N/A</v>
      </c>
      <c r="R225" s="219" t="e">
        <f t="shared" si="86"/>
        <v>#N/A</v>
      </c>
      <c r="S225" s="219">
        <f t="shared" si="59"/>
        <v>426</v>
      </c>
      <c r="T225" s="220" t="str">
        <f t="shared" ca="1" si="65"/>
        <v xml:space="preserve"> </v>
      </c>
      <c r="U225" s="220" t="str">
        <f t="shared" ca="1" si="84"/>
        <v xml:space="preserve"> </v>
      </c>
      <c r="V225" s="221" t="str">
        <f t="shared" ca="1" si="85"/>
        <v xml:space="preserve"> </v>
      </c>
      <c r="W225" s="287"/>
      <c r="X225" s="50" t="e">
        <f t="shared" ca="1" si="62"/>
        <v>#N/A</v>
      </c>
      <c r="Y225" s="50" t="e">
        <f t="shared" ca="1" si="63"/>
        <v>#VALUE!</v>
      </c>
    </row>
    <row r="226" spans="9:25">
      <c r="I226" s="188" t="str">
        <f ca="1">IF(W226&lt;&gt;"","",IFERROR((VLOOKUP(L226,'BDD Cargo'!$H$3:$P$1000,3,FALSE))," "))</f>
        <v xml:space="preserve"> </v>
      </c>
      <c r="J226" s="361"/>
      <c r="K226" s="361"/>
      <c r="L226" s="184" t="e">
        <f ca="1">$M$114&amp;$N222</f>
        <v>#N/A</v>
      </c>
      <c r="M226" s="184">
        <v>5</v>
      </c>
      <c r="N226" s="364"/>
      <c r="O226" s="184" t="str">
        <f ca="1">IF(W226&lt;&gt;"","",IFERROR(VLOOKUP(L226,'BDD Cargo'!$H$3:$P$1000,9,FALSE)," "))</f>
        <v xml:space="preserve"> </v>
      </c>
      <c r="P226" s="184" t="str">
        <f ca="1">IF(W226&lt;&gt;"","",IFERROR(VLOOKUP(L226,'BDD Cargo'!$H$3:$P$1000,6,FALSE)," "))</f>
        <v xml:space="preserve"> </v>
      </c>
      <c r="Q226" s="220" t="e">
        <f t="shared" si="86"/>
        <v>#N/A</v>
      </c>
      <c r="R226" s="219" t="e">
        <f t="shared" si="86"/>
        <v>#N/A</v>
      </c>
      <c r="S226" s="219">
        <f t="shared" si="59"/>
        <v>426</v>
      </c>
      <c r="T226" s="220" t="str">
        <f t="shared" ca="1" si="65"/>
        <v xml:space="preserve"> </v>
      </c>
      <c r="U226" s="220" t="str">
        <f t="shared" ca="1" si="84"/>
        <v xml:space="preserve"> </v>
      </c>
      <c r="V226" s="221" t="str">
        <f t="shared" ca="1" si="85"/>
        <v xml:space="preserve"> </v>
      </c>
      <c r="W226" s="287"/>
      <c r="X226" s="50" t="e">
        <f t="shared" ca="1" si="62"/>
        <v>#N/A</v>
      </c>
      <c r="Y226" s="50" t="e">
        <f t="shared" ca="1" si="63"/>
        <v>#VALUE!</v>
      </c>
    </row>
    <row r="227" spans="9:25">
      <c r="I227" s="188" t="str">
        <f ca="1">IF(W227&lt;&gt;"","",IFERROR((VLOOKUP(L227,'BDD Cargo'!$H$3:$P$1000,3,FALSE))," "))</f>
        <v xml:space="preserve"> </v>
      </c>
      <c r="J227" s="361"/>
      <c r="K227" s="361"/>
      <c r="L227" s="184" t="e">
        <f ca="1">$M$115&amp;$N222</f>
        <v>#N/A</v>
      </c>
      <c r="M227" s="184">
        <v>6</v>
      </c>
      <c r="N227" s="364"/>
      <c r="O227" s="184" t="str">
        <f ca="1">IF(W227&lt;&gt;"","",IFERROR(VLOOKUP(L227,'BDD Cargo'!$H$3:$P$1000,9,FALSE)," "))</f>
        <v xml:space="preserve"> </v>
      </c>
      <c r="P227" s="184" t="str">
        <f ca="1">IF(W227&lt;&gt;"","",IFERROR(VLOOKUP(L227,'BDD Cargo'!$H$3:$P$1000,6,FALSE)," "))</f>
        <v xml:space="preserve"> </v>
      </c>
      <c r="Q227" s="220" t="e">
        <f t="shared" si="86"/>
        <v>#N/A</v>
      </c>
      <c r="R227" s="219" t="e">
        <f t="shared" si="86"/>
        <v>#N/A</v>
      </c>
      <c r="S227" s="219">
        <f t="shared" si="59"/>
        <v>426</v>
      </c>
      <c r="T227" s="220" t="str">
        <f t="shared" ca="1" si="65"/>
        <v xml:space="preserve"> </v>
      </c>
      <c r="U227" s="220" t="str">
        <f t="shared" ca="1" si="84"/>
        <v xml:space="preserve"> </v>
      </c>
      <c r="V227" s="221" t="str">
        <f t="shared" ca="1" si="85"/>
        <v xml:space="preserve"> </v>
      </c>
      <c r="W227" s="287"/>
      <c r="X227" s="50" t="e">
        <f t="shared" ca="1" si="62"/>
        <v>#N/A</v>
      </c>
      <c r="Y227" s="50" t="e">
        <f t="shared" ca="1" si="63"/>
        <v>#VALUE!</v>
      </c>
    </row>
    <row r="228" spans="9:25">
      <c r="I228" s="188" t="str">
        <f ca="1">IF(W228&lt;&gt;"","",IFERROR((VLOOKUP(L228,'BDD Cargo'!$H$3:$P$1000,3,FALSE))," "))</f>
        <v xml:space="preserve"> </v>
      </c>
      <c r="J228" s="361"/>
      <c r="K228" s="361"/>
      <c r="L228" s="184" t="e">
        <f ca="1">$M$116&amp;$N222</f>
        <v>#N/A</v>
      </c>
      <c r="M228" s="184">
        <v>7</v>
      </c>
      <c r="N228" s="364"/>
      <c r="O228" s="184" t="str">
        <f ca="1">IF(W228&lt;&gt;"","",IFERROR(VLOOKUP(L228,'BDD Cargo'!$H$3:$P$1000,9,FALSE)," "))</f>
        <v xml:space="preserve"> </v>
      </c>
      <c r="P228" s="184" t="str">
        <f ca="1">IF(W228&lt;&gt;"","",IFERROR(VLOOKUP(L228,'BDD Cargo'!$H$3:$P$1000,6,FALSE)," "))</f>
        <v xml:space="preserve"> </v>
      </c>
      <c r="Q228" s="220" t="e">
        <f t="shared" si="86"/>
        <v>#N/A</v>
      </c>
      <c r="R228" s="219" t="e">
        <f t="shared" si="86"/>
        <v>#N/A</v>
      </c>
      <c r="S228" s="219">
        <f t="shared" si="59"/>
        <v>426</v>
      </c>
      <c r="T228" s="220" t="str">
        <f t="shared" ca="1" si="65"/>
        <v xml:space="preserve"> </v>
      </c>
      <c r="U228" s="220" t="str">
        <f t="shared" ca="1" si="84"/>
        <v xml:space="preserve"> </v>
      </c>
      <c r="V228" s="221" t="str">
        <f t="shared" ca="1" si="85"/>
        <v xml:space="preserve"> </v>
      </c>
      <c r="W228" s="287"/>
      <c r="X228" s="50" t="e">
        <f t="shared" ca="1" si="62"/>
        <v>#N/A</v>
      </c>
      <c r="Y228" s="50" t="e">
        <f t="shared" ca="1" si="63"/>
        <v>#VALUE!</v>
      </c>
    </row>
    <row r="229" spans="9:25" ht="15.75" thickBot="1">
      <c r="I229" s="189" t="str">
        <f ca="1">IF(W229&lt;&gt;"","",IFERROR((VLOOKUP(L229,'BDD Cargo'!$H$3:$P$1000,3,FALSE))," "))</f>
        <v xml:space="preserve"> </v>
      </c>
      <c r="J229" s="362"/>
      <c r="K229" s="362"/>
      <c r="L229" s="185" t="e">
        <f ca="1">$M$117&amp;$N222</f>
        <v>#N/A</v>
      </c>
      <c r="M229" s="185">
        <v>8</v>
      </c>
      <c r="N229" s="365"/>
      <c r="O229" s="185" t="str">
        <f ca="1">IF(W229&lt;&gt;"","",IFERROR(VLOOKUP(L229,'BDD Cargo'!$H$3:$P$1000,9,FALSE)," "))</f>
        <v xml:space="preserve"> </v>
      </c>
      <c r="P229" s="185" t="str">
        <f ca="1">IF(W229&lt;&gt;"","",IFERROR(VLOOKUP(L229,'BDD Cargo'!$H$3:$P$1000,6,FALSE)," "))</f>
        <v xml:space="preserve"> </v>
      </c>
      <c r="Q229" s="223" t="e">
        <f t="shared" si="86"/>
        <v>#N/A</v>
      </c>
      <c r="R229" s="222" t="e">
        <f t="shared" si="86"/>
        <v>#N/A</v>
      </c>
      <c r="S229" s="222">
        <f t="shared" si="59"/>
        <v>426</v>
      </c>
      <c r="T229" s="223" t="str">
        <f t="shared" ca="1" si="65"/>
        <v xml:space="preserve"> </v>
      </c>
      <c r="U229" s="223" t="str">
        <f t="shared" ca="1" si="84"/>
        <v xml:space="preserve"> </v>
      </c>
      <c r="V229" s="224" t="str">
        <f t="shared" ca="1" si="85"/>
        <v xml:space="preserve"> </v>
      </c>
      <c r="W229" s="288"/>
      <c r="X229" s="50" t="e">
        <f t="shared" ca="1" si="62"/>
        <v>#N/A</v>
      </c>
      <c r="Y229" s="50" t="e">
        <f t="shared" ca="1" si="63"/>
        <v>#VALUE!</v>
      </c>
    </row>
    <row r="230" spans="9:25">
      <c r="I230" s="187" t="str">
        <f ca="1">IF(W230&lt;&gt;"","",IFERROR((VLOOKUP(L230,'BDD Cargo'!$H$3:$P$1000,3,FALSE))," "))</f>
        <v xml:space="preserve"> </v>
      </c>
      <c r="J230" s="360">
        <f>INDEX(A:C,K230,1)</f>
        <v>0</v>
      </c>
      <c r="K230" s="360">
        <v>69</v>
      </c>
      <c r="L230" s="183" t="e">
        <f ca="1">$M$110&amp;$N230</f>
        <v>#N/A</v>
      </c>
      <c r="M230" s="183">
        <v>1</v>
      </c>
      <c r="N230" s="363" t="e">
        <f ca="1">VLOOKUP(CELL("contenu",J230),$A$45:$B$1015,2,FALSE)</f>
        <v>#N/A</v>
      </c>
      <c r="O230" s="183" t="str">
        <f ca="1">IF(W230&lt;&gt;"","",IFERROR(VLOOKUP(L230,'BDD Cargo'!$H$3:$P$1000,9,FALSE)," "))</f>
        <v xml:space="preserve"> </v>
      </c>
      <c r="P230" s="183" t="str">
        <f ca="1">IF(W230&lt;&gt;"","",IFERROR(VLOOKUP(L230,'BDD Cargo'!$H$3:$P$1000,6,FALSE)," "))</f>
        <v xml:space="preserve"> </v>
      </c>
      <c r="Q230" s="186" t="e">
        <f>VLOOKUP($J230,$A$45:$F$1015,3,)</f>
        <v>#N/A</v>
      </c>
      <c r="R230" s="186" t="e">
        <f>VLOOKUP($J230,$A$45:$H$1015,$H$38,)</f>
        <v>#N/A</v>
      </c>
      <c r="S230" s="216">
        <f t="shared" si="59"/>
        <v>426</v>
      </c>
      <c r="T230" s="217" t="str">
        <f t="shared" ca="1" si="65"/>
        <v xml:space="preserve"> </v>
      </c>
      <c r="U230" s="217" t="str">
        <f ca="1">IFERROR(O230/(V230*R230)," ")</f>
        <v xml:space="preserve"> </v>
      </c>
      <c r="V230" s="218" t="str">
        <f ca="1">IFERROR(ROUNDUP(P230/(2*S230),0)," ")</f>
        <v xml:space="preserve"> </v>
      </c>
      <c r="W230" s="286"/>
      <c r="X230" s="50" t="e">
        <f t="shared" ca="1" si="62"/>
        <v>#N/A</v>
      </c>
      <c r="Y230" s="50" t="e">
        <f t="shared" ca="1" si="63"/>
        <v>#VALUE!</v>
      </c>
    </row>
    <row r="231" spans="9:25">
      <c r="I231" s="188" t="str">
        <f ca="1">IF(W231&lt;&gt;"","",IFERROR((VLOOKUP(L231,'BDD Cargo'!$H$3:$P$1000,3,FALSE))," "))</f>
        <v xml:space="preserve"> </v>
      </c>
      <c r="J231" s="361"/>
      <c r="K231" s="361"/>
      <c r="L231" s="184" t="e">
        <f ca="1">$M$111&amp;$N230</f>
        <v>#N/A</v>
      </c>
      <c r="M231" s="184">
        <v>2</v>
      </c>
      <c r="N231" s="364"/>
      <c r="O231" s="184" t="str">
        <f ca="1">IF(W231&lt;&gt;"","",IFERROR(VLOOKUP(L231,'BDD Cargo'!$H$3:$P$1000,9,FALSE)," "))</f>
        <v xml:space="preserve"> </v>
      </c>
      <c r="P231" s="184" t="str">
        <f ca="1">IF(W231&lt;&gt;"","",IFERROR(VLOOKUP(L231,'BDD Cargo'!$H$3:$P$1000,6,FALSE)," "))</f>
        <v xml:space="preserve"> </v>
      </c>
      <c r="Q231" s="220" t="e">
        <f>Q230</f>
        <v>#N/A</v>
      </c>
      <c r="R231" s="219" t="e">
        <f>R230</f>
        <v>#N/A</v>
      </c>
      <c r="S231" s="219">
        <f t="shared" ref="S231:S294" si="87">$H$39</f>
        <v>426</v>
      </c>
      <c r="T231" s="220" t="str">
        <f t="shared" ca="1" si="65"/>
        <v xml:space="preserve"> </v>
      </c>
      <c r="U231" s="220" t="str">
        <f t="shared" ref="U231:U237" ca="1" si="88">IFERROR(O231/(V231*R231)," ")</f>
        <v xml:space="preserve"> </v>
      </c>
      <c r="V231" s="221" t="str">
        <f t="shared" ref="V231:V237" ca="1" si="89">IFERROR(ROUNDUP(P231/(2*S231),0)," ")</f>
        <v xml:space="preserve"> </v>
      </c>
      <c r="W231" s="287"/>
      <c r="X231" s="50" t="e">
        <f t="shared" ref="X231:X294" ca="1" si="90">R231*V231</f>
        <v>#N/A</v>
      </c>
      <c r="Y231" s="50" t="e">
        <f t="shared" ref="Y231:Y294" ca="1" si="91">P231-(S231*V231*2)</f>
        <v>#VALUE!</v>
      </c>
    </row>
    <row r="232" spans="9:25">
      <c r="I232" s="188" t="str">
        <f ca="1">IF(W232&lt;&gt;"","",IFERROR((VLOOKUP(L232,'BDD Cargo'!$H$3:$P$1000,3,FALSE))," "))</f>
        <v xml:space="preserve"> </v>
      </c>
      <c r="J232" s="361"/>
      <c r="K232" s="361"/>
      <c r="L232" s="184" t="e">
        <f ca="1">$M$112&amp;$N230</f>
        <v>#N/A</v>
      </c>
      <c r="M232" s="184">
        <v>3</v>
      </c>
      <c r="N232" s="364"/>
      <c r="O232" s="184" t="str">
        <f ca="1">IF(W232&lt;&gt;"","",IFERROR(VLOOKUP(L232,'BDD Cargo'!$H$3:$P$1000,9,FALSE)," "))</f>
        <v xml:space="preserve"> </v>
      </c>
      <c r="P232" s="184" t="str">
        <f ca="1">IF(W232&lt;&gt;"","",IFERROR(VLOOKUP(L232,'BDD Cargo'!$H$3:$P$1000,6,FALSE)," "))</f>
        <v xml:space="preserve"> </v>
      </c>
      <c r="Q232" s="220" t="e">
        <f>Q230</f>
        <v>#N/A</v>
      </c>
      <c r="R232" s="219" t="e">
        <f>R230</f>
        <v>#N/A</v>
      </c>
      <c r="S232" s="219">
        <f t="shared" si="87"/>
        <v>426</v>
      </c>
      <c r="T232" s="220" t="str">
        <f t="shared" ca="1" si="65"/>
        <v xml:space="preserve"> </v>
      </c>
      <c r="U232" s="220" t="str">
        <f t="shared" ca="1" si="88"/>
        <v xml:space="preserve"> </v>
      </c>
      <c r="V232" s="221" t="str">
        <f t="shared" ca="1" si="89"/>
        <v xml:space="preserve"> </v>
      </c>
      <c r="W232" s="287"/>
      <c r="X232" s="50" t="e">
        <f t="shared" ca="1" si="90"/>
        <v>#N/A</v>
      </c>
      <c r="Y232" s="50" t="e">
        <f t="shared" ca="1" si="91"/>
        <v>#VALUE!</v>
      </c>
    </row>
    <row r="233" spans="9:25">
      <c r="I233" s="188" t="str">
        <f ca="1">IF(W233&lt;&gt;"","",IFERROR((VLOOKUP(L233,'BDD Cargo'!$H$3:$P$1000,3,FALSE))," "))</f>
        <v xml:space="preserve"> </v>
      </c>
      <c r="J233" s="361"/>
      <c r="K233" s="361"/>
      <c r="L233" s="184" t="e">
        <f ca="1">$M$113&amp;$N230</f>
        <v>#N/A</v>
      </c>
      <c r="M233" s="184">
        <v>4</v>
      </c>
      <c r="N233" s="364"/>
      <c r="O233" s="184" t="str">
        <f ca="1">IF(W233&lt;&gt;"","",IFERROR(VLOOKUP(L233,'BDD Cargo'!$H$3:$P$1000,9,FALSE)," "))</f>
        <v xml:space="preserve"> </v>
      </c>
      <c r="P233" s="184" t="str">
        <f ca="1">IF(W233&lt;&gt;"","",IFERROR(VLOOKUP(L233,'BDD Cargo'!$H$3:$P$1000,6,FALSE)," "))</f>
        <v xml:space="preserve"> </v>
      </c>
      <c r="Q233" s="220" t="e">
        <f t="shared" ref="Q233:R237" si="92">Q230</f>
        <v>#N/A</v>
      </c>
      <c r="R233" s="219" t="e">
        <f t="shared" si="92"/>
        <v>#N/A</v>
      </c>
      <c r="S233" s="219">
        <f t="shared" si="87"/>
        <v>426</v>
      </c>
      <c r="T233" s="220" t="str">
        <f t="shared" ca="1" si="65"/>
        <v xml:space="preserve"> </v>
      </c>
      <c r="U233" s="220" t="str">
        <f t="shared" ca="1" si="88"/>
        <v xml:space="preserve"> </v>
      </c>
      <c r="V233" s="221" t="str">
        <f t="shared" ca="1" si="89"/>
        <v xml:space="preserve"> </v>
      </c>
      <c r="W233" s="287"/>
      <c r="X233" s="50" t="e">
        <f t="shared" ca="1" si="90"/>
        <v>#N/A</v>
      </c>
      <c r="Y233" s="50" t="e">
        <f t="shared" ca="1" si="91"/>
        <v>#VALUE!</v>
      </c>
    </row>
    <row r="234" spans="9:25">
      <c r="I234" s="188" t="str">
        <f ca="1">IF(W234&lt;&gt;"","",IFERROR((VLOOKUP(L234,'BDD Cargo'!$H$3:$P$1000,3,FALSE))," "))</f>
        <v xml:space="preserve"> </v>
      </c>
      <c r="J234" s="361"/>
      <c r="K234" s="361"/>
      <c r="L234" s="184" t="e">
        <f ca="1">$M$114&amp;$N230</f>
        <v>#N/A</v>
      </c>
      <c r="M234" s="184">
        <v>5</v>
      </c>
      <c r="N234" s="364"/>
      <c r="O234" s="184" t="str">
        <f ca="1">IF(W234&lt;&gt;"","",IFERROR(VLOOKUP(L234,'BDD Cargo'!$H$3:$P$1000,9,FALSE)," "))</f>
        <v xml:space="preserve"> </v>
      </c>
      <c r="P234" s="184" t="str">
        <f ca="1">IF(W234&lt;&gt;"","",IFERROR(VLOOKUP(L234,'BDD Cargo'!$H$3:$P$1000,6,FALSE)," "))</f>
        <v xml:space="preserve"> </v>
      </c>
      <c r="Q234" s="220" t="e">
        <f t="shared" si="92"/>
        <v>#N/A</v>
      </c>
      <c r="R234" s="219" t="e">
        <f t="shared" si="92"/>
        <v>#N/A</v>
      </c>
      <c r="S234" s="219">
        <f t="shared" si="87"/>
        <v>426</v>
      </c>
      <c r="T234" s="220" t="str">
        <f t="shared" ca="1" si="65"/>
        <v xml:space="preserve"> </v>
      </c>
      <c r="U234" s="220" t="str">
        <f t="shared" ca="1" si="88"/>
        <v xml:space="preserve"> </v>
      </c>
      <c r="V234" s="221" t="str">
        <f t="shared" ca="1" si="89"/>
        <v xml:space="preserve"> </v>
      </c>
      <c r="W234" s="287"/>
      <c r="X234" s="50" t="e">
        <f t="shared" ca="1" si="90"/>
        <v>#N/A</v>
      </c>
      <c r="Y234" s="50" t="e">
        <f t="shared" ca="1" si="91"/>
        <v>#VALUE!</v>
      </c>
    </row>
    <row r="235" spans="9:25">
      <c r="I235" s="188" t="str">
        <f ca="1">IF(W235&lt;&gt;"","",IFERROR((VLOOKUP(L235,'BDD Cargo'!$H$3:$P$1000,3,FALSE))," "))</f>
        <v xml:space="preserve"> </v>
      </c>
      <c r="J235" s="361"/>
      <c r="K235" s="361"/>
      <c r="L235" s="184" t="e">
        <f ca="1">$M$115&amp;$N230</f>
        <v>#N/A</v>
      </c>
      <c r="M235" s="184">
        <v>6</v>
      </c>
      <c r="N235" s="364"/>
      <c r="O235" s="184" t="str">
        <f ca="1">IF(W235&lt;&gt;"","",IFERROR(VLOOKUP(L235,'BDD Cargo'!$H$3:$P$1000,9,FALSE)," "))</f>
        <v xml:space="preserve"> </v>
      </c>
      <c r="P235" s="184" t="str">
        <f ca="1">IF(W235&lt;&gt;"","",IFERROR(VLOOKUP(L235,'BDD Cargo'!$H$3:$P$1000,6,FALSE)," "))</f>
        <v xml:space="preserve"> </v>
      </c>
      <c r="Q235" s="220" t="e">
        <f t="shared" si="92"/>
        <v>#N/A</v>
      </c>
      <c r="R235" s="219" t="e">
        <f t="shared" si="92"/>
        <v>#N/A</v>
      </c>
      <c r="S235" s="219">
        <f t="shared" si="87"/>
        <v>426</v>
      </c>
      <c r="T235" s="220" t="str">
        <f t="shared" ca="1" si="65"/>
        <v xml:space="preserve"> </v>
      </c>
      <c r="U235" s="220" t="str">
        <f t="shared" ca="1" si="88"/>
        <v xml:space="preserve"> </v>
      </c>
      <c r="V235" s="221" t="str">
        <f t="shared" ca="1" si="89"/>
        <v xml:space="preserve"> </v>
      </c>
      <c r="W235" s="287"/>
      <c r="X235" s="50" t="e">
        <f t="shared" ca="1" si="90"/>
        <v>#N/A</v>
      </c>
      <c r="Y235" s="50" t="e">
        <f t="shared" ca="1" si="91"/>
        <v>#VALUE!</v>
      </c>
    </row>
    <row r="236" spans="9:25">
      <c r="I236" s="188" t="str">
        <f ca="1">IF(W236&lt;&gt;"","",IFERROR((VLOOKUP(L236,'BDD Cargo'!$H$3:$P$1000,3,FALSE))," "))</f>
        <v xml:space="preserve"> </v>
      </c>
      <c r="J236" s="361"/>
      <c r="K236" s="361"/>
      <c r="L236" s="184" t="e">
        <f ca="1">$M$116&amp;$N230</f>
        <v>#N/A</v>
      </c>
      <c r="M236" s="184">
        <v>7</v>
      </c>
      <c r="N236" s="364"/>
      <c r="O236" s="184" t="str">
        <f ca="1">IF(W236&lt;&gt;"","",IFERROR(VLOOKUP(L236,'BDD Cargo'!$H$3:$P$1000,9,FALSE)," "))</f>
        <v xml:space="preserve"> </v>
      </c>
      <c r="P236" s="184" t="str">
        <f ca="1">IF(W236&lt;&gt;"","",IFERROR(VLOOKUP(L236,'BDD Cargo'!$H$3:$P$1000,6,FALSE)," "))</f>
        <v xml:space="preserve"> </v>
      </c>
      <c r="Q236" s="220" t="e">
        <f t="shared" si="92"/>
        <v>#N/A</v>
      </c>
      <c r="R236" s="219" t="e">
        <f t="shared" si="92"/>
        <v>#N/A</v>
      </c>
      <c r="S236" s="219">
        <f t="shared" si="87"/>
        <v>426</v>
      </c>
      <c r="T236" s="220" t="str">
        <f t="shared" ca="1" si="65"/>
        <v xml:space="preserve"> </v>
      </c>
      <c r="U236" s="220" t="str">
        <f t="shared" ca="1" si="88"/>
        <v xml:space="preserve"> </v>
      </c>
      <c r="V236" s="221" t="str">
        <f t="shared" ca="1" si="89"/>
        <v xml:space="preserve"> </v>
      </c>
      <c r="W236" s="287"/>
      <c r="X236" s="50" t="e">
        <f t="shared" ca="1" si="90"/>
        <v>#N/A</v>
      </c>
      <c r="Y236" s="50" t="e">
        <f t="shared" ca="1" si="91"/>
        <v>#VALUE!</v>
      </c>
    </row>
    <row r="237" spans="9:25" ht="15.75" thickBot="1">
      <c r="I237" s="189" t="str">
        <f ca="1">IF(W237&lt;&gt;"","",IFERROR((VLOOKUP(L237,'BDD Cargo'!$H$3:$P$1000,3,FALSE))," "))</f>
        <v xml:space="preserve"> </v>
      </c>
      <c r="J237" s="362"/>
      <c r="K237" s="362"/>
      <c r="L237" s="185" t="e">
        <f ca="1">$M$117&amp;$N230</f>
        <v>#N/A</v>
      </c>
      <c r="M237" s="185">
        <v>8</v>
      </c>
      <c r="N237" s="365"/>
      <c r="O237" s="185" t="str">
        <f ca="1">IF(W237&lt;&gt;"","",IFERROR(VLOOKUP(L237,'BDD Cargo'!$H$3:$P$1000,9,FALSE)," "))</f>
        <v xml:space="preserve"> </v>
      </c>
      <c r="P237" s="185" t="str">
        <f ca="1">IF(W237&lt;&gt;"","",IFERROR(VLOOKUP(L237,'BDD Cargo'!$H$3:$P$1000,6,FALSE)," "))</f>
        <v xml:space="preserve"> </v>
      </c>
      <c r="Q237" s="223" t="e">
        <f t="shared" si="92"/>
        <v>#N/A</v>
      </c>
      <c r="R237" s="222" t="e">
        <f t="shared" si="92"/>
        <v>#N/A</v>
      </c>
      <c r="S237" s="222">
        <f t="shared" si="87"/>
        <v>426</v>
      </c>
      <c r="T237" s="223" t="str">
        <f t="shared" ca="1" si="65"/>
        <v xml:space="preserve"> </v>
      </c>
      <c r="U237" s="223" t="str">
        <f t="shared" ca="1" si="88"/>
        <v xml:space="preserve"> </v>
      </c>
      <c r="V237" s="224" t="str">
        <f t="shared" ca="1" si="89"/>
        <v xml:space="preserve"> </v>
      </c>
      <c r="W237" s="288"/>
      <c r="X237" s="50" t="e">
        <f t="shared" ca="1" si="90"/>
        <v>#N/A</v>
      </c>
      <c r="Y237" s="50" t="e">
        <f t="shared" ca="1" si="91"/>
        <v>#VALUE!</v>
      </c>
    </row>
    <row r="238" spans="9:25">
      <c r="I238" s="187" t="str">
        <f ca="1">IF(W238&lt;&gt;"","",IFERROR((VLOOKUP(L238,'BDD Cargo'!$H$3:$P$1000,3,FALSE))," "))</f>
        <v xml:space="preserve"> </v>
      </c>
      <c r="J238" s="360">
        <f>INDEX(A:C,K238,1)</f>
        <v>0</v>
      </c>
      <c r="K238" s="360">
        <v>70</v>
      </c>
      <c r="L238" s="183" t="e">
        <f ca="1">$M$110&amp;$N238</f>
        <v>#N/A</v>
      </c>
      <c r="M238" s="183">
        <v>1</v>
      </c>
      <c r="N238" s="363" t="e">
        <f ca="1">VLOOKUP(CELL("contenu",J238),$A$45:$B$1015,2,FALSE)</f>
        <v>#N/A</v>
      </c>
      <c r="O238" s="183" t="str">
        <f ca="1">IF(W238&lt;&gt;"","",IFERROR(VLOOKUP(L238,'BDD Cargo'!$H$3:$P$1000,9,FALSE)," "))</f>
        <v xml:space="preserve"> </v>
      </c>
      <c r="P238" s="183" t="str">
        <f ca="1">IF(W238&lt;&gt;"","",IFERROR(VLOOKUP(L238,'BDD Cargo'!$H$3:$P$1000,6,FALSE)," "))</f>
        <v xml:space="preserve"> </v>
      </c>
      <c r="Q238" s="186" t="e">
        <f>VLOOKUP($J238,$A$45:$F$1015,3,)</f>
        <v>#N/A</v>
      </c>
      <c r="R238" s="186" t="e">
        <f>VLOOKUP($J238,$A$45:$H$1015,$H$38,)</f>
        <v>#N/A</v>
      </c>
      <c r="S238" s="216">
        <f t="shared" si="87"/>
        <v>426</v>
      </c>
      <c r="T238" s="217" t="str">
        <f t="shared" ref="T238:T301" ca="1" si="93">IFERROR((O238/P238)," ")</f>
        <v xml:space="preserve"> </v>
      </c>
      <c r="U238" s="217" t="str">
        <f ca="1">IFERROR(O238/(V238*R238)," ")</f>
        <v xml:space="preserve"> </v>
      </c>
      <c r="V238" s="218" t="str">
        <f ca="1">IFERROR(ROUNDUP(P238/(2*S238),0)," ")</f>
        <v xml:space="preserve"> </v>
      </c>
      <c r="W238" s="286"/>
      <c r="X238" s="50" t="e">
        <f t="shared" ca="1" si="90"/>
        <v>#N/A</v>
      </c>
      <c r="Y238" s="50" t="e">
        <f t="shared" ca="1" si="91"/>
        <v>#VALUE!</v>
      </c>
    </row>
    <row r="239" spans="9:25">
      <c r="I239" s="188" t="str">
        <f ca="1">IF(W239&lt;&gt;"","",IFERROR((VLOOKUP(L239,'BDD Cargo'!$H$3:$P$1000,3,FALSE))," "))</f>
        <v xml:space="preserve"> </v>
      </c>
      <c r="J239" s="361"/>
      <c r="K239" s="361"/>
      <c r="L239" s="184" t="e">
        <f ca="1">$M$111&amp;$N238</f>
        <v>#N/A</v>
      </c>
      <c r="M239" s="184">
        <v>2</v>
      </c>
      <c r="N239" s="364"/>
      <c r="O239" s="184" t="str">
        <f ca="1">IF(W239&lt;&gt;"","",IFERROR(VLOOKUP(L239,'BDD Cargo'!$H$3:$P$1000,9,FALSE)," "))</f>
        <v xml:space="preserve"> </v>
      </c>
      <c r="P239" s="184" t="str">
        <f ca="1">IF(W239&lt;&gt;"","",IFERROR(VLOOKUP(L239,'BDD Cargo'!$H$3:$P$1000,6,FALSE)," "))</f>
        <v xml:space="preserve"> </v>
      </c>
      <c r="Q239" s="220" t="e">
        <f>Q238</f>
        <v>#N/A</v>
      </c>
      <c r="R239" s="219" t="e">
        <f>R238</f>
        <v>#N/A</v>
      </c>
      <c r="S239" s="219">
        <f t="shared" si="87"/>
        <v>426</v>
      </c>
      <c r="T239" s="220" t="str">
        <f t="shared" ca="1" si="93"/>
        <v xml:space="preserve"> </v>
      </c>
      <c r="U239" s="220" t="str">
        <f t="shared" ref="U239:U245" ca="1" si="94">IFERROR(O239/(V239*R239)," ")</f>
        <v xml:space="preserve"> </v>
      </c>
      <c r="V239" s="221" t="str">
        <f t="shared" ref="V239:V245" ca="1" si="95">IFERROR(ROUNDUP(P239/(2*S239),0)," ")</f>
        <v xml:space="preserve"> </v>
      </c>
      <c r="W239" s="287"/>
      <c r="X239" s="50" t="e">
        <f t="shared" ca="1" si="90"/>
        <v>#N/A</v>
      </c>
      <c r="Y239" s="50" t="e">
        <f t="shared" ca="1" si="91"/>
        <v>#VALUE!</v>
      </c>
    </row>
    <row r="240" spans="9:25">
      <c r="I240" s="188" t="str">
        <f ca="1">IF(W240&lt;&gt;"","",IFERROR((VLOOKUP(L240,'BDD Cargo'!$H$3:$P$1000,3,FALSE))," "))</f>
        <v xml:space="preserve"> </v>
      </c>
      <c r="J240" s="361"/>
      <c r="K240" s="361"/>
      <c r="L240" s="184" t="e">
        <f ca="1">$M$112&amp;$N238</f>
        <v>#N/A</v>
      </c>
      <c r="M240" s="184">
        <v>3</v>
      </c>
      <c r="N240" s="364"/>
      <c r="O240" s="184" t="str">
        <f ca="1">IF(W240&lt;&gt;"","",IFERROR(VLOOKUP(L240,'BDD Cargo'!$H$3:$P$1000,9,FALSE)," "))</f>
        <v xml:space="preserve"> </v>
      </c>
      <c r="P240" s="184" t="str">
        <f ca="1">IF(W240&lt;&gt;"","",IFERROR(VLOOKUP(L240,'BDD Cargo'!$H$3:$P$1000,6,FALSE)," "))</f>
        <v xml:space="preserve"> </v>
      </c>
      <c r="Q240" s="220" t="e">
        <f>Q238</f>
        <v>#N/A</v>
      </c>
      <c r="R240" s="219" t="e">
        <f>R238</f>
        <v>#N/A</v>
      </c>
      <c r="S240" s="219">
        <f t="shared" si="87"/>
        <v>426</v>
      </c>
      <c r="T240" s="220" t="str">
        <f t="shared" ca="1" si="93"/>
        <v xml:space="preserve"> </v>
      </c>
      <c r="U240" s="220" t="str">
        <f t="shared" ca="1" si="94"/>
        <v xml:space="preserve"> </v>
      </c>
      <c r="V240" s="221" t="str">
        <f t="shared" ca="1" si="95"/>
        <v xml:space="preserve"> </v>
      </c>
      <c r="W240" s="287"/>
      <c r="X240" s="50" t="e">
        <f t="shared" ca="1" si="90"/>
        <v>#N/A</v>
      </c>
      <c r="Y240" s="50" t="e">
        <f t="shared" ca="1" si="91"/>
        <v>#VALUE!</v>
      </c>
    </row>
    <row r="241" spans="9:25">
      <c r="I241" s="188" t="str">
        <f ca="1">IF(W241&lt;&gt;"","",IFERROR((VLOOKUP(L241,'BDD Cargo'!$H$3:$P$1000,3,FALSE))," "))</f>
        <v xml:space="preserve"> </v>
      </c>
      <c r="J241" s="361"/>
      <c r="K241" s="361"/>
      <c r="L241" s="184" t="e">
        <f ca="1">$M$113&amp;$N238</f>
        <v>#N/A</v>
      </c>
      <c r="M241" s="184">
        <v>4</v>
      </c>
      <c r="N241" s="364"/>
      <c r="O241" s="184" t="str">
        <f ca="1">IF(W241&lt;&gt;"","",IFERROR(VLOOKUP(L241,'BDD Cargo'!$H$3:$P$1000,9,FALSE)," "))</f>
        <v xml:space="preserve"> </v>
      </c>
      <c r="P241" s="184" t="str">
        <f ca="1">IF(W241&lt;&gt;"","",IFERROR(VLOOKUP(L241,'BDD Cargo'!$H$3:$P$1000,6,FALSE)," "))</f>
        <v xml:space="preserve"> </v>
      </c>
      <c r="Q241" s="220" t="e">
        <f t="shared" ref="Q241:R245" si="96">Q238</f>
        <v>#N/A</v>
      </c>
      <c r="R241" s="219" t="e">
        <f t="shared" si="96"/>
        <v>#N/A</v>
      </c>
      <c r="S241" s="219">
        <f t="shared" si="87"/>
        <v>426</v>
      </c>
      <c r="T241" s="220" t="str">
        <f t="shared" ca="1" si="93"/>
        <v xml:space="preserve"> </v>
      </c>
      <c r="U241" s="220" t="str">
        <f t="shared" ca="1" si="94"/>
        <v xml:space="preserve"> </v>
      </c>
      <c r="V241" s="221" t="str">
        <f t="shared" ca="1" si="95"/>
        <v xml:space="preserve"> </v>
      </c>
      <c r="W241" s="287"/>
      <c r="X241" s="50" t="e">
        <f t="shared" ca="1" si="90"/>
        <v>#N/A</v>
      </c>
      <c r="Y241" s="50" t="e">
        <f t="shared" ca="1" si="91"/>
        <v>#VALUE!</v>
      </c>
    </row>
    <row r="242" spans="9:25">
      <c r="I242" s="188" t="str">
        <f ca="1">IF(W242&lt;&gt;"","",IFERROR((VLOOKUP(L242,'BDD Cargo'!$H$3:$P$1000,3,FALSE))," "))</f>
        <v xml:space="preserve"> </v>
      </c>
      <c r="J242" s="361"/>
      <c r="K242" s="361"/>
      <c r="L242" s="184" t="e">
        <f ca="1">$M$114&amp;$N238</f>
        <v>#N/A</v>
      </c>
      <c r="M242" s="184">
        <v>5</v>
      </c>
      <c r="N242" s="364"/>
      <c r="O242" s="184" t="str">
        <f ca="1">IF(W242&lt;&gt;"","",IFERROR(VLOOKUP(L242,'BDD Cargo'!$H$3:$P$1000,9,FALSE)," "))</f>
        <v xml:space="preserve"> </v>
      </c>
      <c r="P242" s="184" t="str">
        <f ca="1">IF(W242&lt;&gt;"","",IFERROR(VLOOKUP(L242,'BDD Cargo'!$H$3:$P$1000,6,FALSE)," "))</f>
        <v xml:space="preserve"> </v>
      </c>
      <c r="Q242" s="220" t="e">
        <f t="shared" si="96"/>
        <v>#N/A</v>
      </c>
      <c r="R242" s="219" t="e">
        <f t="shared" si="96"/>
        <v>#N/A</v>
      </c>
      <c r="S242" s="219">
        <f t="shared" si="87"/>
        <v>426</v>
      </c>
      <c r="T242" s="220" t="str">
        <f t="shared" ca="1" si="93"/>
        <v xml:space="preserve"> </v>
      </c>
      <c r="U242" s="220" t="str">
        <f t="shared" ca="1" si="94"/>
        <v xml:space="preserve"> </v>
      </c>
      <c r="V242" s="221" t="str">
        <f t="shared" ca="1" si="95"/>
        <v xml:space="preserve"> </v>
      </c>
      <c r="W242" s="287"/>
      <c r="X242" s="50" t="e">
        <f t="shared" ca="1" si="90"/>
        <v>#N/A</v>
      </c>
      <c r="Y242" s="50" t="e">
        <f t="shared" ca="1" si="91"/>
        <v>#VALUE!</v>
      </c>
    </row>
    <row r="243" spans="9:25">
      <c r="I243" s="188" t="str">
        <f ca="1">IF(W243&lt;&gt;"","",IFERROR((VLOOKUP(L243,'BDD Cargo'!$H$3:$P$1000,3,FALSE))," "))</f>
        <v xml:space="preserve"> </v>
      </c>
      <c r="J243" s="361"/>
      <c r="K243" s="361"/>
      <c r="L243" s="184" t="e">
        <f ca="1">$M$115&amp;$N238</f>
        <v>#N/A</v>
      </c>
      <c r="M243" s="184">
        <v>6</v>
      </c>
      <c r="N243" s="364"/>
      <c r="O243" s="184" t="str">
        <f ca="1">IF(W243&lt;&gt;"","",IFERROR(VLOOKUP(L243,'BDD Cargo'!$H$3:$P$1000,9,FALSE)," "))</f>
        <v xml:space="preserve"> </v>
      </c>
      <c r="P243" s="184" t="str">
        <f ca="1">IF(W243&lt;&gt;"","",IFERROR(VLOOKUP(L243,'BDD Cargo'!$H$3:$P$1000,6,FALSE)," "))</f>
        <v xml:space="preserve"> </v>
      </c>
      <c r="Q243" s="220" t="e">
        <f t="shared" si="96"/>
        <v>#N/A</v>
      </c>
      <c r="R243" s="219" t="e">
        <f t="shared" si="96"/>
        <v>#N/A</v>
      </c>
      <c r="S243" s="219">
        <f t="shared" si="87"/>
        <v>426</v>
      </c>
      <c r="T243" s="220" t="str">
        <f t="shared" ca="1" si="93"/>
        <v xml:space="preserve"> </v>
      </c>
      <c r="U243" s="220" t="str">
        <f t="shared" ca="1" si="94"/>
        <v xml:space="preserve"> </v>
      </c>
      <c r="V243" s="221" t="str">
        <f t="shared" ca="1" si="95"/>
        <v xml:space="preserve"> </v>
      </c>
      <c r="W243" s="287"/>
      <c r="X243" s="50" t="e">
        <f t="shared" ca="1" si="90"/>
        <v>#N/A</v>
      </c>
      <c r="Y243" s="50" t="e">
        <f t="shared" ca="1" si="91"/>
        <v>#VALUE!</v>
      </c>
    </row>
    <row r="244" spans="9:25">
      <c r="I244" s="188" t="str">
        <f ca="1">IF(W244&lt;&gt;"","",IFERROR((VLOOKUP(L244,'BDD Cargo'!$H$3:$P$1000,3,FALSE))," "))</f>
        <v xml:space="preserve"> </v>
      </c>
      <c r="J244" s="361"/>
      <c r="K244" s="361"/>
      <c r="L244" s="184" t="e">
        <f ca="1">$M$116&amp;$N238</f>
        <v>#N/A</v>
      </c>
      <c r="M244" s="184">
        <v>7</v>
      </c>
      <c r="N244" s="364"/>
      <c r="O244" s="184" t="str">
        <f ca="1">IF(W244&lt;&gt;"","",IFERROR(VLOOKUP(L244,'BDD Cargo'!$H$3:$P$1000,9,FALSE)," "))</f>
        <v xml:space="preserve"> </v>
      </c>
      <c r="P244" s="184" t="str">
        <f ca="1">IF(W244&lt;&gt;"","",IFERROR(VLOOKUP(L244,'BDD Cargo'!$H$3:$P$1000,6,FALSE)," "))</f>
        <v xml:space="preserve"> </v>
      </c>
      <c r="Q244" s="220" t="e">
        <f t="shared" si="96"/>
        <v>#N/A</v>
      </c>
      <c r="R244" s="219" t="e">
        <f t="shared" si="96"/>
        <v>#N/A</v>
      </c>
      <c r="S244" s="219">
        <f t="shared" si="87"/>
        <v>426</v>
      </c>
      <c r="T244" s="220" t="str">
        <f t="shared" ca="1" si="93"/>
        <v xml:space="preserve"> </v>
      </c>
      <c r="U244" s="220" t="str">
        <f t="shared" ca="1" si="94"/>
        <v xml:space="preserve"> </v>
      </c>
      <c r="V244" s="221" t="str">
        <f t="shared" ca="1" si="95"/>
        <v xml:space="preserve"> </v>
      </c>
      <c r="W244" s="287"/>
      <c r="X244" s="50" t="e">
        <f t="shared" ca="1" si="90"/>
        <v>#N/A</v>
      </c>
      <c r="Y244" s="50" t="e">
        <f t="shared" ca="1" si="91"/>
        <v>#VALUE!</v>
      </c>
    </row>
    <row r="245" spans="9:25" ht="15.75" thickBot="1">
      <c r="I245" s="189" t="str">
        <f ca="1">IF(W245&lt;&gt;"","",IFERROR((VLOOKUP(L245,'BDD Cargo'!$H$3:$P$1000,3,FALSE))," "))</f>
        <v xml:space="preserve"> </v>
      </c>
      <c r="J245" s="362"/>
      <c r="K245" s="362"/>
      <c r="L245" s="185" t="e">
        <f ca="1">$M$117&amp;$N238</f>
        <v>#N/A</v>
      </c>
      <c r="M245" s="185">
        <v>8</v>
      </c>
      <c r="N245" s="365"/>
      <c r="O245" s="185" t="str">
        <f ca="1">IF(W245&lt;&gt;"","",IFERROR(VLOOKUP(L245,'BDD Cargo'!$H$3:$P$1000,9,FALSE)," "))</f>
        <v xml:space="preserve"> </v>
      </c>
      <c r="P245" s="185" t="str">
        <f ca="1">IF(W245&lt;&gt;"","",IFERROR(VLOOKUP(L245,'BDD Cargo'!$H$3:$P$1000,6,FALSE)," "))</f>
        <v xml:space="preserve"> </v>
      </c>
      <c r="Q245" s="223" t="e">
        <f t="shared" si="96"/>
        <v>#N/A</v>
      </c>
      <c r="R245" s="222" t="e">
        <f t="shared" si="96"/>
        <v>#N/A</v>
      </c>
      <c r="S245" s="222">
        <f t="shared" si="87"/>
        <v>426</v>
      </c>
      <c r="T245" s="223" t="str">
        <f t="shared" ca="1" si="93"/>
        <v xml:space="preserve"> </v>
      </c>
      <c r="U245" s="223" t="str">
        <f t="shared" ca="1" si="94"/>
        <v xml:space="preserve"> </v>
      </c>
      <c r="V245" s="224" t="str">
        <f t="shared" ca="1" si="95"/>
        <v xml:space="preserve"> </v>
      </c>
      <c r="W245" s="288"/>
      <c r="X245" s="50" t="e">
        <f t="shared" ca="1" si="90"/>
        <v>#N/A</v>
      </c>
      <c r="Y245" s="50" t="e">
        <f t="shared" ca="1" si="91"/>
        <v>#VALUE!</v>
      </c>
    </row>
    <row r="246" spans="9:25">
      <c r="I246" s="187" t="str">
        <f ca="1">IF(W246&lt;&gt;"","",IFERROR((VLOOKUP(L246,'BDD Cargo'!$H$3:$P$1000,3,FALSE))," "))</f>
        <v xml:space="preserve"> </v>
      </c>
      <c r="J246" s="360">
        <f>INDEX(A:C,K246,1)</f>
        <v>0</v>
      </c>
      <c r="K246" s="360">
        <v>71</v>
      </c>
      <c r="L246" s="183" t="e">
        <f ca="1">$M$110&amp;$N246</f>
        <v>#N/A</v>
      </c>
      <c r="M246" s="183">
        <v>1</v>
      </c>
      <c r="N246" s="363" t="e">
        <f ca="1">VLOOKUP(CELL("contenu",J246),$A$45:$B$1015,2,FALSE)</f>
        <v>#N/A</v>
      </c>
      <c r="O246" s="183" t="str">
        <f ca="1">IF(W246&lt;&gt;"","",IFERROR(VLOOKUP(L246,'BDD Cargo'!$H$3:$P$1000,9,FALSE)," "))</f>
        <v xml:space="preserve"> </v>
      </c>
      <c r="P246" s="183" t="str">
        <f ca="1">IF(W246&lt;&gt;"","",IFERROR(VLOOKUP(L246,'BDD Cargo'!$H$3:$P$1000,6,FALSE)," "))</f>
        <v xml:space="preserve"> </v>
      </c>
      <c r="Q246" s="186" t="e">
        <f>VLOOKUP($J246,$A$45:$F$1015,3,)</f>
        <v>#N/A</v>
      </c>
      <c r="R246" s="186" t="e">
        <f>VLOOKUP($J246,$A$45:$H$1015,$H$38,)</f>
        <v>#N/A</v>
      </c>
      <c r="S246" s="216">
        <f t="shared" si="87"/>
        <v>426</v>
      </c>
      <c r="T246" s="217" t="str">
        <f t="shared" ca="1" si="93"/>
        <v xml:space="preserve"> </v>
      </c>
      <c r="U246" s="217" t="str">
        <f ca="1">IFERROR(O246/(V246*R246)," ")</f>
        <v xml:space="preserve"> </v>
      </c>
      <c r="V246" s="218" t="str">
        <f ca="1">IFERROR(ROUNDUP(P246/(2*S246),0)," ")</f>
        <v xml:space="preserve"> </v>
      </c>
      <c r="W246" s="286"/>
      <c r="X246" s="50" t="e">
        <f t="shared" ca="1" si="90"/>
        <v>#N/A</v>
      </c>
      <c r="Y246" s="50" t="e">
        <f t="shared" ca="1" si="91"/>
        <v>#VALUE!</v>
      </c>
    </row>
    <row r="247" spans="9:25">
      <c r="I247" s="188" t="str">
        <f ca="1">IF(W247&lt;&gt;"","",IFERROR((VLOOKUP(L247,'BDD Cargo'!$H$3:$P$1000,3,FALSE))," "))</f>
        <v xml:space="preserve"> </v>
      </c>
      <c r="J247" s="361"/>
      <c r="K247" s="361"/>
      <c r="L247" s="184" t="e">
        <f ca="1">$M$111&amp;$N246</f>
        <v>#N/A</v>
      </c>
      <c r="M247" s="184">
        <v>2</v>
      </c>
      <c r="N247" s="364"/>
      <c r="O247" s="184" t="str">
        <f ca="1">IF(W247&lt;&gt;"","",IFERROR(VLOOKUP(L247,'BDD Cargo'!$H$3:$P$1000,9,FALSE)," "))</f>
        <v xml:space="preserve"> </v>
      </c>
      <c r="P247" s="184" t="str">
        <f ca="1">IF(W247&lt;&gt;"","",IFERROR(VLOOKUP(L247,'BDD Cargo'!$H$3:$P$1000,6,FALSE)," "))</f>
        <v xml:space="preserve"> </v>
      </c>
      <c r="Q247" s="220" t="e">
        <f>Q246</f>
        <v>#N/A</v>
      </c>
      <c r="R247" s="219" t="e">
        <f>R246</f>
        <v>#N/A</v>
      </c>
      <c r="S247" s="219">
        <f t="shared" si="87"/>
        <v>426</v>
      </c>
      <c r="T247" s="220" t="str">
        <f t="shared" ca="1" si="93"/>
        <v xml:space="preserve"> </v>
      </c>
      <c r="U247" s="220" t="str">
        <f t="shared" ref="U247:U253" ca="1" si="97">IFERROR(O247/(V247*R247)," ")</f>
        <v xml:space="preserve"> </v>
      </c>
      <c r="V247" s="221" t="str">
        <f t="shared" ref="V247:V253" ca="1" si="98">IFERROR(ROUNDUP(P247/(2*S247),0)," ")</f>
        <v xml:space="preserve"> </v>
      </c>
      <c r="W247" s="287"/>
      <c r="X247" s="50" t="e">
        <f t="shared" ca="1" si="90"/>
        <v>#N/A</v>
      </c>
      <c r="Y247" s="50" t="e">
        <f t="shared" ca="1" si="91"/>
        <v>#VALUE!</v>
      </c>
    </row>
    <row r="248" spans="9:25">
      <c r="I248" s="188" t="str">
        <f ca="1">IF(W248&lt;&gt;"","",IFERROR((VLOOKUP(L248,'BDD Cargo'!$H$3:$P$1000,3,FALSE))," "))</f>
        <v xml:space="preserve"> </v>
      </c>
      <c r="J248" s="361"/>
      <c r="K248" s="361"/>
      <c r="L248" s="184" t="e">
        <f ca="1">$M$112&amp;$N246</f>
        <v>#N/A</v>
      </c>
      <c r="M248" s="184">
        <v>3</v>
      </c>
      <c r="N248" s="364"/>
      <c r="O248" s="184" t="str">
        <f ca="1">IF(W248&lt;&gt;"","",IFERROR(VLOOKUP(L248,'BDD Cargo'!$H$3:$P$1000,9,FALSE)," "))</f>
        <v xml:space="preserve"> </v>
      </c>
      <c r="P248" s="184" t="str">
        <f ca="1">IF(W248&lt;&gt;"","",IFERROR(VLOOKUP(L248,'BDD Cargo'!$H$3:$P$1000,6,FALSE)," "))</f>
        <v xml:space="preserve"> </v>
      </c>
      <c r="Q248" s="220" t="e">
        <f>Q246</f>
        <v>#N/A</v>
      </c>
      <c r="R248" s="219" t="e">
        <f>R246</f>
        <v>#N/A</v>
      </c>
      <c r="S248" s="219">
        <f t="shared" si="87"/>
        <v>426</v>
      </c>
      <c r="T248" s="220" t="str">
        <f t="shared" ca="1" si="93"/>
        <v xml:space="preserve"> </v>
      </c>
      <c r="U248" s="220" t="str">
        <f t="shared" ca="1" si="97"/>
        <v xml:space="preserve"> </v>
      </c>
      <c r="V248" s="221" t="str">
        <f t="shared" ca="1" si="98"/>
        <v xml:space="preserve"> </v>
      </c>
      <c r="W248" s="287"/>
      <c r="X248" s="50" t="e">
        <f t="shared" ca="1" si="90"/>
        <v>#N/A</v>
      </c>
      <c r="Y248" s="50" t="e">
        <f t="shared" ca="1" si="91"/>
        <v>#VALUE!</v>
      </c>
    </row>
    <row r="249" spans="9:25">
      <c r="I249" s="188" t="str">
        <f ca="1">IF(W249&lt;&gt;"","",IFERROR((VLOOKUP(L249,'BDD Cargo'!$H$3:$P$1000,3,FALSE))," "))</f>
        <v xml:space="preserve"> </v>
      </c>
      <c r="J249" s="361"/>
      <c r="K249" s="361"/>
      <c r="L249" s="184" t="e">
        <f ca="1">$M$113&amp;$N246</f>
        <v>#N/A</v>
      </c>
      <c r="M249" s="184">
        <v>4</v>
      </c>
      <c r="N249" s="364"/>
      <c r="O249" s="184" t="str">
        <f ca="1">IF(W249&lt;&gt;"","",IFERROR(VLOOKUP(L249,'BDD Cargo'!$H$3:$P$1000,9,FALSE)," "))</f>
        <v xml:space="preserve"> </v>
      </c>
      <c r="P249" s="184" t="str">
        <f ca="1">IF(W249&lt;&gt;"","",IFERROR(VLOOKUP(L249,'BDD Cargo'!$H$3:$P$1000,6,FALSE)," "))</f>
        <v xml:space="preserve"> </v>
      </c>
      <c r="Q249" s="220" t="e">
        <f t="shared" ref="Q249:R253" si="99">Q246</f>
        <v>#N/A</v>
      </c>
      <c r="R249" s="219" t="e">
        <f t="shared" si="99"/>
        <v>#N/A</v>
      </c>
      <c r="S249" s="219">
        <f t="shared" si="87"/>
        <v>426</v>
      </c>
      <c r="T249" s="220" t="str">
        <f t="shared" ca="1" si="93"/>
        <v xml:space="preserve"> </v>
      </c>
      <c r="U249" s="220" t="str">
        <f t="shared" ca="1" si="97"/>
        <v xml:space="preserve"> </v>
      </c>
      <c r="V249" s="221" t="str">
        <f t="shared" ca="1" si="98"/>
        <v xml:space="preserve"> </v>
      </c>
      <c r="W249" s="287"/>
      <c r="X249" s="50" t="e">
        <f t="shared" ca="1" si="90"/>
        <v>#N/A</v>
      </c>
      <c r="Y249" s="50" t="e">
        <f t="shared" ca="1" si="91"/>
        <v>#VALUE!</v>
      </c>
    </row>
    <row r="250" spans="9:25">
      <c r="I250" s="188" t="str">
        <f ca="1">IF(W250&lt;&gt;"","",IFERROR((VLOOKUP(L250,'BDD Cargo'!$H$3:$P$1000,3,FALSE))," "))</f>
        <v xml:space="preserve"> </v>
      </c>
      <c r="J250" s="361"/>
      <c r="K250" s="361"/>
      <c r="L250" s="184" t="e">
        <f ca="1">$M$114&amp;$N246</f>
        <v>#N/A</v>
      </c>
      <c r="M250" s="184">
        <v>5</v>
      </c>
      <c r="N250" s="364"/>
      <c r="O250" s="184" t="str">
        <f ca="1">IF(W250&lt;&gt;"","",IFERROR(VLOOKUP(L250,'BDD Cargo'!$H$3:$P$1000,9,FALSE)," "))</f>
        <v xml:space="preserve"> </v>
      </c>
      <c r="P250" s="184" t="str">
        <f ca="1">IF(W250&lt;&gt;"","",IFERROR(VLOOKUP(L250,'BDD Cargo'!$H$3:$P$1000,6,FALSE)," "))</f>
        <v xml:space="preserve"> </v>
      </c>
      <c r="Q250" s="220" t="e">
        <f t="shared" si="99"/>
        <v>#N/A</v>
      </c>
      <c r="R250" s="219" t="e">
        <f t="shared" si="99"/>
        <v>#N/A</v>
      </c>
      <c r="S250" s="219">
        <f t="shared" si="87"/>
        <v>426</v>
      </c>
      <c r="T250" s="220" t="str">
        <f t="shared" ca="1" si="93"/>
        <v xml:space="preserve"> </v>
      </c>
      <c r="U250" s="220" t="str">
        <f t="shared" ca="1" si="97"/>
        <v xml:space="preserve"> </v>
      </c>
      <c r="V250" s="221" t="str">
        <f t="shared" ca="1" si="98"/>
        <v xml:space="preserve"> </v>
      </c>
      <c r="W250" s="287"/>
      <c r="X250" s="50" t="e">
        <f t="shared" ca="1" si="90"/>
        <v>#N/A</v>
      </c>
      <c r="Y250" s="50" t="e">
        <f t="shared" ca="1" si="91"/>
        <v>#VALUE!</v>
      </c>
    </row>
    <row r="251" spans="9:25">
      <c r="I251" s="188" t="str">
        <f ca="1">IF(W251&lt;&gt;"","",IFERROR((VLOOKUP(L251,'BDD Cargo'!$H$3:$P$1000,3,FALSE))," "))</f>
        <v xml:space="preserve"> </v>
      </c>
      <c r="J251" s="361"/>
      <c r="K251" s="361"/>
      <c r="L251" s="184" t="e">
        <f ca="1">$M$115&amp;$N246</f>
        <v>#N/A</v>
      </c>
      <c r="M251" s="184">
        <v>6</v>
      </c>
      <c r="N251" s="364"/>
      <c r="O251" s="184" t="str">
        <f ca="1">IF(W251&lt;&gt;"","",IFERROR(VLOOKUP(L251,'BDD Cargo'!$H$3:$P$1000,9,FALSE)," "))</f>
        <v xml:space="preserve"> </v>
      </c>
      <c r="P251" s="184" t="str">
        <f ca="1">IF(W251&lt;&gt;"","",IFERROR(VLOOKUP(L251,'BDD Cargo'!$H$3:$P$1000,6,FALSE)," "))</f>
        <v xml:space="preserve"> </v>
      </c>
      <c r="Q251" s="220" t="e">
        <f t="shared" si="99"/>
        <v>#N/A</v>
      </c>
      <c r="R251" s="219" t="e">
        <f t="shared" si="99"/>
        <v>#N/A</v>
      </c>
      <c r="S251" s="219">
        <f t="shared" si="87"/>
        <v>426</v>
      </c>
      <c r="T251" s="220" t="str">
        <f t="shared" ca="1" si="93"/>
        <v xml:space="preserve"> </v>
      </c>
      <c r="U251" s="220" t="str">
        <f t="shared" ca="1" si="97"/>
        <v xml:space="preserve"> </v>
      </c>
      <c r="V251" s="221" t="str">
        <f t="shared" ca="1" si="98"/>
        <v xml:space="preserve"> </v>
      </c>
      <c r="W251" s="287"/>
      <c r="X251" s="50" t="e">
        <f t="shared" ca="1" si="90"/>
        <v>#N/A</v>
      </c>
      <c r="Y251" s="50" t="e">
        <f t="shared" ca="1" si="91"/>
        <v>#VALUE!</v>
      </c>
    </row>
    <row r="252" spans="9:25">
      <c r="I252" s="188" t="str">
        <f ca="1">IF(W252&lt;&gt;"","",IFERROR((VLOOKUP(L252,'BDD Cargo'!$H$3:$P$1000,3,FALSE))," "))</f>
        <v xml:space="preserve"> </v>
      </c>
      <c r="J252" s="361"/>
      <c r="K252" s="361"/>
      <c r="L252" s="184" t="e">
        <f ca="1">$M$116&amp;$N246</f>
        <v>#N/A</v>
      </c>
      <c r="M252" s="184">
        <v>7</v>
      </c>
      <c r="N252" s="364"/>
      <c r="O252" s="184" t="str">
        <f ca="1">IF(W252&lt;&gt;"","",IFERROR(VLOOKUP(L252,'BDD Cargo'!$H$3:$P$1000,9,FALSE)," "))</f>
        <v xml:space="preserve"> </v>
      </c>
      <c r="P252" s="184" t="str">
        <f ca="1">IF(W252&lt;&gt;"","",IFERROR(VLOOKUP(L252,'BDD Cargo'!$H$3:$P$1000,6,FALSE)," "))</f>
        <v xml:space="preserve"> </v>
      </c>
      <c r="Q252" s="220" t="e">
        <f t="shared" si="99"/>
        <v>#N/A</v>
      </c>
      <c r="R252" s="219" t="e">
        <f t="shared" si="99"/>
        <v>#N/A</v>
      </c>
      <c r="S252" s="219">
        <f t="shared" si="87"/>
        <v>426</v>
      </c>
      <c r="T252" s="220" t="str">
        <f t="shared" ca="1" si="93"/>
        <v xml:space="preserve"> </v>
      </c>
      <c r="U252" s="220" t="str">
        <f t="shared" ca="1" si="97"/>
        <v xml:space="preserve"> </v>
      </c>
      <c r="V252" s="221" t="str">
        <f t="shared" ca="1" si="98"/>
        <v xml:space="preserve"> </v>
      </c>
      <c r="W252" s="287"/>
      <c r="X252" s="50" t="e">
        <f t="shared" ca="1" si="90"/>
        <v>#N/A</v>
      </c>
      <c r="Y252" s="50" t="e">
        <f t="shared" ca="1" si="91"/>
        <v>#VALUE!</v>
      </c>
    </row>
    <row r="253" spans="9:25" ht="15.75" thickBot="1">
      <c r="I253" s="189" t="str">
        <f ca="1">IF(W253&lt;&gt;"","",IFERROR((VLOOKUP(L253,'BDD Cargo'!$H$3:$P$1000,3,FALSE))," "))</f>
        <v xml:space="preserve"> </v>
      </c>
      <c r="J253" s="362"/>
      <c r="K253" s="362"/>
      <c r="L253" s="185" t="e">
        <f ca="1">$M$117&amp;$N246</f>
        <v>#N/A</v>
      </c>
      <c r="M253" s="185">
        <v>8</v>
      </c>
      <c r="N253" s="365"/>
      <c r="O253" s="185" t="str">
        <f ca="1">IF(W253&lt;&gt;"","",IFERROR(VLOOKUP(L253,'BDD Cargo'!$H$3:$P$1000,9,FALSE)," "))</f>
        <v xml:space="preserve"> </v>
      </c>
      <c r="P253" s="185" t="str">
        <f ca="1">IF(W253&lt;&gt;"","",IFERROR(VLOOKUP(L253,'BDD Cargo'!$H$3:$P$1000,6,FALSE)," "))</f>
        <v xml:space="preserve"> </v>
      </c>
      <c r="Q253" s="223" t="e">
        <f t="shared" si="99"/>
        <v>#N/A</v>
      </c>
      <c r="R253" s="222" t="e">
        <f t="shared" si="99"/>
        <v>#N/A</v>
      </c>
      <c r="S253" s="222">
        <f t="shared" si="87"/>
        <v>426</v>
      </c>
      <c r="T253" s="223" t="str">
        <f t="shared" ca="1" si="93"/>
        <v xml:space="preserve"> </v>
      </c>
      <c r="U253" s="223" t="str">
        <f t="shared" ca="1" si="97"/>
        <v xml:space="preserve"> </v>
      </c>
      <c r="V253" s="224" t="str">
        <f t="shared" ca="1" si="98"/>
        <v xml:space="preserve"> </v>
      </c>
      <c r="W253" s="288"/>
      <c r="X253" s="50" t="e">
        <f t="shared" ca="1" si="90"/>
        <v>#N/A</v>
      </c>
      <c r="Y253" s="50" t="e">
        <f t="shared" ca="1" si="91"/>
        <v>#VALUE!</v>
      </c>
    </row>
    <row r="254" spans="9:25">
      <c r="I254" s="187" t="str">
        <f ca="1">IF(W254&lt;&gt;"","",IFERROR((VLOOKUP(L254,'BDD Cargo'!$H$3:$P$1000,3,FALSE))," "))</f>
        <v xml:space="preserve"> </v>
      </c>
      <c r="J254" s="360">
        <f>INDEX(A:C,K254,1)</f>
        <v>0</v>
      </c>
      <c r="K254" s="360">
        <v>72</v>
      </c>
      <c r="L254" s="183" t="e">
        <f ca="1">$M$110&amp;$N254</f>
        <v>#N/A</v>
      </c>
      <c r="M254" s="183">
        <v>1</v>
      </c>
      <c r="N254" s="363" t="e">
        <f ca="1">VLOOKUP(CELL("contenu",J254),$A$45:$B$1015,2,FALSE)</f>
        <v>#N/A</v>
      </c>
      <c r="O254" s="183" t="str">
        <f ca="1">IF(W254&lt;&gt;"","",IFERROR(VLOOKUP(L254,'BDD Cargo'!$H$3:$P$1000,9,FALSE)," "))</f>
        <v xml:space="preserve"> </v>
      </c>
      <c r="P254" s="183" t="str">
        <f ca="1">IF(W254&lt;&gt;"","",IFERROR(VLOOKUP(L254,'BDD Cargo'!$H$3:$P$1000,6,FALSE)," "))</f>
        <v xml:space="preserve"> </v>
      </c>
      <c r="Q254" s="186" t="e">
        <f>VLOOKUP($J254,$A$45:$F$1015,3,)</f>
        <v>#N/A</v>
      </c>
      <c r="R254" s="186" t="e">
        <f>VLOOKUP($J254,$A$45:$H$1015,$H$38,)</f>
        <v>#N/A</v>
      </c>
      <c r="S254" s="216">
        <f t="shared" si="87"/>
        <v>426</v>
      </c>
      <c r="T254" s="217" t="str">
        <f t="shared" ca="1" si="93"/>
        <v xml:space="preserve"> </v>
      </c>
      <c r="U254" s="217" t="str">
        <f ca="1">IFERROR(O254/(V254*R254)," ")</f>
        <v xml:space="preserve"> </v>
      </c>
      <c r="V254" s="218" t="str">
        <f ca="1">IFERROR(ROUNDUP(P254/(2*S254),0)," ")</f>
        <v xml:space="preserve"> </v>
      </c>
      <c r="W254" s="286"/>
      <c r="X254" s="50" t="e">
        <f t="shared" ca="1" si="90"/>
        <v>#N/A</v>
      </c>
      <c r="Y254" s="50" t="e">
        <f t="shared" ca="1" si="91"/>
        <v>#VALUE!</v>
      </c>
    </row>
    <row r="255" spans="9:25">
      <c r="I255" s="188" t="str">
        <f ca="1">IF(W255&lt;&gt;"","",IFERROR((VLOOKUP(L255,'BDD Cargo'!$H$3:$P$1000,3,FALSE))," "))</f>
        <v xml:space="preserve"> </v>
      </c>
      <c r="J255" s="361"/>
      <c r="K255" s="361"/>
      <c r="L255" s="184" t="e">
        <f ca="1">$M$111&amp;$N254</f>
        <v>#N/A</v>
      </c>
      <c r="M255" s="184">
        <v>2</v>
      </c>
      <c r="N255" s="364"/>
      <c r="O255" s="184" t="str">
        <f ca="1">IF(W255&lt;&gt;"","",IFERROR(VLOOKUP(L255,'BDD Cargo'!$H$3:$P$1000,9,FALSE)," "))</f>
        <v xml:space="preserve"> </v>
      </c>
      <c r="P255" s="184" t="str">
        <f ca="1">IF(W255&lt;&gt;"","",IFERROR(VLOOKUP(L255,'BDD Cargo'!$H$3:$P$1000,6,FALSE)," "))</f>
        <v xml:space="preserve"> </v>
      </c>
      <c r="Q255" s="220" t="e">
        <f>Q254</f>
        <v>#N/A</v>
      </c>
      <c r="R255" s="219" t="e">
        <f>R254</f>
        <v>#N/A</v>
      </c>
      <c r="S255" s="219">
        <f t="shared" si="87"/>
        <v>426</v>
      </c>
      <c r="T255" s="220" t="str">
        <f t="shared" ca="1" si="93"/>
        <v xml:space="preserve"> </v>
      </c>
      <c r="U255" s="220" t="str">
        <f t="shared" ref="U255:U261" ca="1" si="100">IFERROR(O255/(V255*R255)," ")</f>
        <v xml:space="preserve"> </v>
      </c>
      <c r="V255" s="221" t="str">
        <f t="shared" ref="V255:V261" ca="1" si="101">IFERROR(ROUNDUP(P255/(2*S255),0)," ")</f>
        <v xml:space="preserve"> </v>
      </c>
      <c r="W255" s="287"/>
      <c r="X255" s="50" t="e">
        <f t="shared" ca="1" si="90"/>
        <v>#N/A</v>
      </c>
      <c r="Y255" s="50" t="e">
        <f t="shared" ca="1" si="91"/>
        <v>#VALUE!</v>
      </c>
    </row>
    <row r="256" spans="9:25">
      <c r="I256" s="188" t="str">
        <f ca="1">IF(W256&lt;&gt;"","",IFERROR((VLOOKUP(L256,'BDD Cargo'!$H$3:$P$1000,3,FALSE))," "))</f>
        <v xml:space="preserve"> </v>
      </c>
      <c r="J256" s="361"/>
      <c r="K256" s="361"/>
      <c r="L256" s="184" t="e">
        <f ca="1">$M$112&amp;$N254</f>
        <v>#N/A</v>
      </c>
      <c r="M256" s="184">
        <v>3</v>
      </c>
      <c r="N256" s="364"/>
      <c r="O256" s="184" t="str">
        <f ca="1">IF(W256&lt;&gt;"","",IFERROR(VLOOKUP(L256,'BDD Cargo'!$H$3:$P$1000,9,FALSE)," "))</f>
        <v xml:space="preserve"> </v>
      </c>
      <c r="P256" s="184" t="str">
        <f ca="1">IF(W256&lt;&gt;"","",IFERROR(VLOOKUP(L256,'BDD Cargo'!$H$3:$P$1000,6,FALSE)," "))</f>
        <v xml:space="preserve"> </v>
      </c>
      <c r="Q256" s="220" t="e">
        <f>Q254</f>
        <v>#N/A</v>
      </c>
      <c r="R256" s="219" t="e">
        <f>R254</f>
        <v>#N/A</v>
      </c>
      <c r="S256" s="219">
        <f t="shared" si="87"/>
        <v>426</v>
      </c>
      <c r="T256" s="220" t="str">
        <f t="shared" ca="1" si="93"/>
        <v xml:space="preserve"> </v>
      </c>
      <c r="U256" s="220" t="str">
        <f t="shared" ca="1" si="100"/>
        <v xml:space="preserve"> </v>
      </c>
      <c r="V256" s="221" t="str">
        <f t="shared" ca="1" si="101"/>
        <v xml:space="preserve"> </v>
      </c>
      <c r="W256" s="287"/>
      <c r="X256" s="50" t="e">
        <f t="shared" ca="1" si="90"/>
        <v>#N/A</v>
      </c>
      <c r="Y256" s="50" t="e">
        <f t="shared" ca="1" si="91"/>
        <v>#VALUE!</v>
      </c>
    </row>
    <row r="257" spans="9:25">
      <c r="I257" s="188" t="str">
        <f ca="1">IF(W257&lt;&gt;"","",IFERROR((VLOOKUP(L257,'BDD Cargo'!$H$3:$P$1000,3,FALSE))," "))</f>
        <v xml:space="preserve"> </v>
      </c>
      <c r="J257" s="361"/>
      <c r="K257" s="361"/>
      <c r="L257" s="184" t="e">
        <f ca="1">$M$113&amp;$N254</f>
        <v>#N/A</v>
      </c>
      <c r="M257" s="184">
        <v>4</v>
      </c>
      <c r="N257" s="364"/>
      <c r="O257" s="184" t="str">
        <f ca="1">IF(W257&lt;&gt;"","",IFERROR(VLOOKUP(L257,'BDD Cargo'!$H$3:$P$1000,9,FALSE)," "))</f>
        <v xml:space="preserve"> </v>
      </c>
      <c r="P257" s="184" t="str">
        <f ca="1">IF(W257&lt;&gt;"","",IFERROR(VLOOKUP(L257,'BDD Cargo'!$H$3:$P$1000,6,FALSE)," "))</f>
        <v xml:space="preserve"> </v>
      </c>
      <c r="Q257" s="220" t="e">
        <f t="shared" ref="Q257:R261" si="102">Q254</f>
        <v>#N/A</v>
      </c>
      <c r="R257" s="219" t="e">
        <f t="shared" si="102"/>
        <v>#N/A</v>
      </c>
      <c r="S257" s="219">
        <f t="shared" si="87"/>
        <v>426</v>
      </c>
      <c r="T257" s="220" t="str">
        <f t="shared" ca="1" si="93"/>
        <v xml:space="preserve"> </v>
      </c>
      <c r="U257" s="220" t="str">
        <f t="shared" ca="1" si="100"/>
        <v xml:space="preserve"> </v>
      </c>
      <c r="V257" s="221" t="str">
        <f t="shared" ca="1" si="101"/>
        <v xml:space="preserve"> </v>
      </c>
      <c r="W257" s="287"/>
      <c r="X257" s="50" t="e">
        <f t="shared" ca="1" si="90"/>
        <v>#N/A</v>
      </c>
      <c r="Y257" s="50" t="e">
        <f t="shared" ca="1" si="91"/>
        <v>#VALUE!</v>
      </c>
    </row>
    <row r="258" spans="9:25">
      <c r="I258" s="188" t="str">
        <f ca="1">IF(W258&lt;&gt;"","",IFERROR((VLOOKUP(L258,'BDD Cargo'!$H$3:$P$1000,3,FALSE))," "))</f>
        <v xml:space="preserve"> </v>
      </c>
      <c r="J258" s="361"/>
      <c r="K258" s="361"/>
      <c r="L258" s="184" t="e">
        <f ca="1">$M$114&amp;$N254</f>
        <v>#N/A</v>
      </c>
      <c r="M258" s="184">
        <v>5</v>
      </c>
      <c r="N258" s="364"/>
      <c r="O258" s="184" t="str">
        <f ca="1">IF(W258&lt;&gt;"","",IFERROR(VLOOKUP(L258,'BDD Cargo'!$H$3:$P$1000,9,FALSE)," "))</f>
        <v xml:space="preserve"> </v>
      </c>
      <c r="P258" s="184" t="str">
        <f ca="1">IF(W258&lt;&gt;"","",IFERROR(VLOOKUP(L258,'BDD Cargo'!$H$3:$P$1000,6,FALSE)," "))</f>
        <v xml:space="preserve"> </v>
      </c>
      <c r="Q258" s="220" t="e">
        <f t="shared" si="102"/>
        <v>#N/A</v>
      </c>
      <c r="R258" s="219" t="e">
        <f t="shared" si="102"/>
        <v>#N/A</v>
      </c>
      <c r="S258" s="219">
        <f t="shared" si="87"/>
        <v>426</v>
      </c>
      <c r="T258" s="220" t="str">
        <f t="shared" ca="1" si="93"/>
        <v xml:space="preserve"> </v>
      </c>
      <c r="U258" s="220" t="str">
        <f t="shared" ca="1" si="100"/>
        <v xml:space="preserve"> </v>
      </c>
      <c r="V258" s="221" t="str">
        <f t="shared" ca="1" si="101"/>
        <v xml:space="preserve"> </v>
      </c>
      <c r="W258" s="287"/>
      <c r="X258" s="50" t="e">
        <f t="shared" ca="1" si="90"/>
        <v>#N/A</v>
      </c>
      <c r="Y258" s="50" t="e">
        <f t="shared" ca="1" si="91"/>
        <v>#VALUE!</v>
      </c>
    </row>
    <row r="259" spans="9:25">
      <c r="I259" s="188" t="str">
        <f ca="1">IF(W259&lt;&gt;"","",IFERROR((VLOOKUP(L259,'BDD Cargo'!$H$3:$P$1000,3,FALSE))," "))</f>
        <v xml:space="preserve"> </v>
      </c>
      <c r="J259" s="361"/>
      <c r="K259" s="361"/>
      <c r="L259" s="184" t="e">
        <f ca="1">$M$115&amp;$N254</f>
        <v>#N/A</v>
      </c>
      <c r="M259" s="184">
        <v>6</v>
      </c>
      <c r="N259" s="364"/>
      <c r="O259" s="184" t="str">
        <f ca="1">IF(W259&lt;&gt;"","",IFERROR(VLOOKUP(L259,'BDD Cargo'!$H$3:$P$1000,9,FALSE)," "))</f>
        <v xml:space="preserve"> </v>
      </c>
      <c r="P259" s="184" t="str">
        <f ca="1">IF(W259&lt;&gt;"","",IFERROR(VLOOKUP(L259,'BDD Cargo'!$H$3:$P$1000,6,FALSE)," "))</f>
        <v xml:space="preserve"> </v>
      </c>
      <c r="Q259" s="220" t="e">
        <f t="shared" si="102"/>
        <v>#N/A</v>
      </c>
      <c r="R259" s="219" t="e">
        <f t="shared" si="102"/>
        <v>#N/A</v>
      </c>
      <c r="S259" s="219">
        <f t="shared" si="87"/>
        <v>426</v>
      </c>
      <c r="T259" s="220" t="str">
        <f t="shared" ca="1" si="93"/>
        <v xml:space="preserve"> </v>
      </c>
      <c r="U259" s="220" t="str">
        <f t="shared" ca="1" si="100"/>
        <v xml:space="preserve"> </v>
      </c>
      <c r="V259" s="221" t="str">
        <f t="shared" ca="1" si="101"/>
        <v xml:space="preserve"> </v>
      </c>
      <c r="W259" s="287"/>
      <c r="X259" s="50" t="e">
        <f t="shared" ca="1" si="90"/>
        <v>#N/A</v>
      </c>
      <c r="Y259" s="50" t="e">
        <f t="shared" ca="1" si="91"/>
        <v>#VALUE!</v>
      </c>
    </row>
    <row r="260" spans="9:25">
      <c r="I260" s="188" t="str">
        <f ca="1">IF(W260&lt;&gt;"","",IFERROR((VLOOKUP(L260,'BDD Cargo'!$H$3:$P$1000,3,FALSE))," "))</f>
        <v xml:space="preserve"> </v>
      </c>
      <c r="J260" s="361"/>
      <c r="K260" s="361"/>
      <c r="L260" s="184" t="e">
        <f ca="1">$M$116&amp;$N254</f>
        <v>#N/A</v>
      </c>
      <c r="M260" s="184">
        <v>7</v>
      </c>
      <c r="N260" s="364"/>
      <c r="O260" s="184" t="str">
        <f ca="1">IF(W260&lt;&gt;"","",IFERROR(VLOOKUP(L260,'BDD Cargo'!$H$3:$P$1000,9,FALSE)," "))</f>
        <v xml:space="preserve"> </v>
      </c>
      <c r="P260" s="184" t="str">
        <f ca="1">IF(W260&lt;&gt;"","",IFERROR(VLOOKUP(L260,'BDD Cargo'!$H$3:$P$1000,6,FALSE)," "))</f>
        <v xml:space="preserve"> </v>
      </c>
      <c r="Q260" s="220" t="e">
        <f t="shared" si="102"/>
        <v>#N/A</v>
      </c>
      <c r="R260" s="219" t="e">
        <f t="shared" si="102"/>
        <v>#N/A</v>
      </c>
      <c r="S260" s="219">
        <f t="shared" si="87"/>
        <v>426</v>
      </c>
      <c r="T260" s="220" t="str">
        <f t="shared" ca="1" si="93"/>
        <v xml:space="preserve"> </v>
      </c>
      <c r="U260" s="220" t="str">
        <f t="shared" ca="1" si="100"/>
        <v xml:space="preserve"> </v>
      </c>
      <c r="V260" s="221" t="str">
        <f t="shared" ca="1" si="101"/>
        <v xml:space="preserve"> </v>
      </c>
      <c r="W260" s="287"/>
      <c r="X260" s="50" t="e">
        <f t="shared" ca="1" si="90"/>
        <v>#N/A</v>
      </c>
      <c r="Y260" s="50" t="e">
        <f t="shared" ca="1" si="91"/>
        <v>#VALUE!</v>
      </c>
    </row>
    <row r="261" spans="9:25" ht="15.75" thickBot="1">
      <c r="I261" s="189" t="str">
        <f ca="1">IF(W261&lt;&gt;"","",IFERROR((VLOOKUP(L261,'BDD Cargo'!$H$3:$P$1000,3,FALSE))," "))</f>
        <v xml:space="preserve"> </v>
      </c>
      <c r="J261" s="362"/>
      <c r="K261" s="362"/>
      <c r="L261" s="185" t="e">
        <f ca="1">$M$117&amp;$N254</f>
        <v>#N/A</v>
      </c>
      <c r="M261" s="185">
        <v>8</v>
      </c>
      <c r="N261" s="365"/>
      <c r="O261" s="185" t="str">
        <f ca="1">IF(W261&lt;&gt;"","",IFERROR(VLOOKUP(L261,'BDD Cargo'!$H$3:$P$1000,9,FALSE)," "))</f>
        <v xml:space="preserve"> </v>
      </c>
      <c r="P261" s="185" t="str">
        <f ca="1">IF(W261&lt;&gt;"","",IFERROR(VLOOKUP(L261,'BDD Cargo'!$H$3:$P$1000,6,FALSE)," "))</f>
        <v xml:space="preserve"> </v>
      </c>
      <c r="Q261" s="223" t="e">
        <f t="shared" si="102"/>
        <v>#N/A</v>
      </c>
      <c r="R261" s="222" t="e">
        <f t="shared" si="102"/>
        <v>#N/A</v>
      </c>
      <c r="S261" s="222">
        <f t="shared" si="87"/>
        <v>426</v>
      </c>
      <c r="T261" s="223" t="str">
        <f t="shared" ca="1" si="93"/>
        <v xml:space="preserve"> </v>
      </c>
      <c r="U261" s="223" t="str">
        <f t="shared" ca="1" si="100"/>
        <v xml:space="preserve"> </v>
      </c>
      <c r="V261" s="224" t="str">
        <f t="shared" ca="1" si="101"/>
        <v xml:space="preserve"> </v>
      </c>
      <c r="W261" s="288"/>
      <c r="X261" s="50" t="e">
        <f t="shared" ca="1" si="90"/>
        <v>#N/A</v>
      </c>
      <c r="Y261" s="50" t="e">
        <f t="shared" ca="1" si="91"/>
        <v>#VALUE!</v>
      </c>
    </row>
    <row r="262" spans="9:25">
      <c r="I262" s="187" t="str">
        <f ca="1">IF(W262&lt;&gt;"","",IFERROR((VLOOKUP(L262,'BDD Cargo'!$H$3:$P$1000,3,FALSE))," "))</f>
        <v xml:space="preserve"> </v>
      </c>
      <c r="J262" s="360">
        <f>INDEX(A:C,K262,1)</f>
        <v>0</v>
      </c>
      <c r="K262" s="360">
        <v>73</v>
      </c>
      <c r="L262" s="183" t="e">
        <f ca="1">$M$110&amp;$N262</f>
        <v>#N/A</v>
      </c>
      <c r="M262" s="183">
        <v>1</v>
      </c>
      <c r="N262" s="363" t="e">
        <f ca="1">VLOOKUP(CELL("contenu",J262),$A$45:$B$1015,2,FALSE)</f>
        <v>#N/A</v>
      </c>
      <c r="O262" s="183" t="str">
        <f ca="1">IF(W262&lt;&gt;"","",IFERROR(VLOOKUP(L262,'BDD Cargo'!$H$3:$P$1000,9,FALSE)," "))</f>
        <v xml:space="preserve"> </v>
      </c>
      <c r="P262" s="183" t="str">
        <f ca="1">IF(W262&lt;&gt;"","",IFERROR(VLOOKUP(L262,'BDD Cargo'!$H$3:$P$1000,6,FALSE)," "))</f>
        <v xml:space="preserve"> </v>
      </c>
      <c r="Q262" s="186" t="e">
        <f>VLOOKUP($J262,$A$45:$F$1015,3,)</f>
        <v>#N/A</v>
      </c>
      <c r="R262" s="186" t="e">
        <f>VLOOKUP($J262,$A$45:$H$1015,$H$38,)</f>
        <v>#N/A</v>
      </c>
      <c r="S262" s="216">
        <f t="shared" si="87"/>
        <v>426</v>
      </c>
      <c r="T262" s="217" t="str">
        <f t="shared" ca="1" si="93"/>
        <v xml:space="preserve"> </v>
      </c>
      <c r="U262" s="217" t="str">
        <f ca="1">IFERROR(O262/(V262*R262)," ")</f>
        <v xml:space="preserve"> </v>
      </c>
      <c r="V262" s="218" t="str">
        <f ca="1">IFERROR(ROUNDUP(P262/(2*S262),0)," ")</f>
        <v xml:space="preserve"> </v>
      </c>
      <c r="W262" s="286"/>
      <c r="X262" s="50" t="e">
        <f t="shared" ca="1" si="90"/>
        <v>#N/A</v>
      </c>
      <c r="Y262" s="50" t="e">
        <f t="shared" ca="1" si="91"/>
        <v>#VALUE!</v>
      </c>
    </row>
    <row r="263" spans="9:25">
      <c r="I263" s="188" t="str">
        <f ca="1">IF(W263&lt;&gt;"","",IFERROR((VLOOKUP(L263,'BDD Cargo'!$H$3:$P$1000,3,FALSE))," "))</f>
        <v xml:space="preserve"> </v>
      </c>
      <c r="J263" s="361"/>
      <c r="K263" s="361"/>
      <c r="L263" s="184" t="e">
        <f ca="1">$M$111&amp;$N262</f>
        <v>#N/A</v>
      </c>
      <c r="M263" s="184">
        <v>2</v>
      </c>
      <c r="N263" s="364"/>
      <c r="O263" s="184" t="str">
        <f ca="1">IF(W263&lt;&gt;"","",IFERROR(VLOOKUP(L263,'BDD Cargo'!$H$3:$P$1000,9,FALSE)," "))</f>
        <v xml:space="preserve"> </v>
      </c>
      <c r="P263" s="184" t="str">
        <f ca="1">IF(W263&lt;&gt;"","",IFERROR(VLOOKUP(L263,'BDD Cargo'!$H$3:$P$1000,6,FALSE)," "))</f>
        <v xml:space="preserve"> </v>
      </c>
      <c r="Q263" s="220" t="e">
        <f>Q262</f>
        <v>#N/A</v>
      </c>
      <c r="R263" s="219" t="e">
        <f>R262</f>
        <v>#N/A</v>
      </c>
      <c r="S263" s="219">
        <f t="shared" si="87"/>
        <v>426</v>
      </c>
      <c r="T263" s="220" t="str">
        <f t="shared" ca="1" si="93"/>
        <v xml:space="preserve"> </v>
      </c>
      <c r="U263" s="220" t="str">
        <f t="shared" ref="U263:U269" ca="1" si="103">IFERROR(O263/(V263*R263)," ")</f>
        <v xml:space="preserve"> </v>
      </c>
      <c r="V263" s="221" t="str">
        <f t="shared" ref="V263:V269" ca="1" si="104">IFERROR(ROUNDUP(P263/(2*S263),0)," ")</f>
        <v xml:space="preserve"> </v>
      </c>
      <c r="W263" s="287"/>
      <c r="X263" s="50" t="e">
        <f t="shared" ca="1" si="90"/>
        <v>#N/A</v>
      </c>
      <c r="Y263" s="50" t="e">
        <f t="shared" ca="1" si="91"/>
        <v>#VALUE!</v>
      </c>
    </row>
    <row r="264" spans="9:25">
      <c r="I264" s="188" t="str">
        <f ca="1">IF(W264&lt;&gt;"","",IFERROR((VLOOKUP(L264,'BDD Cargo'!$H$3:$P$1000,3,FALSE))," "))</f>
        <v xml:space="preserve"> </v>
      </c>
      <c r="J264" s="361"/>
      <c r="K264" s="361"/>
      <c r="L264" s="184" t="e">
        <f ca="1">$M$112&amp;$N262</f>
        <v>#N/A</v>
      </c>
      <c r="M264" s="184">
        <v>3</v>
      </c>
      <c r="N264" s="364"/>
      <c r="O264" s="184" t="str">
        <f ca="1">IF(W264&lt;&gt;"","",IFERROR(VLOOKUP(L264,'BDD Cargo'!$H$3:$P$1000,9,FALSE)," "))</f>
        <v xml:space="preserve"> </v>
      </c>
      <c r="P264" s="184" t="str">
        <f ca="1">IF(W264&lt;&gt;"","",IFERROR(VLOOKUP(L264,'BDD Cargo'!$H$3:$P$1000,6,FALSE)," "))</f>
        <v xml:space="preserve"> </v>
      </c>
      <c r="Q264" s="220" t="e">
        <f>Q262</f>
        <v>#N/A</v>
      </c>
      <c r="R264" s="219" t="e">
        <f>R262</f>
        <v>#N/A</v>
      </c>
      <c r="S264" s="219">
        <f t="shared" si="87"/>
        <v>426</v>
      </c>
      <c r="T264" s="220" t="str">
        <f t="shared" ca="1" si="93"/>
        <v xml:space="preserve"> </v>
      </c>
      <c r="U264" s="220" t="str">
        <f t="shared" ca="1" si="103"/>
        <v xml:space="preserve"> </v>
      </c>
      <c r="V264" s="221" t="str">
        <f t="shared" ca="1" si="104"/>
        <v xml:space="preserve"> </v>
      </c>
      <c r="W264" s="287"/>
      <c r="X264" s="50" t="e">
        <f t="shared" ca="1" si="90"/>
        <v>#N/A</v>
      </c>
      <c r="Y264" s="50" t="e">
        <f t="shared" ca="1" si="91"/>
        <v>#VALUE!</v>
      </c>
    </row>
    <row r="265" spans="9:25">
      <c r="I265" s="188" t="str">
        <f ca="1">IF(W265&lt;&gt;"","",IFERROR((VLOOKUP(L265,'BDD Cargo'!$H$3:$P$1000,3,FALSE))," "))</f>
        <v xml:space="preserve"> </v>
      </c>
      <c r="J265" s="361"/>
      <c r="K265" s="361"/>
      <c r="L265" s="184" t="e">
        <f ca="1">$M$113&amp;$N262</f>
        <v>#N/A</v>
      </c>
      <c r="M265" s="184">
        <v>4</v>
      </c>
      <c r="N265" s="364"/>
      <c r="O265" s="184" t="str">
        <f ca="1">IF(W265&lt;&gt;"","",IFERROR(VLOOKUP(L265,'BDD Cargo'!$H$3:$P$1000,9,FALSE)," "))</f>
        <v xml:space="preserve"> </v>
      </c>
      <c r="P265" s="184" t="str">
        <f ca="1">IF(W265&lt;&gt;"","",IFERROR(VLOOKUP(L265,'BDD Cargo'!$H$3:$P$1000,6,FALSE)," "))</f>
        <v xml:space="preserve"> </v>
      </c>
      <c r="Q265" s="220" t="e">
        <f t="shared" ref="Q265:R269" si="105">Q262</f>
        <v>#N/A</v>
      </c>
      <c r="R265" s="219" t="e">
        <f t="shared" si="105"/>
        <v>#N/A</v>
      </c>
      <c r="S265" s="219">
        <f t="shared" si="87"/>
        <v>426</v>
      </c>
      <c r="T265" s="220" t="str">
        <f t="shared" ca="1" si="93"/>
        <v xml:space="preserve"> </v>
      </c>
      <c r="U265" s="220" t="str">
        <f t="shared" ca="1" si="103"/>
        <v xml:space="preserve"> </v>
      </c>
      <c r="V265" s="221" t="str">
        <f t="shared" ca="1" si="104"/>
        <v xml:space="preserve"> </v>
      </c>
      <c r="W265" s="287"/>
      <c r="X265" s="50" t="e">
        <f t="shared" ca="1" si="90"/>
        <v>#N/A</v>
      </c>
      <c r="Y265" s="50" t="e">
        <f t="shared" ca="1" si="91"/>
        <v>#VALUE!</v>
      </c>
    </row>
    <row r="266" spans="9:25">
      <c r="I266" s="188" t="str">
        <f ca="1">IF(W266&lt;&gt;"","",IFERROR((VLOOKUP(L266,'BDD Cargo'!$H$3:$P$1000,3,FALSE))," "))</f>
        <v xml:space="preserve"> </v>
      </c>
      <c r="J266" s="361"/>
      <c r="K266" s="361"/>
      <c r="L266" s="184" t="e">
        <f ca="1">$M$114&amp;$N262</f>
        <v>#N/A</v>
      </c>
      <c r="M266" s="184">
        <v>5</v>
      </c>
      <c r="N266" s="364"/>
      <c r="O266" s="184" t="str">
        <f ca="1">IF(W266&lt;&gt;"","",IFERROR(VLOOKUP(L266,'BDD Cargo'!$H$3:$P$1000,9,FALSE)," "))</f>
        <v xml:space="preserve"> </v>
      </c>
      <c r="P266" s="184" t="str">
        <f ca="1">IF(W266&lt;&gt;"","",IFERROR(VLOOKUP(L266,'BDD Cargo'!$H$3:$P$1000,6,FALSE)," "))</f>
        <v xml:space="preserve"> </v>
      </c>
      <c r="Q266" s="220" t="e">
        <f t="shared" si="105"/>
        <v>#N/A</v>
      </c>
      <c r="R266" s="219" t="e">
        <f t="shared" si="105"/>
        <v>#N/A</v>
      </c>
      <c r="S266" s="219">
        <f t="shared" si="87"/>
        <v>426</v>
      </c>
      <c r="T266" s="220" t="str">
        <f t="shared" ca="1" si="93"/>
        <v xml:space="preserve"> </v>
      </c>
      <c r="U266" s="220" t="str">
        <f t="shared" ca="1" si="103"/>
        <v xml:space="preserve"> </v>
      </c>
      <c r="V266" s="221" t="str">
        <f t="shared" ca="1" si="104"/>
        <v xml:space="preserve"> </v>
      </c>
      <c r="W266" s="287"/>
      <c r="X266" s="50" t="e">
        <f t="shared" ca="1" si="90"/>
        <v>#N/A</v>
      </c>
      <c r="Y266" s="50" t="e">
        <f t="shared" ca="1" si="91"/>
        <v>#VALUE!</v>
      </c>
    </row>
    <row r="267" spans="9:25">
      <c r="I267" s="188" t="str">
        <f ca="1">IF(W267&lt;&gt;"","",IFERROR((VLOOKUP(L267,'BDD Cargo'!$H$3:$P$1000,3,FALSE))," "))</f>
        <v xml:space="preserve"> </v>
      </c>
      <c r="J267" s="361"/>
      <c r="K267" s="361"/>
      <c r="L267" s="184" t="e">
        <f ca="1">$M$115&amp;$N262</f>
        <v>#N/A</v>
      </c>
      <c r="M267" s="184">
        <v>6</v>
      </c>
      <c r="N267" s="364"/>
      <c r="O267" s="184" t="str">
        <f ca="1">IF(W267&lt;&gt;"","",IFERROR(VLOOKUP(L267,'BDD Cargo'!$H$3:$P$1000,9,FALSE)," "))</f>
        <v xml:space="preserve"> </v>
      </c>
      <c r="P267" s="184" t="str">
        <f ca="1">IF(W267&lt;&gt;"","",IFERROR(VLOOKUP(L267,'BDD Cargo'!$H$3:$P$1000,6,FALSE)," "))</f>
        <v xml:space="preserve"> </v>
      </c>
      <c r="Q267" s="220" t="e">
        <f t="shared" si="105"/>
        <v>#N/A</v>
      </c>
      <c r="R267" s="219" t="e">
        <f t="shared" si="105"/>
        <v>#N/A</v>
      </c>
      <c r="S267" s="219">
        <f t="shared" si="87"/>
        <v>426</v>
      </c>
      <c r="T267" s="220" t="str">
        <f t="shared" ca="1" si="93"/>
        <v xml:space="preserve"> </v>
      </c>
      <c r="U267" s="220" t="str">
        <f t="shared" ca="1" si="103"/>
        <v xml:space="preserve"> </v>
      </c>
      <c r="V267" s="221" t="str">
        <f t="shared" ca="1" si="104"/>
        <v xml:space="preserve"> </v>
      </c>
      <c r="W267" s="287"/>
      <c r="X267" s="50" t="e">
        <f t="shared" ca="1" si="90"/>
        <v>#N/A</v>
      </c>
      <c r="Y267" s="50" t="e">
        <f t="shared" ca="1" si="91"/>
        <v>#VALUE!</v>
      </c>
    </row>
    <row r="268" spans="9:25">
      <c r="I268" s="188" t="str">
        <f ca="1">IF(W268&lt;&gt;"","",IFERROR((VLOOKUP(L268,'BDD Cargo'!$H$3:$P$1000,3,FALSE))," "))</f>
        <v xml:space="preserve"> </v>
      </c>
      <c r="J268" s="361"/>
      <c r="K268" s="361"/>
      <c r="L268" s="184" t="e">
        <f ca="1">$M$116&amp;$N262</f>
        <v>#N/A</v>
      </c>
      <c r="M268" s="184">
        <v>7</v>
      </c>
      <c r="N268" s="364"/>
      <c r="O268" s="184" t="str">
        <f ca="1">IF(W268&lt;&gt;"","",IFERROR(VLOOKUP(L268,'BDD Cargo'!$H$3:$P$1000,9,FALSE)," "))</f>
        <v xml:space="preserve"> </v>
      </c>
      <c r="P268" s="184" t="str">
        <f ca="1">IF(W268&lt;&gt;"","",IFERROR(VLOOKUP(L268,'BDD Cargo'!$H$3:$P$1000,6,FALSE)," "))</f>
        <v xml:space="preserve"> </v>
      </c>
      <c r="Q268" s="220" t="e">
        <f t="shared" si="105"/>
        <v>#N/A</v>
      </c>
      <c r="R268" s="219" t="e">
        <f t="shared" si="105"/>
        <v>#N/A</v>
      </c>
      <c r="S268" s="219">
        <f t="shared" si="87"/>
        <v>426</v>
      </c>
      <c r="T268" s="220" t="str">
        <f t="shared" ca="1" si="93"/>
        <v xml:space="preserve"> </v>
      </c>
      <c r="U268" s="220" t="str">
        <f t="shared" ca="1" si="103"/>
        <v xml:space="preserve"> </v>
      </c>
      <c r="V268" s="221" t="str">
        <f t="shared" ca="1" si="104"/>
        <v xml:space="preserve"> </v>
      </c>
      <c r="W268" s="287"/>
      <c r="X268" s="50" t="e">
        <f t="shared" ca="1" si="90"/>
        <v>#N/A</v>
      </c>
      <c r="Y268" s="50" t="e">
        <f t="shared" ca="1" si="91"/>
        <v>#VALUE!</v>
      </c>
    </row>
    <row r="269" spans="9:25" ht="15.75" thickBot="1">
      <c r="I269" s="189" t="str">
        <f ca="1">IF(W269&lt;&gt;"","",IFERROR((VLOOKUP(L269,'BDD Cargo'!$H$3:$P$1000,3,FALSE))," "))</f>
        <v xml:space="preserve"> </v>
      </c>
      <c r="J269" s="362"/>
      <c r="K269" s="362"/>
      <c r="L269" s="185" t="e">
        <f ca="1">$M$117&amp;$N262</f>
        <v>#N/A</v>
      </c>
      <c r="M269" s="185">
        <v>8</v>
      </c>
      <c r="N269" s="365"/>
      <c r="O269" s="185" t="str">
        <f ca="1">IF(W269&lt;&gt;"","",IFERROR(VLOOKUP(L269,'BDD Cargo'!$H$3:$P$1000,9,FALSE)," "))</f>
        <v xml:space="preserve"> </v>
      </c>
      <c r="P269" s="185" t="str">
        <f ca="1">IF(W269&lt;&gt;"","",IFERROR(VLOOKUP(L269,'BDD Cargo'!$H$3:$P$1000,6,FALSE)," "))</f>
        <v xml:space="preserve"> </v>
      </c>
      <c r="Q269" s="223" t="e">
        <f t="shared" si="105"/>
        <v>#N/A</v>
      </c>
      <c r="R269" s="222" t="e">
        <f t="shared" si="105"/>
        <v>#N/A</v>
      </c>
      <c r="S269" s="222">
        <f t="shared" si="87"/>
        <v>426</v>
      </c>
      <c r="T269" s="223" t="str">
        <f t="shared" ca="1" si="93"/>
        <v xml:space="preserve"> </v>
      </c>
      <c r="U269" s="223" t="str">
        <f t="shared" ca="1" si="103"/>
        <v xml:space="preserve"> </v>
      </c>
      <c r="V269" s="224" t="str">
        <f t="shared" ca="1" si="104"/>
        <v xml:space="preserve"> </v>
      </c>
      <c r="W269" s="288"/>
      <c r="X269" s="50" t="e">
        <f t="shared" ca="1" si="90"/>
        <v>#N/A</v>
      </c>
      <c r="Y269" s="50" t="e">
        <f t="shared" ca="1" si="91"/>
        <v>#VALUE!</v>
      </c>
    </row>
    <row r="270" spans="9:25">
      <c r="I270" s="187" t="str">
        <f ca="1">IF(W270&lt;&gt;"","",IFERROR((VLOOKUP(L270,'BDD Cargo'!$H$3:$P$1000,3,FALSE))," "))</f>
        <v xml:space="preserve"> </v>
      </c>
      <c r="J270" s="360">
        <f>INDEX(A:C,K270,1)</f>
        <v>0</v>
      </c>
      <c r="K270" s="360">
        <v>74</v>
      </c>
      <c r="L270" s="183" t="e">
        <f ca="1">$M$110&amp;$N270</f>
        <v>#N/A</v>
      </c>
      <c r="M270" s="183">
        <v>1</v>
      </c>
      <c r="N270" s="363" t="e">
        <f ca="1">VLOOKUP(CELL("contenu",J270),$A$45:$B$1015,2,FALSE)</f>
        <v>#N/A</v>
      </c>
      <c r="O270" s="183" t="str">
        <f ca="1">IF(W270&lt;&gt;"","",IFERROR(VLOOKUP(L270,'BDD Cargo'!$H$3:$P$1000,9,FALSE)," "))</f>
        <v xml:space="preserve"> </v>
      </c>
      <c r="P270" s="183" t="str">
        <f ca="1">IF(W270&lt;&gt;"","",IFERROR(VLOOKUP(L270,'BDD Cargo'!$H$3:$P$1000,6,FALSE)," "))</f>
        <v xml:space="preserve"> </v>
      </c>
      <c r="Q270" s="186" t="e">
        <f>VLOOKUP($J270,$A$45:$F$1015,3,)</f>
        <v>#N/A</v>
      </c>
      <c r="R270" s="186" t="e">
        <f>VLOOKUP($J270,$A$45:$H$1015,$H$38,)</f>
        <v>#N/A</v>
      </c>
      <c r="S270" s="216">
        <f t="shared" si="87"/>
        <v>426</v>
      </c>
      <c r="T270" s="217" t="str">
        <f t="shared" ca="1" si="93"/>
        <v xml:space="preserve"> </v>
      </c>
      <c r="U270" s="217" t="str">
        <f ca="1">IFERROR(O270/(V270*R270)," ")</f>
        <v xml:space="preserve"> </v>
      </c>
      <c r="V270" s="218" t="str">
        <f ca="1">IFERROR(ROUNDUP(P270/(2*S270),0)," ")</f>
        <v xml:space="preserve"> </v>
      </c>
      <c r="W270" s="286"/>
      <c r="X270" s="50" t="e">
        <f t="shared" ca="1" si="90"/>
        <v>#N/A</v>
      </c>
      <c r="Y270" s="50" t="e">
        <f t="shared" ca="1" si="91"/>
        <v>#VALUE!</v>
      </c>
    </row>
    <row r="271" spans="9:25">
      <c r="I271" s="188" t="str">
        <f ca="1">IF(W271&lt;&gt;"","",IFERROR((VLOOKUP(L271,'BDD Cargo'!$H$3:$P$1000,3,FALSE))," "))</f>
        <v xml:space="preserve"> </v>
      </c>
      <c r="J271" s="361"/>
      <c r="K271" s="361"/>
      <c r="L271" s="184" t="e">
        <f ca="1">$M$111&amp;$N270</f>
        <v>#N/A</v>
      </c>
      <c r="M271" s="184">
        <v>2</v>
      </c>
      <c r="N271" s="364"/>
      <c r="O271" s="184" t="str">
        <f ca="1">IF(W271&lt;&gt;"","",IFERROR(VLOOKUP(L271,'BDD Cargo'!$H$3:$P$1000,9,FALSE)," "))</f>
        <v xml:space="preserve"> </v>
      </c>
      <c r="P271" s="184" t="str">
        <f ca="1">IF(W271&lt;&gt;"","",IFERROR(VLOOKUP(L271,'BDD Cargo'!$H$3:$P$1000,6,FALSE)," "))</f>
        <v xml:space="preserve"> </v>
      </c>
      <c r="Q271" s="220" t="e">
        <f>Q270</f>
        <v>#N/A</v>
      </c>
      <c r="R271" s="219" t="e">
        <f>R270</f>
        <v>#N/A</v>
      </c>
      <c r="S271" s="219">
        <f t="shared" si="87"/>
        <v>426</v>
      </c>
      <c r="T271" s="220" t="str">
        <f t="shared" ca="1" si="93"/>
        <v xml:space="preserve"> </v>
      </c>
      <c r="U271" s="220" t="str">
        <f t="shared" ref="U271:U277" ca="1" si="106">IFERROR(O271/(V271*R271)," ")</f>
        <v xml:space="preserve"> </v>
      </c>
      <c r="V271" s="221" t="str">
        <f t="shared" ref="V271:V277" ca="1" si="107">IFERROR(ROUNDUP(P271/(2*S271),0)," ")</f>
        <v xml:space="preserve"> </v>
      </c>
      <c r="W271" s="287"/>
      <c r="X271" s="50" t="e">
        <f t="shared" ca="1" si="90"/>
        <v>#N/A</v>
      </c>
      <c r="Y271" s="50" t="e">
        <f t="shared" ca="1" si="91"/>
        <v>#VALUE!</v>
      </c>
    </row>
    <row r="272" spans="9:25">
      <c r="I272" s="188" t="str">
        <f ca="1">IF(W272&lt;&gt;"","",IFERROR((VLOOKUP(L272,'BDD Cargo'!$H$3:$P$1000,3,FALSE))," "))</f>
        <v xml:space="preserve"> </v>
      </c>
      <c r="J272" s="361"/>
      <c r="K272" s="361"/>
      <c r="L272" s="184" t="e">
        <f ca="1">$M$112&amp;$N270</f>
        <v>#N/A</v>
      </c>
      <c r="M272" s="184">
        <v>3</v>
      </c>
      <c r="N272" s="364"/>
      <c r="O272" s="184" t="str">
        <f ca="1">IF(W272&lt;&gt;"","",IFERROR(VLOOKUP(L272,'BDD Cargo'!$H$3:$P$1000,9,FALSE)," "))</f>
        <v xml:space="preserve"> </v>
      </c>
      <c r="P272" s="184" t="str">
        <f ca="1">IF(W272&lt;&gt;"","",IFERROR(VLOOKUP(L272,'BDD Cargo'!$H$3:$P$1000,6,FALSE)," "))</f>
        <v xml:space="preserve"> </v>
      </c>
      <c r="Q272" s="220" t="e">
        <f>Q270</f>
        <v>#N/A</v>
      </c>
      <c r="R272" s="219" t="e">
        <f>R270</f>
        <v>#N/A</v>
      </c>
      <c r="S272" s="219">
        <f t="shared" si="87"/>
        <v>426</v>
      </c>
      <c r="T272" s="220" t="str">
        <f t="shared" ca="1" si="93"/>
        <v xml:space="preserve"> </v>
      </c>
      <c r="U272" s="220" t="str">
        <f t="shared" ca="1" si="106"/>
        <v xml:space="preserve"> </v>
      </c>
      <c r="V272" s="221" t="str">
        <f t="shared" ca="1" si="107"/>
        <v xml:space="preserve"> </v>
      </c>
      <c r="W272" s="287"/>
      <c r="X272" s="50" t="e">
        <f t="shared" ca="1" si="90"/>
        <v>#N/A</v>
      </c>
      <c r="Y272" s="50" t="e">
        <f t="shared" ca="1" si="91"/>
        <v>#VALUE!</v>
      </c>
    </row>
    <row r="273" spans="9:25">
      <c r="I273" s="188" t="str">
        <f ca="1">IF(W273&lt;&gt;"","",IFERROR((VLOOKUP(L273,'BDD Cargo'!$H$3:$P$1000,3,FALSE))," "))</f>
        <v xml:space="preserve"> </v>
      </c>
      <c r="J273" s="361"/>
      <c r="K273" s="361"/>
      <c r="L273" s="184" t="e">
        <f ca="1">$M$113&amp;$N270</f>
        <v>#N/A</v>
      </c>
      <c r="M273" s="184">
        <v>4</v>
      </c>
      <c r="N273" s="364"/>
      <c r="O273" s="184" t="str">
        <f ca="1">IF(W273&lt;&gt;"","",IFERROR(VLOOKUP(L273,'BDD Cargo'!$H$3:$P$1000,9,FALSE)," "))</f>
        <v xml:space="preserve"> </v>
      </c>
      <c r="P273" s="184" t="str">
        <f ca="1">IF(W273&lt;&gt;"","",IFERROR(VLOOKUP(L273,'BDD Cargo'!$H$3:$P$1000,6,FALSE)," "))</f>
        <v xml:space="preserve"> </v>
      </c>
      <c r="Q273" s="220" t="e">
        <f t="shared" ref="Q273:R277" si="108">Q270</f>
        <v>#N/A</v>
      </c>
      <c r="R273" s="219" t="e">
        <f t="shared" si="108"/>
        <v>#N/A</v>
      </c>
      <c r="S273" s="219">
        <f t="shared" si="87"/>
        <v>426</v>
      </c>
      <c r="T273" s="220" t="str">
        <f t="shared" ca="1" si="93"/>
        <v xml:space="preserve"> </v>
      </c>
      <c r="U273" s="220" t="str">
        <f t="shared" ca="1" si="106"/>
        <v xml:space="preserve"> </v>
      </c>
      <c r="V273" s="221" t="str">
        <f t="shared" ca="1" si="107"/>
        <v xml:space="preserve"> </v>
      </c>
      <c r="W273" s="287"/>
      <c r="X273" s="50" t="e">
        <f t="shared" ca="1" si="90"/>
        <v>#N/A</v>
      </c>
      <c r="Y273" s="50" t="e">
        <f t="shared" ca="1" si="91"/>
        <v>#VALUE!</v>
      </c>
    </row>
    <row r="274" spans="9:25">
      <c r="I274" s="188" t="str">
        <f ca="1">IF(W274&lt;&gt;"","",IFERROR((VLOOKUP(L274,'BDD Cargo'!$H$3:$P$1000,3,FALSE))," "))</f>
        <v xml:space="preserve"> </v>
      </c>
      <c r="J274" s="361"/>
      <c r="K274" s="361"/>
      <c r="L274" s="184" t="e">
        <f ca="1">$M$114&amp;$N270</f>
        <v>#N/A</v>
      </c>
      <c r="M274" s="184">
        <v>5</v>
      </c>
      <c r="N274" s="364"/>
      <c r="O274" s="184" t="str">
        <f ca="1">IF(W274&lt;&gt;"","",IFERROR(VLOOKUP(L274,'BDD Cargo'!$H$3:$P$1000,9,FALSE)," "))</f>
        <v xml:space="preserve"> </v>
      </c>
      <c r="P274" s="184" t="str">
        <f ca="1">IF(W274&lt;&gt;"","",IFERROR(VLOOKUP(L274,'BDD Cargo'!$H$3:$P$1000,6,FALSE)," "))</f>
        <v xml:space="preserve"> </v>
      </c>
      <c r="Q274" s="220" t="e">
        <f t="shared" si="108"/>
        <v>#N/A</v>
      </c>
      <c r="R274" s="219" t="e">
        <f t="shared" si="108"/>
        <v>#N/A</v>
      </c>
      <c r="S274" s="219">
        <f t="shared" si="87"/>
        <v>426</v>
      </c>
      <c r="T274" s="220" t="str">
        <f t="shared" ca="1" si="93"/>
        <v xml:space="preserve"> </v>
      </c>
      <c r="U274" s="220" t="str">
        <f t="shared" ca="1" si="106"/>
        <v xml:space="preserve"> </v>
      </c>
      <c r="V274" s="221" t="str">
        <f t="shared" ca="1" si="107"/>
        <v xml:space="preserve"> </v>
      </c>
      <c r="W274" s="287"/>
      <c r="X274" s="50" t="e">
        <f t="shared" ca="1" si="90"/>
        <v>#N/A</v>
      </c>
      <c r="Y274" s="50" t="e">
        <f t="shared" ca="1" si="91"/>
        <v>#VALUE!</v>
      </c>
    </row>
    <row r="275" spans="9:25">
      <c r="I275" s="188" t="str">
        <f ca="1">IF(W275&lt;&gt;"","",IFERROR((VLOOKUP(L275,'BDD Cargo'!$H$3:$P$1000,3,FALSE))," "))</f>
        <v xml:space="preserve"> </v>
      </c>
      <c r="J275" s="361"/>
      <c r="K275" s="361"/>
      <c r="L275" s="184" t="e">
        <f ca="1">$M$115&amp;$N270</f>
        <v>#N/A</v>
      </c>
      <c r="M275" s="184">
        <v>6</v>
      </c>
      <c r="N275" s="364"/>
      <c r="O275" s="184" t="str">
        <f ca="1">IF(W275&lt;&gt;"","",IFERROR(VLOOKUP(L275,'BDD Cargo'!$H$3:$P$1000,9,FALSE)," "))</f>
        <v xml:space="preserve"> </v>
      </c>
      <c r="P275" s="184" t="str">
        <f ca="1">IF(W275&lt;&gt;"","",IFERROR(VLOOKUP(L275,'BDD Cargo'!$H$3:$P$1000,6,FALSE)," "))</f>
        <v xml:space="preserve"> </v>
      </c>
      <c r="Q275" s="220" t="e">
        <f t="shared" si="108"/>
        <v>#N/A</v>
      </c>
      <c r="R275" s="219" t="e">
        <f t="shared" si="108"/>
        <v>#N/A</v>
      </c>
      <c r="S275" s="219">
        <f t="shared" si="87"/>
        <v>426</v>
      </c>
      <c r="T275" s="220" t="str">
        <f t="shared" ca="1" si="93"/>
        <v xml:space="preserve"> </v>
      </c>
      <c r="U275" s="220" t="str">
        <f t="shared" ca="1" si="106"/>
        <v xml:space="preserve"> </v>
      </c>
      <c r="V275" s="221" t="str">
        <f t="shared" ca="1" si="107"/>
        <v xml:space="preserve"> </v>
      </c>
      <c r="W275" s="287"/>
      <c r="X275" s="50" t="e">
        <f t="shared" ca="1" si="90"/>
        <v>#N/A</v>
      </c>
      <c r="Y275" s="50" t="e">
        <f t="shared" ca="1" si="91"/>
        <v>#VALUE!</v>
      </c>
    </row>
    <row r="276" spans="9:25">
      <c r="I276" s="188" t="str">
        <f ca="1">IF(W276&lt;&gt;"","",IFERROR((VLOOKUP(L276,'BDD Cargo'!$H$3:$P$1000,3,FALSE))," "))</f>
        <v xml:space="preserve"> </v>
      </c>
      <c r="J276" s="361"/>
      <c r="K276" s="361"/>
      <c r="L276" s="184" t="e">
        <f ca="1">$M$116&amp;$N270</f>
        <v>#N/A</v>
      </c>
      <c r="M276" s="184">
        <v>7</v>
      </c>
      <c r="N276" s="364"/>
      <c r="O276" s="184" t="str">
        <f ca="1">IF(W276&lt;&gt;"","",IFERROR(VLOOKUP(L276,'BDD Cargo'!$H$3:$P$1000,9,FALSE)," "))</f>
        <v xml:space="preserve"> </v>
      </c>
      <c r="P276" s="184" t="str">
        <f ca="1">IF(W276&lt;&gt;"","",IFERROR(VLOOKUP(L276,'BDD Cargo'!$H$3:$P$1000,6,FALSE)," "))</f>
        <v xml:space="preserve"> </v>
      </c>
      <c r="Q276" s="220" t="e">
        <f t="shared" si="108"/>
        <v>#N/A</v>
      </c>
      <c r="R276" s="219" t="e">
        <f t="shared" si="108"/>
        <v>#N/A</v>
      </c>
      <c r="S276" s="219">
        <f t="shared" si="87"/>
        <v>426</v>
      </c>
      <c r="T276" s="220" t="str">
        <f t="shared" ca="1" si="93"/>
        <v xml:space="preserve"> </v>
      </c>
      <c r="U276" s="220" t="str">
        <f t="shared" ca="1" si="106"/>
        <v xml:space="preserve"> </v>
      </c>
      <c r="V276" s="221" t="str">
        <f t="shared" ca="1" si="107"/>
        <v xml:space="preserve"> </v>
      </c>
      <c r="W276" s="287"/>
      <c r="X276" s="50" t="e">
        <f t="shared" ca="1" si="90"/>
        <v>#N/A</v>
      </c>
      <c r="Y276" s="50" t="e">
        <f t="shared" ca="1" si="91"/>
        <v>#VALUE!</v>
      </c>
    </row>
    <row r="277" spans="9:25" ht="15.75" thickBot="1">
      <c r="I277" s="189" t="str">
        <f ca="1">IF(W277&lt;&gt;"","",IFERROR((VLOOKUP(L277,'BDD Cargo'!$H$3:$P$1000,3,FALSE))," "))</f>
        <v xml:space="preserve"> </v>
      </c>
      <c r="J277" s="362"/>
      <c r="K277" s="362"/>
      <c r="L277" s="185" t="e">
        <f ca="1">$M$117&amp;$N270</f>
        <v>#N/A</v>
      </c>
      <c r="M277" s="185">
        <v>8</v>
      </c>
      <c r="N277" s="365"/>
      <c r="O277" s="185" t="str">
        <f ca="1">IF(W277&lt;&gt;"","",IFERROR(VLOOKUP(L277,'BDD Cargo'!$H$3:$P$1000,9,FALSE)," "))</f>
        <v xml:space="preserve"> </v>
      </c>
      <c r="P277" s="185" t="str">
        <f ca="1">IF(W277&lt;&gt;"","",IFERROR(VLOOKUP(L277,'BDD Cargo'!$H$3:$P$1000,6,FALSE)," "))</f>
        <v xml:space="preserve"> </v>
      </c>
      <c r="Q277" s="223" t="e">
        <f t="shared" si="108"/>
        <v>#N/A</v>
      </c>
      <c r="R277" s="222" t="e">
        <f t="shared" si="108"/>
        <v>#N/A</v>
      </c>
      <c r="S277" s="222">
        <f t="shared" si="87"/>
        <v>426</v>
      </c>
      <c r="T277" s="223" t="str">
        <f t="shared" ca="1" si="93"/>
        <v xml:space="preserve"> </v>
      </c>
      <c r="U277" s="223" t="str">
        <f t="shared" ca="1" si="106"/>
        <v xml:space="preserve"> </v>
      </c>
      <c r="V277" s="224" t="str">
        <f t="shared" ca="1" si="107"/>
        <v xml:space="preserve"> </v>
      </c>
      <c r="W277" s="288"/>
      <c r="X277" s="50" t="e">
        <f t="shared" ca="1" si="90"/>
        <v>#N/A</v>
      </c>
      <c r="Y277" s="50" t="e">
        <f t="shared" ca="1" si="91"/>
        <v>#VALUE!</v>
      </c>
    </row>
    <row r="278" spans="9:25">
      <c r="I278" s="187" t="str">
        <f ca="1">IF(W278&lt;&gt;"","",IFERROR((VLOOKUP(L278,'BDD Cargo'!$H$3:$P$1000,3,FALSE))," "))</f>
        <v xml:space="preserve"> </v>
      </c>
      <c r="J278" s="360">
        <f>INDEX(A:C,K278,1)</f>
        <v>0</v>
      </c>
      <c r="K278" s="360">
        <v>75</v>
      </c>
      <c r="L278" s="183" t="e">
        <f ca="1">$M$110&amp;$N278</f>
        <v>#N/A</v>
      </c>
      <c r="M278" s="183">
        <v>1</v>
      </c>
      <c r="N278" s="363" t="e">
        <f ca="1">VLOOKUP(CELL("contenu",J278),$A$45:$B$1015,2,FALSE)</f>
        <v>#N/A</v>
      </c>
      <c r="O278" s="183" t="str">
        <f ca="1">IF(W278&lt;&gt;"","",IFERROR(VLOOKUP(L278,'BDD Cargo'!$H$3:$P$1000,9,FALSE)," "))</f>
        <v xml:space="preserve"> </v>
      </c>
      <c r="P278" s="183" t="str">
        <f ca="1">IF(W278&lt;&gt;"","",IFERROR(VLOOKUP(L278,'BDD Cargo'!$H$3:$P$1000,6,FALSE)," "))</f>
        <v xml:space="preserve"> </v>
      </c>
      <c r="Q278" s="186" t="e">
        <f>VLOOKUP($J278,$A$45:$F$1015,3,)</f>
        <v>#N/A</v>
      </c>
      <c r="R278" s="186" t="e">
        <f>VLOOKUP($J278,$A$45:$H$1015,$H$38,)</f>
        <v>#N/A</v>
      </c>
      <c r="S278" s="216">
        <f t="shared" si="87"/>
        <v>426</v>
      </c>
      <c r="T278" s="217" t="str">
        <f t="shared" ca="1" si="93"/>
        <v xml:space="preserve"> </v>
      </c>
      <c r="U278" s="217" t="str">
        <f ca="1">IFERROR(O278/(V278*R278)," ")</f>
        <v xml:space="preserve"> </v>
      </c>
      <c r="V278" s="218" t="str">
        <f ca="1">IFERROR(ROUNDUP(P278/(2*S278),0)," ")</f>
        <v xml:space="preserve"> </v>
      </c>
      <c r="W278" s="286"/>
      <c r="X278" s="50" t="e">
        <f t="shared" ca="1" si="90"/>
        <v>#N/A</v>
      </c>
      <c r="Y278" s="50" t="e">
        <f t="shared" ca="1" si="91"/>
        <v>#VALUE!</v>
      </c>
    </row>
    <row r="279" spans="9:25">
      <c r="I279" s="188" t="str">
        <f ca="1">IF(W279&lt;&gt;"","",IFERROR((VLOOKUP(L279,'BDD Cargo'!$H$3:$P$1000,3,FALSE))," "))</f>
        <v xml:space="preserve"> </v>
      </c>
      <c r="J279" s="361"/>
      <c r="K279" s="361"/>
      <c r="L279" s="184" t="e">
        <f ca="1">$M$111&amp;$N278</f>
        <v>#N/A</v>
      </c>
      <c r="M279" s="184">
        <v>2</v>
      </c>
      <c r="N279" s="364"/>
      <c r="O279" s="184" t="str">
        <f ca="1">IF(W279&lt;&gt;"","",IFERROR(VLOOKUP(L279,'BDD Cargo'!$H$3:$P$1000,9,FALSE)," "))</f>
        <v xml:space="preserve"> </v>
      </c>
      <c r="P279" s="184" t="str">
        <f ca="1">IF(W279&lt;&gt;"","",IFERROR(VLOOKUP(L279,'BDD Cargo'!$H$3:$P$1000,6,FALSE)," "))</f>
        <v xml:space="preserve"> </v>
      </c>
      <c r="Q279" s="220" t="e">
        <f>Q278</f>
        <v>#N/A</v>
      </c>
      <c r="R279" s="219" t="e">
        <f>R278</f>
        <v>#N/A</v>
      </c>
      <c r="S279" s="219">
        <f t="shared" si="87"/>
        <v>426</v>
      </c>
      <c r="T279" s="220" t="str">
        <f t="shared" ca="1" si="93"/>
        <v xml:space="preserve"> </v>
      </c>
      <c r="U279" s="220" t="str">
        <f t="shared" ref="U279:U285" ca="1" si="109">IFERROR(O279/(V279*R279)," ")</f>
        <v xml:space="preserve"> </v>
      </c>
      <c r="V279" s="221" t="str">
        <f t="shared" ref="V279:V285" ca="1" si="110">IFERROR(ROUNDUP(P279/(2*S279),0)," ")</f>
        <v xml:space="preserve"> </v>
      </c>
      <c r="W279" s="287"/>
      <c r="X279" s="50" t="e">
        <f t="shared" ca="1" si="90"/>
        <v>#N/A</v>
      </c>
      <c r="Y279" s="50" t="e">
        <f t="shared" ca="1" si="91"/>
        <v>#VALUE!</v>
      </c>
    </row>
    <row r="280" spans="9:25">
      <c r="I280" s="188" t="str">
        <f ca="1">IF(W280&lt;&gt;"","",IFERROR((VLOOKUP(L280,'BDD Cargo'!$H$3:$P$1000,3,FALSE))," "))</f>
        <v xml:space="preserve"> </v>
      </c>
      <c r="J280" s="361"/>
      <c r="K280" s="361"/>
      <c r="L280" s="184" t="e">
        <f ca="1">$M$112&amp;$N278</f>
        <v>#N/A</v>
      </c>
      <c r="M280" s="184">
        <v>3</v>
      </c>
      <c r="N280" s="364"/>
      <c r="O280" s="184" t="str">
        <f ca="1">IF(W280&lt;&gt;"","",IFERROR(VLOOKUP(L280,'BDD Cargo'!$H$3:$P$1000,9,FALSE)," "))</f>
        <v xml:space="preserve"> </v>
      </c>
      <c r="P280" s="184" t="str">
        <f ca="1">IF(W280&lt;&gt;"","",IFERROR(VLOOKUP(L280,'BDD Cargo'!$H$3:$P$1000,6,FALSE)," "))</f>
        <v xml:space="preserve"> </v>
      </c>
      <c r="Q280" s="220" t="e">
        <f>Q278</f>
        <v>#N/A</v>
      </c>
      <c r="R280" s="219" t="e">
        <f>R278</f>
        <v>#N/A</v>
      </c>
      <c r="S280" s="219">
        <f t="shared" si="87"/>
        <v>426</v>
      </c>
      <c r="T280" s="220" t="str">
        <f t="shared" ca="1" si="93"/>
        <v xml:space="preserve"> </v>
      </c>
      <c r="U280" s="220" t="str">
        <f t="shared" ca="1" si="109"/>
        <v xml:space="preserve"> </v>
      </c>
      <c r="V280" s="221" t="str">
        <f t="shared" ca="1" si="110"/>
        <v xml:space="preserve"> </v>
      </c>
      <c r="W280" s="287"/>
      <c r="X280" s="50" t="e">
        <f t="shared" ca="1" si="90"/>
        <v>#N/A</v>
      </c>
      <c r="Y280" s="50" t="e">
        <f t="shared" ca="1" si="91"/>
        <v>#VALUE!</v>
      </c>
    </row>
    <row r="281" spans="9:25">
      <c r="I281" s="188" t="str">
        <f ca="1">IF(W281&lt;&gt;"","",IFERROR((VLOOKUP(L281,'BDD Cargo'!$H$3:$P$1000,3,FALSE))," "))</f>
        <v xml:space="preserve"> </v>
      </c>
      <c r="J281" s="361"/>
      <c r="K281" s="361"/>
      <c r="L281" s="184" t="e">
        <f ca="1">$M$113&amp;$N278</f>
        <v>#N/A</v>
      </c>
      <c r="M281" s="184">
        <v>4</v>
      </c>
      <c r="N281" s="364"/>
      <c r="O281" s="184" t="str">
        <f ca="1">IF(W281&lt;&gt;"","",IFERROR(VLOOKUP(L281,'BDD Cargo'!$H$3:$P$1000,9,FALSE)," "))</f>
        <v xml:space="preserve"> </v>
      </c>
      <c r="P281" s="184" t="str">
        <f ca="1">IF(W281&lt;&gt;"","",IFERROR(VLOOKUP(L281,'BDD Cargo'!$H$3:$P$1000,6,FALSE)," "))</f>
        <v xml:space="preserve"> </v>
      </c>
      <c r="Q281" s="220" t="e">
        <f t="shared" ref="Q281:R285" si="111">Q278</f>
        <v>#N/A</v>
      </c>
      <c r="R281" s="219" t="e">
        <f t="shared" si="111"/>
        <v>#N/A</v>
      </c>
      <c r="S281" s="219">
        <f t="shared" si="87"/>
        <v>426</v>
      </c>
      <c r="T281" s="220" t="str">
        <f t="shared" ca="1" si="93"/>
        <v xml:space="preserve"> </v>
      </c>
      <c r="U281" s="220" t="str">
        <f t="shared" ca="1" si="109"/>
        <v xml:space="preserve"> </v>
      </c>
      <c r="V281" s="221" t="str">
        <f t="shared" ca="1" si="110"/>
        <v xml:space="preserve"> </v>
      </c>
      <c r="W281" s="287"/>
      <c r="X281" s="50" t="e">
        <f t="shared" ca="1" si="90"/>
        <v>#N/A</v>
      </c>
      <c r="Y281" s="50" t="e">
        <f t="shared" ca="1" si="91"/>
        <v>#VALUE!</v>
      </c>
    </row>
    <row r="282" spans="9:25">
      <c r="I282" s="188" t="str">
        <f ca="1">IF(W282&lt;&gt;"","",IFERROR((VLOOKUP(L282,'BDD Cargo'!$H$3:$P$1000,3,FALSE))," "))</f>
        <v xml:space="preserve"> </v>
      </c>
      <c r="J282" s="361"/>
      <c r="K282" s="361"/>
      <c r="L282" s="184" t="e">
        <f ca="1">$M$114&amp;$N278</f>
        <v>#N/A</v>
      </c>
      <c r="M282" s="184">
        <v>5</v>
      </c>
      <c r="N282" s="364"/>
      <c r="O282" s="184" t="str">
        <f ca="1">IF(W282&lt;&gt;"","",IFERROR(VLOOKUP(L282,'BDD Cargo'!$H$3:$P$1000,9,FALSE)," "))</f>
        <v xml:space="preserve"> </v>
      </c>
      <c r="P282" s="184" t="str">
        <f ca="1">IF(W282&lt;&gt;"","",IFERROR(VLOOKUP(L282,'BDD Cargo'!$H$3:$P$1000,6,FALSE)," "))</f>
        <v xml:space="preserve"> </v>
      </c>
      <c r="Q282" s="220" t="e">
        <f t="shared" si="111"/>
        <v>#N/A</v>
      </c>
      <c r="R282" s="219" t="e">
        <f t="shared" si="111"/>
        <v>#N/A</v>
      </c>
      <c r="S282" s="219">
        <f t="shared" si="87"/>
        <v>426</v>
      </c>
      <c r="T282" s="220" t="str">
        <f t="shared" ca="1" si="93"/>
        <v xml:space="preserve"> </v>
      </c>
      <c r="U282" s="220" t="str">
        <f t="shared" ca="1" si="109"/>
        <v xml:space="preserve"> </v>
      </c>
      <c r="V282" s="221" t="str">
        <f t="shared" ca="1" si="110"/>
        <v xml:space="preserve"> </v>
      </c>
      <c r="W282" s="287"/>
      <c r="X282" s="50" t="e">
        <f t="shared" ca="1" si="90"/>
        <v>#N/A</v>
      </c>
      <c r="Y282" s="50" t="e">
        <f t="shared" ca="1" si="91"/>
        <v>#VALUE!</v>
      </c>
    </row>
    <row r="283" spans="9:25">
      <c r="I283" s="188" t="str">
        <f ca="1">IF(W283&lt;&gt;"","",IFERROR((VLOOKUP(L283,'BDD Cargo'!$H$3:$P$1000,3,FALSE))," "))</f>
        <v xml:space="preserve"> </v>
      </c>
      <c r="J283" s="361"/>
      <c r="K283" s="361"/>
      <c r="L283" s="184" t="e">
        <f ca="1">$M$115&amp;$N278</f>
        <v>#N/A</v>
      </c>
      <c r="M283" s="184">
        <v>6</v>
      </c>
      <c r="N283" s="364"/>
      <c r="O283" s="184" t="str">
        <f ca="1">IF(W283&lt;&gt;"","",IFERROR(VLOOKUP(L283,'BDD Cargo'!$H$3:$P$1000,9,FALSE)," "))</f>
        <v xml:space="preserve"> </v>
      </c>
      <c r="P283" s="184" t="str">
        <f ca="1">IF(W283&lt;&gt;"","",IFERROR(VLOOKUP(L283,'BDD Cargo'!$H$3:$P$1000,6,FALSE)," "))</f>
        <v xml:space="preserve"> </v>
      </c>
      <c r="Q283" s="220" t="e">
        <f t="shared" si="111"/>
        <v>#N/A</v>
      </c>
      <c r="R283" s="219" t="e">
        <f t="shared" si="111"/>
        <v>#N/A</v>
      </c>
      <c r="S283" s="219">
        <f t="shared" si="87"/>
        <v>426</v>
      </c>
      <c r="T283" s="220" t="str">
        <f t="shared" ca="1" si="93"/>
        <v xml:space="preserve"> </v>
      </c>
      <c r="U283" s="220" t="str">
        <f t="shared" ca="1" si="109"/>
        <v xml:space="preserve"> </v>
      </c>
      <c r="V283" s="221" t="str">
        <f t="shared" ca="1" si="110"/>
        <v xml:space="preserve"> </v>
      </c>
      <c r="W283" s="287"/>
      <c r="X283" s="50" t="e">
        <f t="shared" ca="1" si="90"/>
        <v>#N/A</v>
      </c>
      <c r="Y283" s="50" t="e">
        <f t="shared" ca="1" si="91"/>
        <v>#VALUE!</v>
      </c>
    </row>
    <row r="284" spans="9:25">
      <c r="I284" s="188" t="str">
        <f ca="1">IF(W284&lt;&gt;"","",IFERROR((VLOOKUP(L284,'BDD Cargo'!$H$3:$P$1000,3,FALSE))," "))</f>
        <v xml:space="preserve"> </v>
      </c>
      <c r="J284" s="361"/>
      <c r="K284" s="361"/>
      <c r="L284" s="184" t="e">
        <f ca="1">$M$116&amp;$N278</f>
        <v>#N/A</v>
      </c>
      <c r="M284" s="184">
        <v>7</v>
      </c>
      <c r="N284" s="364"/>
      <c r="O284" s="184" t="str">
        <f ca="1">IF(W284&lt;&gt;"","",IFERROR(VLOOKUP(L284,'BDD Cargo'!$H$3:$P$1000,9,FALSE)," "))</f>
        <v xml:space="preserve"> </v>
      </c>
      <c r="P284" s="184" t="str">
        <f ca="1">IF(W284&lt;&gt;"","",IFERROR(VLOOKUP(L284,'BDD Cargo'!$H$3:$P$1000,6,FALSE)," "))</f>
        <v xml:space="preserve"> </v>
      </c>
      <c r="Q284" s="220" t="e">
        <f t="shared" si="111"/>
        <v>#N/A</v>
      </c>
      <c r="R284" s="219" t="e">
        <f t="shared" si="111"/>
        <v>#N/A</v>
      </c>
      <c r="S284" s="219">
        <f t="shared" si="87"/>
        <v>426</v>
      </c>
      <c r="T284" s="220" t="str">
        <f t="shared" ca="1" si="93"/>
        <v xml:space="preserve"> </v>
      </c>
      <c r="U284" s="220" t="str">
        <f t="shared" ca="1" si="109"/>
        <v xml:space="preserve"> </v>
      </c>
      <c r="V284" s="221" t="str">
        <f t="shared" ca="1" si="110"/>
        <v xml:space="preserve"> </v>
      </c>
      <c r="W284" s="287"/>
      <c r="X284" s="50" t="e">
        <f t="shared" ca="1" si="90"/>
        <v>#N/A</v>
      </c>
      <c r="Y284" s="50" t="e">
        <f t="shared" ca="1" si="91"/>
        <v>#VALUE!</v>
      </c>
    </row>
    <row r="285" spans="9:25" ht="15.75" thickBot="1">
      <c r="I285" s="189" t="str">
        <f ca="1">IF(W285&lt;&gt;"","",IFERROR((VLOOKUP(L285,'BDD Cargo'!$H$3:$P$1000,3,FALSE))," "))</f>
        <v xml:space="preserve"> </v>
      </c>
      <c r="J285" s="362"/>
      <c r="K285" s="362"/>
      <c r="L285" s="185" t="e">
        <f ca="1">$M$117&amp;$N278</f>
        <v>#N/A</v>
      </c>
      <c r="M285" s="185">
        <v>8</v>
      </c>
      <c r="N285" s="365"/>
      <c r="O285" s="185" t="str">
        <f ca="1">IF(W285&lt;&gt;"","",IFERROR(VLOOKUP(L285,'BDD Cargo'!$H$3:$P$1000,9,FALSE)," "))</f>
        <v xml:space="preserve"> </v>
      </c>
      <c r="P285" s="185" t="str">
        <f ca="1">IF(W285&lt;&gt;"","",IFERROR(VLOOKUP(L285,'BDD Cargo'!$H$3:$P$1000,6,FALSE)," "))</f>
        <v xml:space="preserve"> </v>
      </c>
      <c r="Q285" s="223" t="e">
        <f t="shared" si="111"/>
        <v>#N/A</v>
      </c>
      <c r="R285" s="222" t="e">
        <f t="shared" si="111"/>
        <v>#N/A</v>
      </c>
      <c r="S285" s="222">
        <f t="shared" si="87"/>
        <v>426</v>
      </c>
      <c r="T285" s="223" t="str">
        <f t="shared" ca="1" si="93"/>
        <v xml:space="preserve"> </v>
      </c>
      <c r="U285" s="223" t="str">
        <f t="shared" ca="1" si="109"/>
        <v xml:space="preserve"> </v>
      </c>
      <c r="V285" s="224" t="str">
        <f t="shared" ca="1" si="110"/>
        <v xml:space="preserve"> </v>
      </c>
      <c r="W285" s="288"/>
      <c r="X285" s="50" t="e">
        <f t="shared" ca="1" si="90"/>
        <v>#N/A</v>
      </c>
      <c r="Y285" s="50" t="e">
        <f t="shared" ca="1" si="91"/>
        <v>#VALUE!</v>
      </c>
    </row>
    <row r="286" spans="9:25">
      <c r="I286" s="187" t="str">
        <f ca="1">IF(W286&lt;&gt;"","",IFERROR((VLOOKUP(L286,'BDD Cargo'!$H$3:$P$1000,3,FALSE))," "))</f>
        <v xml:space="preserve"> </v>
      </c>
      <c r="J286" s="360">
        <f>INDEX(A:C,K286,1)</f>
        <v>0</v>
      </c>
      <c r="K286" s="360">
        <v>76</v>
      </c>
      <c r="L286" s="183" t="e">
        <f ca="1">$M$110&amp;$N286</f>
        <v>#N/A</v>
      </c>
      <c r="M286" s="183">
        <v>1</v>
      </c>
      <c r="N286" s="363" t="e">
        <f ca="1">VLOOKUP(CELL("contenu",J286),$A$45:$B$1015,2,FALSE)</f>
        <v>#N/A</v>
      </c>
      <c r="O286" s="183" t="str">
        <f ca="1">IF(W286&lt;&gt;"","",IFERROR(VLOOKUP(L286,'BDD Cargo'!$H$3:$P$1000,9,FALSE)," "))</f>
        <v xml:space="preserve"> </v>
      </c>
      <c r="P286" s="183" t="str">
        <f ca="1">IF(W286&lt;&gt;"","",IFERROR(VLOOKUP(L286,'BDD Cargo'!$H$3:$P$1000,6,FALSE)," "))</f>
        <v xml:space="preserve"> </v>
      </c>
      <c r="Q286" s="186" t="e">
        <f>VLOOKUP($J286,$A$45:$F$1015,3,)</f>
        <v>#N/A</v>
      </c>
      <c r="R286" s="186" t="e">
        <f>VLOOKUP($J286,$A$45:$H$1015,$H$38,)</f>
        <v>#N/A</v>
      </c>
      <c r="S286" s="216">
        <f t="shared" si="87"/>
        <v>426</v>
      </c>
      <c r="T286" s="217" t="str">
        <f t="shared" ca="1" si="93"/>
        <v xml:space="preserve"> </v>
      </c>
      <c r="U286" s="217" t="str">
        <f ca="1">IFERROR(O286/(V286*R286)," ")</f>
        <v xml:space="preserve"> </v>
      </c>
      <c r="V286" s="218" t="str">
        <f ca="1">IFERROR(ROUNDUP(P286/(2*S286),0)," ")</f>
        <v xml:space="preserve"> </v>
      </c>
      <c r="W286" s="286"/>
      <c r="X286" s="50" t="e">
        <f t="shared" ca="1" si="90"/>
        <v>#N/A</v>
      </c>
      <c r="Y286" s="50" t="e">
        <f t="shared" ca="1" si="91"/>
        <v>#VALUE!</v>
      </c>
    </row>
    <row r="287" spans="9:25">
      <c r="I287" s="188" t="str">
        <f ca="1">IF(W287&lt;&gt;"","",IFERROR((VLOOKUP(L287,'BDD Cargo'!$H$3:$P$1000,3,FALSE))," "))</f>
        <v xml:space="preserve"> </v>
      </c>
      <c r="J287" s="361"/>
      <c r="K287" s="361"/>
      <c r="L287" s="184" t="e">
        <f ca="1">$M$111&amp;$N286</f>
        <v>#N/A</v>
      </c>
      <c r="M287" s="184">
        <v>2</v>
      </c>
      <c r="N287" s="364"/>
      <c r="O287" s="184" t="str">
        <f ca="1">IF(W287&lt;&gt;"","",IFERROR(VLOOKUP(L287,'BDD Cargo'!$H$3:$P$1000,9,FALSE)," "))</f>
        <v xml:space="preserve"> </v>
      </c>
      <c r="P287" s="184" t="str">
        <f ca="1">IF(W287&lt;&gt;"","",IFERROR(VLOOKUP(L287,'BDD Cargo'!$H$3:$P$1000,6,FALSE)," "))</f>
        <v xml:space="preserve"> </v>
      </c>
      <c r="Q287" s="220" t="e">
        <f>Q286</f>
        <v>#N/A</v>
      </c>
      <c r="R287" s="219" t="e">
        <f>R286</f>
        <v>#N/A</v>
      </c>
      <c r="S287" s="219">
        <f t="shared" si="87"/>
        <v>426</v>
      </c>
      <c r="T287" s="220" t="str">
        <f t="shared" ca="1" si="93"/>
        <v xml:space="preserve"> </v>
      </c>
      <c r="U287" s="220" t="str">
        <f t="shared" ref="U287:U293" ca="1" si="112">IFERROR(O287/(V287*R287)," ")</f>
        <v xml:space="preserve"> </v>
      </c>
      <c r="V287" s="221" t="str">
        <f t="shared" ref="V287:V293" ca="1" si="113">IFERROR(ROUNDUP(P287/(2*S287),0)," ")</f>
        <v xml:space="preserve"> </v>
      </c>
      <c r="W287" s="287"/>
      <c r="X287" s="50" t="e">
        <f t="shared" ca="1" si="90"/>
        <v>#N/A</v>
      </c>
      <c r="Y287" s="50" t="e">
        <f t="shared" ca="1" si="91"/>
        <v>#VALUE!</v>
      </c>
    </row>
    <row r="288" spans="9:25">
      <c r="I288" s="188" t="str">
        <f ca="1">IF(W288&lt;&gt;"","",IFERROR((VLOOKUP(L288,'BDD Cargo'!$H$3:$P$1000,3,FALSE))," "))</f>
        <v xml:space="preserve"> </v>
      </c>
      <c r="J288" s="361"/>
      <c r="K288" s="361"/>
      <c r="L288" s="184" t="e">
        <f ca="1">$M$112&amp;$N286</f>
        <v>#N/A</v>
      </c>
      <c r="M288" s="184">
        <v>3</v>
      </c>
      <c r="N288" s="364"/>
      <c r="O288" s="184" t="str">
        <f ca="1">IF(W288&lt;&gt;"","",IFERROR(VLOOKUP(L288,'BDD Cargo'!$H$3:$P$1000,9,FALSE)," "))</f>
        <v xml:space="preserve"> </v>
      </c>
      <c r="P288" s="184" t="str">
        <f ca="1">IF(W288&lt;&gt;"","",IFERROR(VLOOKUP(L288,'BDD Cargo'!$H$3:$P$1000,6,FALSE)," "))</f>
        <v xml:space="preserve"> </v>
      </c>
      <c r="Q288" s="220" t="e">
        <f>Q286</f>
        <v>#N/A</v>
      </c>
      <c r="R288" s="219" t="e">
        <f>R286</f>
        <v>#N/A</v>
      </c>
      <c r="S288" s="219">
        <f t="shared" si="87"/>
        <v>426</v>
      </c>
      <c r="T288" s="220" t="str">
        <f t="shared" ca="1" si="93"/>
        <v xml:space="preserve"> </v>
      </c>
      <c r="U288" s="220" t="str">
        <f t="shared" ca="1" si="112"/>
        <v xml:space="preserve"> </v>
      </c>
      <c r="V288" s="221" t="str">
        <f t="shared" ca="1" si="113"/>
        <v xml:space="preserve"> </v>
      </c>
      <c r="W288" s="287"/>
      <c r="X288" s="50" t="e">
        <f t="shared" ca="1" si="90"/>
        <v>#N/A</v>
      </c>
      <c r="Y288" s="50" t="e">
        <f t="shared" ca="1" si="91"/>
        <v>#VALUE!</v>
      </c>
    </row>
    <row r="289" spans="9:25">
      <c r="I289" s="188" t="str">
        <f ca="1">IF(W289&lt;&gt;"","",IFERROR((VLOOKUP(L289,'BDD Cargo'!$H$3:$P$1000,3,FALSE))," "))</f>
        <v xml:space="preserve"> </v>
      </c>
      <c r="J289" s="361"/>
      <c r="K289" s="361"/>
      <c r="L289" s="184" t="e">
        <f ca="1">$M$113&amp;$N286</f>
        <v>#N/A</v>
      </c>
      <c r="M289" s="184">
        <v>4</v>
      </c>
      <c r="N289" s="364"/>
      <c r="O289" s="184" t="str">
        <f ca="1">IF(W289&lt;&gt;"","",IFERROR(VLOOKUP(L289,'BDD Cargo'!$H$3:$P$1000,9,FALSE)," "))</f>
        <v xml:space="preserve"> </v>
      </c>
      <c r="P289" s="184" t="str">
        <f ca="1">IF(W289&lt;&gt;"","",IFERROR(VLOOKUP(L289,'BDD Cargo'!$H$3:$P$1000,6,FALSE)," "))</f>
        <v xml:space="preserve"> </v>
      </c>
      <c r="Q289" s="220" t="e">
        <f t="shared" ref="Q289:R293" si="114">Q286</f>
        <v>#N/A</v>
      </c>
      <c r="R289" s="219" t="e">
        <f t="shared" si="114"/>
        <v>#N/A</v>
      </c>
      <c r="S289" s="219">
        <f t="shared" si="87"/>
        <v>426</v>
      </c>
      <c r="T289" s="220" t="str">
        <f t="shared" ca="1" si="93"/>
        <v xml:space="preserve"> </v>
      </c>
      <c r="U289" s="220" t="str">
        <f t="shared" ca="1" si="112"/>
        <v xml:space="preserve"> </v>
      </c>
      <c r="V289" s="221" t="str">
        <f t="shared" ca="1" si="113"/>
        <v xml:space="preserve"> </v>
      </c>
      <c r="W289" s="287"/>
      <c r="X289" s="50" t="e">
        <f t="shared" ca="1" si="90"/>
        <v>#N/A</v>
      </c>
      <c r="Y289" s="50" t="e">
        <f t="shared" ca="1" si="91"/>
        <v>#VALUE!</v>
      </c>
    </row>
    <row r="290" spans="9:25">
      <c r="I290" s="188" t="str">
        <f ca="1">IF(W290&lt;&gt;"","",IFERROR((VLOOKUP(L290,'BDD Cargo'!$H$3:$P$1000,3,FALSE))," "))</f>
        <v xml:space="preserve"> </v>
      </c>
      <c r="J290" s="361"/>
      <c r="K290" s="361"/>
      <c r="L290" s="184" t="e">
        <f ca="1">$M$114&amp;$N286</f>
        <v>#N/A</v>
      </c>
      <c r="M290" s="184">
        <v>5</v>
      </c>
      <c r="N290" s="364"/>
      <c r="O290" s="184" t="str">
        <f ca="1">IF(W290&lt;&gt;"","",IFERROR(VLOOKUP(L290,'BDD Cargo'!$H$3:$P$1000,9,FALSE)," "))</f>
        <v xml:space="preserve"> </v>
      </c>
      <c r="P290" s="184" t="str">
        <f ca="1">IF(W290&lt;&gt;"","",IFERROR(VLOOKUP(L290,'BDD Cargo'!$H$3:$P$1000,6,FALSE)," "))</f>
        <v xml:space="preserve"> </v>
      </c>
      <c r="Q290" s="220" t="e">
        <f t="shared" si="114"/>
        <v>#N/A</v>
      </c>
      <c r="R290" s="219" t="e">
        <f t="shared" si="114"/>
        <v>#N/A</v>
      </c>
      <c r="S290" s="219">
        <f t="shared" si="87"/>
        <v>426</v>
      </c>
      <c r="T290" s="220" t="str">
        <f t="shared" ca="1" si="93"/>
        <v xml:space="preserve"> </v>
      </c>
      <c r="U290" s="220" t="str">
        <f t="shared" ca="1" si="112"/>
        <v xml:space="preserve"> </v>
      </c>
      <c r="V290" s="221" t="str">
        <f t="shared" ca="1" si="113"/>
        <v xml:space="preserve"> </v>
      </c>
      <c r="W290" s="287"/>
      <c r="X290" s="50" t="e">
        <f t="shared" ca="1" si="90"/>
        <v>#N/A</v>
      </c>
      <c r="Y290" s="50" t="e">
        <f t="shared" ca="1" si="91"/>
        <v>#VALUE!</v>
      </c>
    </row>
    <row r="291" spans="9:25">
      <c r="I291" s="188" t="str">
        <f ca="1">IF(W291&lt;&gt;"","",IFERROR((VLOOKUP(L291,'BDD Cargo'!$H$3:$P$1000,3,FALSE))," "))</f>
        <v xml:space="preserve"> </v>
      </c>
      <c r="J291" s="361"/>
      <c r="K291" s="361"/>
      <c r="L291" s="184" t="e">
        <f ca="1">$M$115&amp;$N286</f>
        <v>#N/A</v>
      </c>
      <c r="M291" s="184">
        <v>6</v>
      </c>
      <c r="N291" s="364"/>
      <c r="O291" s="184" t="str">
        <f ca="1">IF(W291&lt;&gt;"","",IFERROR(VLOOKUP(L291,'BDD Cargo'!$H$3:$P$1000,9,FALSE)," "))</f>
        <v xml:space="preserve"> </v>
      </c>
      <c r="P291" s="184" t="str">
        <f ca="1">IF(W291&lt;&gt;"","",IFERROR(VLOOKUP(L291,'BDD Cargo'!$H$3:$P$1000,6,FALSE)," "))</f>
        <v xml:space="preserve"> </v>
      </c>
      <c r="Q291" s="220" t="e">
        <f t="shared" si="114"/>
        <v>#N/A</v>
      </c>
      <c r="R291" s="219" t="e">
        <f t="shared" si="114"/>
        <v>#N/A</v>
      </c>
      <c r="S291" s="219">
        <f t="shared" si="87"/>
        <v>426</v>
      </c>
      <c r="T291" s="220" t="str">
        <f t="shared" ca="1" si="93"/>
        <v xml:space="preserve"> </v>
      </c>
      <c r="U291" s="220" t="str">
        <f t="shared" ca="1" si="112"/>
        <v xml:space="preserve"> </v>
      </c>
      <c r="V291" s="221" t="str">
        <f t="shared" ca="1" si="113"/>
        <v xml:space="preserve"> </v>
      </c>
      <c r="W291" s="287"/>
      <c r="X291" s="50" t="e">
        <f t="shared" ca="1" si="90"/>
        <v>#N/A</v>
      </c>
      <c r="Y291" s="50" t="e">
        <f t="shared" ca="1" si="91"/>
        <v>#VALUE!</v>
      </c>
    </row>
    <row r="292" spans="9:25">
      <c r="I292" s="188" t="str">
        <f ca="1">IF(W292&lt;&gt;"","",IFERROR((VLOOKUP(L292,'BDD Cargo'!$H$3:$P$1000,3,FALSE))," "))</f>
        <v xml:space="preserve"> </v>
      </c>
      <c r="J292" s="361"/>
      <c r="K292" s="361"/>
      <c r="L292" s="184" t="e">
        <f ca="1">$M$116&amp;$N286</f>
        <v>#N/A</v>
      </c>
      <c r="M292" s="184">
        <v>7</v>
      </c>
      <c r="N292" s="364"/>
      <c r="O292" s="184" t="str">
        <f ca="1">IF(W292&lt;&gt;"","",IFERROR(VLOOKUP(L292,'BDD Cargo'!$H$3:$P$1000,9,FALSE)," "))</f>
        <v xml:space="preserve"> </v>
      </c>
      <c r="P292" s="184" t="str">
        <f ca="1">IF(W292&lt;&gt;"","",IFERROR(VLOOKUP(L292,'BDD Cargo'!$H$3:$P$1000,6,FALSE)," "))</f>
        <v xml:space="preserve"> </v>
      </c>
      <c r="Q292" s="220" t="e">
        <f t="shared" si="114"/>
        <v>#N/A</v>
      </c>
      <c r="R292" s="219" t="e">
        <f t="shared" si="114"/>
        <v>#N/A</v>
      </c>
      <c r="S292" s="219">
        <f t="shared" si="87"/>
        <v>426</v>
      </c>
      <c r="T292" s="220" t="str">
        <f t="shared" ca="1" si="93"/>
        <v xml:space="preserve"> </v>
      </c>
      <c r="U292" s="220" t="str">
        <f t="shared" ca="1" si="112"/>
        <v xml:space="preserve"> </v>
      </c>
      <c r="V292" s="221" t="str">
        <f t="shared" ca="1" si="113"/>
        <v xml:space="preserve"> </v>
      </c>
      <c r="W292" s="287"/>
      <c r="X292" s="50" t="e">
        <f t="shared" ca="1" si="90"/>
        <v>#N/A</v>
      </c>
      <c r="Y292" s="50" t="e">
        <f t="shared" ca="1" si="91"/>
        <v>#VALUE!</v>
      </c>
    </row>
    <row r="293" spans="9:25" ht="15.75" thickBot="1">
      <c r="I293" s="189" t="str">
        <f ca="1">IF(W293&lt;&gt;"","",IFERROR((VLOOKUP(L293,'BDD Cargo'!$H$3:$P$1000,3,FALSE))," "))</f>
        <v xml:space="preserve"> </v>
      </c>
      <c r="J293" s="362"/>
      <c r="K293" s="362"/>
      <c r="L293" s="185" t="e">
        <f ca="1">$M$117&amp;$N286</f>
        <v>#N/A</v>
      </c>
      <c r="M293" s="185">
        <v>8</v>
      </c>
      <c r="N293" s="365"/>
      <c r="O293" s="185" t="str">
        <f ca="1">IF(W293&lt;&gt;"","",IFERROR(VLOOKUP(L293,'BDD Cargo'!$H$3:$P$1000,9,FALSE)," "))</f>
        <v xml:space="preserve"> </v>
      </c>
      <c r="P293" s="185" t="str">
        <f ca="1">IF(W293&lt;&gt;"","",IFERROR(VLOOKUP(L293,'BDD Cargo'!$H$3:$P$1000,6,FALSE)," "))</f>
        <v xml:space="preserve"> </v>
      </c>
      <c r="Q293" s="223" t="e">
        <f t="shared" si="114"/>
        <v>#N/A</v>
      </c>
      <c r="R293" s="222" t="e">
        <f t="shared" si="114"/>
        <v>#N/A</v>
      </c>
      <c r="S293" s="222">
        <f t="shared" si="87"/>
        <v>426</v>
      </c>
      <c r="T293" s="223" t="str">
        <f t="shared" ca="1" si="93"/>
        <v xml:space="preserve"> </v>
      </c>
      <c r="U293" s="223" t="str">
        <f t="shared" ca="1" si="112"/>
        <v xml:space="preserve"> </v>
      </c>
      <c r="V293" s="224" t="str">
        <f t="shared" ca="1" si="113"/>
        <v xml:space="preserve"> </v>
      </c>
      <c r="W293" s="288"/>
      <c r="X293" s="50" t="e">
        <f t="shared" ca="1" si="90"/>
        <v>#N/A</v>
      </c>
      <c r="Y293" s="50" t="e">
        <f t="shared" ca="1" si="91"/>
        <v>#VALUE!</v>
      </c>
    </row>
    <row r="294" spans="9:25">
      <c r="I294" s="187" t="str">
        <f ca="1">IF(W294&lt;&gt;"","",IFERROR((VLOOKUP(L294,'BDD Cargo'!$H$3:$P$1000,3,FALSE))," "))</f>
        <v xml:space="preserve"> </v>
      </c>
      <c r="J294" s="360">
        <f>INDEX(A:C,K294,1)</f>
        <v>0</v>
      </c>
      <c r="K294" s="360">
        <v>77</v>
      </c>
      <c r="L294" s="183" t="e">
        <f ca="1">$M$110&amp;$N294</f>
        <v>#N/A</v>
      </c>
      <c r="M294" s="183">
        <v>1</v>
      </c>
      <c r="N294" s="363" t="e">
        <f ca="1">VLOOKUP(CELL("contenu",J294),$A$45:$B$1015,2,FALSE)</f>
        <v>#N/A</v>
      </c>
      <c r="O294" s="183" t="str">
        <f ca="1">IF(W294&lt;&gt;"","",IFERROR(VLOOKUP(L294,'BDD Cargo'!$H$3:$P$1000,9,FALSE)," "))</f>
        <v xml:space="preserve"> </v>
      </c>
      <c r="P294" s="183" t="str">
        <f ca="1">IF(W294&lt;&gt;"","",IFERROR(VLOOKUP(L294,'BDD Cargo'!$H$3:$P$1000,6,FALSE)," "))</f>
        <v xml:space="preserve"> </v>
      </c>
      <c r="Q294" s="186" t="e">
        <f>VLOOKUP($J294,$A$45:$F$1015,3,)</f>
        <v>#N/A</v>
      </c>
      <c r="R294" s="186" t="e">
        <f>VLOOKUP($J294,$A$45:$H$1015,$H$38,)</f>
        <v>#N/A</v>
      </c>
      <c r="S294" s="216">
        <f t="shared" si="87"/>
        <v>426</v>
      </c>
      <c r="T294" s="217" t="str">
        <f t="shared" ca="1" si="93"/>
        <v xml:space="preserve"> </v>
      </c>
      <c r="U294" s="217" t="str">
        <f ca="1">IFERROR(O294/(V294*R294)," ")</f>
        <v xml:space="preserve"> </v>
      </c>
      <c r="V294" s="218" t="str">
        <f ca="1">IFERROR(ROUNDUP(P294/(2*S294),0)," ")</f>
        <v xml:space="preserve"> </v>
      </c>
      <c r="W294" s="286"/>
      <c r="X294" s="50" t="e">
        <f t="shared" ca="1" si="90"/>
        <v>#N/A</v>
      </c>
      <c r="Y294" s="50" t="e">
        <f t="shared" ca="1" si="91"/>
        <v>#VALUE!</v>
      </c>
    </row>
    <row r="295" spans="9:25">
      <c r="I295" s="188" t="str">
        <f ca="1">IF(W295&lt;&gt;"","",IFERROR((VLOOKUP(L295,'BDD Cargo'!$H$3:$P$1000,3,FALSE))," "))</f>
        <v xml:space="preserve"> </v>
      </c>
      <c r="J295" s="361"/>
      <c r="K295" s="361"/>
      <c r="L295" s="184" t="e">
        <f ca="1">$M$111&amp;$N294</f>
        <v>#N/A</v>
      </c>
      <c r="M295" s="184">
        <v>2</v>
      </c>
      <c r="N295" s="364"/>
      <c r="O295" s="184" t="str">
        <f ca="1">IF(W295&lt;&gt;"","",IFERROR(VLOOKUP(L295,'BDD Cargo'!$H$3:$P$1000,9,FALSE)," "))</f>
        <v xml:space="preserve"> </v>
      </c>
      <c r="P295" s="184" t="str">
        <f ca="1">IF(W295&lt;&gt;"","",IFERROR(VLOOKUP(L295,'BDD Cargo'!$H$3:$P$1000,6,FALSE)," "))</f>
        <v xml:space="preserve"> </v>
      </c>
      <c r="Q295" s="220" t="e">
        <f>Q294</f>
        <v>#N/A</v>
      </c>
      <c r="R295" s="219" t="e">
        <f>R294</f>
        <v>#N/A</v>
      </c>
      <c r="S295" s="219">
        <f t="shared" ref="S295:S358" si="115">$H$39</f>
        <v>426</v>
      </c>
      <c r="T295" s="220" t="str">
        <f t="shared" ca="1" si="93"/>
        <v xml:space="preserve"> </v>
      </c>
      <c r="U295" s="220" t="str">
        <f t="shared" ref="U295:U301" ca="1" si="116">IFERROR(O295/(V295*R295)," ")</f>
        <v xml:space="preserve"> </v>
      </c>
      <c r="V295" s="221" t="str">
        <f t="shared" ref="V295:V301" ca="1" si="117">IFERROR(ROUNDUP(P295/(2*S295),0)," ")</f>
        <v xml:space="preserve"> </v>
      </c>
      <c r="W295" s="287"/>
      <c r="X295" s="50" t="e">
        <f t="shared" ref="X295:X358" ca="1" si="118">R295*V295</f>
        <v>#N/A</v>
      </c>
      <c r="Y295" s="50" t="e">
        <f t="shared" ref="Y295:Y358" ca="1" si="119">P295-(S295*V295*2)</f>
        <v>#VALUE!</v>
      </c>
    </row>
    <row r="296" spans="9:25">
      <c r="I296" s="188" t="str">
        <f ca="1">IF(W296&lt;&gt;"","",IFERROR((VLOOKUP(L296,'BDD Cargo'!$H$3:$P$1000,3,FALSE))," "))</f>
        <v xml:space="preserve"> </v>
      </c>
      <c r="J296" s="361"/>
      <c r="K296" s="361"/>
      <c r="L296" s="184" t="e">
        <f ca="1">$M$112&amp;$N294</f>
        <v>#N/A</v>
      </c>
      <c r="M296" s="184">
        <v>3</v>
      </c>
      <c r="N296" s="364"/>
      <c r="O296" s="184" t="str">
        <f ca="1">IF(W296&lt;&gt;"","",IFERROR(VLOOKUP(L296,'BDD Cargo'!$H$3:$P$1000,9,FALSE)," "))</f>
        <v xml:space="preserve"> </v>
      </c>
      <c r="P296" s="184" t="str">
        <f ca="1">IF(W296&lt;&gt;"","",IFERROR(VLOOKUP(L296,'BDD Cargo'!$H$3:$P$1000,6,FALSE)," "))</f>
        <v xml:space="preserve"> </v>
      </c>
      <c r="Q296" s="220" t="e">
        <f>Q294</f>
        <v>#N/A</v>
      </c>
      <c r="R296" s="219" t="e">
        <f>R294</f>
        <v>#N/A</v>
      </c>
      <c r="S296" s="219">
        <f t="shared" si="115"/>
        <v>426</v>
      </c>
      <c r="T296" s="220" t="str">
        <f t="shared" ca="1" si="93"/>
        <v xml:space="preserve"> </v>
      </c>
      <c r="U296" s="220" t="str">
        <f t="shared" ca="1" si="116"/>
        <v xml:space="preserve"> </v>
      </c>
      <c r="V296" s="221" t="str">
        <f t="shared" ca="1" si="117"/>
        <v xml:space="preserve"> </v>
      </c>
      <c r="W296" s="287"/>
      <c r="X296" s="50" t="e">
        <f t="shared" ca="1" si="118"/>
        <v>#N/A</v>
      </c>
      <c r="Y296" s="50" t="e">
        <f t="shared" ca="1" si="119"/>
        <v>#VALUE!</v>
      </c>
    </row>
    <row r="297" spans="9:25">
      <c r="I297" s="188" t="str">
        <f ca="1">IF(W297&lt;&gt;"","",IFERROR((VLOOKUP(L297,'BDD Cargo'!$H$3:$P$1000,3,FALSE))," "))</f>
        <v xml:space="preserve"> </v>
      </c>
      <c r="J297" s="361"/>
      <c r="K297" s="361"/>
      <c r="L297" s="184" t="e">
        <f ca="1">$M$113&amp;$N294</f>
        <v>#N/A</v>
      </c>
      <c r="M297" s="184">
        <v>4</v>
      </c>
      <c r="N297" s="364"/>
      <c r="O297" s="184" t="str">
        <f ca="1">IF(W297&lt;&gt;"","",IFERROR(VLOOKUP(L297,'BDD Cargo'!$H$3:$P$1000,9,FALSE)," "))</f>
        <v xml:space="preserve"> </v>
      </c>
      <c r="P297" s="184" t="str">
        <f ca="1">IF(W297&lt;&gt;"","",IFERROR(VLOOKUP(L297,'BDD Cargo'!$H$3:$P$1000,6,FALSE)," "))</f>
        <v xml:space="preserve"> </v>
      </c>
      <c r="Q297" s="220" t="e">
        <f t="shared" ref="Q297:R301" si="120">Q294</f>
        <v>#N/A</v>
      </c>
      <c r="R297" s="219" t="e">
        <f t="shared" si="120"/>
        <v>#N/A</v>
      </c>
      <c r="S297" s="219">
        <f t="shared" si="115"/>
        <v>426</v>
      </c>
      <c r="T297" s="220" t="str">
        <f t="shared" ca="1" si="93"/>
        <v xml:space="preserve"> </v>
      </c>
      <c r="U297" s="220" t="str">
        <f t="shared" ca="1" si="116"/>
        <v xml:space="preserve"> </v>
      </c>
      <c r="V297" s="221" t="str">
        <f t="shared" ca="1" si="117"/>
        <v xml:space="preserve"> </v>
      </c>
      <c r="W297" s="287"/>
      <c r="X297" s="50" t="e">
        <f t="shared" ca="1" si="118"/>
        <v>#N/A</v>
      </c>
      <c r="Y297" s="50" t="e">
        <f t="shared" ca="1" si="119"/>
        <v>#VALUE!</v>
      </c>
    </row>
    <row r="298" spans="9:25">
      <c r="I298" s="188" t="str">
        <f ca="1">IF(W298&lt;&gt;"","",IFERROR((VLOOKUP(L298,'BDD Cargo'!$H$3:$P$1000,3,FALSE))," "))</f>
        <v xml:space="preserve"> </v>
      </c>
      <c r="J298" s="361"/>
      <c r="K298" s="361"/>
      <c r="L298" s="184" t="e">
        <f ca="1">$M$114&amp;$N294</f>
        <v>#N/A</v>
      </c>
      <c r="M298" s="184">
        <v>5</v>
      </c>
      <c r="N298" s="364"/>
      <c r="O298" s="184" t="str">
        <f ca="1">IF(W298&lt;&gt;"","",IFERROR(VLOOKUP(L298,'BDD Cargo'!$H$3:$P$1000,9,FALSE)," "))</f>
        <v xml:space="preserve"> </v>
      </c>
      <c r="P298" s="184" t="str">
        <f ca="1">IF(W298&lt;&gt;"","",IFERROR(VLOOKUP(L298,'BDD Cargo'!$H$3:$P$1000,6,FALSE)," "))</f>
        <v xml:space="preserve"> </v>
      </c>
      <c r="Q298" s="220" t="e">
        <f t="shared" si="120"/>
        <v>#N/A</v>
      </c>
      <c r="R298" s="219" t="e">
        <f t="shared" si="120"/>
        <v>#N/A</v>
      </c>
      <c r="S298" s="219">
        <f t="shared" si="115"/>
        <v>426</v>
      </c>
      <c r="T298" s="220" t="str">
        <f t="shared" ca="1" si="93"/>
        <v xml:space="preserve"> </v>
      </c>
      <c r="U298" s="220" t="str">
        <f t="shared" ca="1" si="116"/>
        <v xml:space="preserve"> </v>
      </c>
      <c r="V298" s="221" t="str">
        <f t="shared" ca="1" si="117"/>
        <v xml:space="preserve"> </v>
      </c>
      <c r="W298" s="287"/>
      <c r="X298" s="50" t="e">
        <f t="shared" ca="1" si="118"/>
        <v>#N/A</v>
      </c>
      <c r="Y298" s="50" t="e">
        <f t="shared" ca="1" si="119"/>
        <v>#VALUE!</v>
      </c>
    </row>
    <row r="299" spans="9:25">
      <c r="I299" s="188" t="str">
        <f ca="1">IF(W299&lt;&gt;"","",IFERROR((VLOOKUP(L299,'BDD Cargo'!$H$3:$P$1000,3,FALSE))," "))</f>
        <v xml:space="preserve"> </v>
      </c>
      <c r="J299" s="361"/>
      <c r="K299" s="361"/>
      <c r="L299" s="184" t="e">
        <f ca="1">$M$115&amp;$N294</f>
        <v>#N/A</v>
      </c>
      <c r="M299" s="184">
        <v>6</v>
      </c>
      <c r="N299" s="364"/>
      <c r="O299" s="184" t="str">
        <f ca="1">IF(W299&lt;&gt;"","",IFERROR(VLOOKUP(L299,'BDD Cargo'!$H$3:$P$1000,9,FALSE)," "))</f>
        <v xml:space="preserve"> </v>
      </c>
      <c r="P299" s="184" t="str">
        <f ca="1">IF(W299&lt;&gt;"","",IFERROR(VLOOKUP(L299,'BDD Cargo'!$H$3:$P$1000,6,FALSE)," "))</f>
        <v xml:space="preserve"> </v>
      </c>
      <c r="Q299" s="220" t="e">
        <f t="shared" si="120"/>
        <v>#N/A</v>
      </c>
      <c r="R299" s="219" t="e">
        <f t="shared" si="120"/>
        <v>#N/A</v>
      </c>
      <c r="S299" s="219">
        <f t="shared" si="115"/>
        <v>426</v>
      </c>
      <c r="T299" s="220" t="str">
        <f t="shared" ca="1" si="93"/>
        <v xml:space="preserve"> </v>
      </c>
      <c r="U299" s="220" t="str">
        <f t="shared" ca="1" si="116"/>
        <v xml:space="preserve"> </v>
      </c>
      <c r="V299" s="221" t="str">
        <f t="shared" ca="1" si="117"/>
        <v xml:space="preserve"> </v>
      </c>
      <c r="W299" s="287"/>
      <c r="X299" s="50" t="e">
        <f t="shared" ca="1" si="118"/>
        <v>#N/A</v>
      </c>
      <c r="Y299" s="50" t="e">
        <f t="shared" ca="1" si="119"/>
        <v>#VALUE!</v>
      </c>
    </row>
    <row r="300" spans="9:25">
      <c r="I300" s="188" t="str">
        <f ca="1">IF(W300&lt;&gt;"","",IFERROR((VLOOKUP(L300,'BDD Cargo'!$H$3:$P$1000,3,FALSE))," "))</f>
        <v xml:space="preserve"> </v>
      </c>
      <c r="J300" s="361"/>
      <c r="K300" s="361"/>
      <c r="L300" s="184" t="e">
        <f ca="1">$M$116&amp;$N294</f>
        <v>#N/A</v>
      </c>
      <c r="M300" s="184">
        <v>7</v>
      </c>
      <c r="N300" s="364"/>
      <c r="O300" s="184" t="str">
        <f ca="1">IF(W300&lt;&gt;"","",IFERROR(VLOOKUP(L300,'BDD Cargo'!$H$3:$P$1000,9,FALSE)," "))</f>
        <v xml:space="preserve"> </v>
      </c>
      <c r="P300" s="184" t="str">
        <f ca="1">IF(W300&lt;&gt;"","",IFERROR(VLOOKUP(L300,'BDD Cargo'!$H$3:$P$1000,6,FALSE)," "))</f>
        <v xml:space="preserve"> </v>
      </c>
      <c r="Q300" s="220" t="e">
        <f t="shared" si="120"/>
        <v>#N/A</v>
      </c>
      <c r="R300" s="219" t="e">
        <f t="shared" si="120"/>
        <v>#N/A</v>
      </c>
      <c r="S300" s="219">
        <f t="shared" si="115"/>
        <v>426</v>
      </c>
      <c r="T300" s="220" t="str">
        <f t="shared" ca="1" si="93"/>
        <v xml:space="preserve"> </v>
      </c>
      <c r="U300" s="220" t="str">
        <f t="shared" ca="1" si="116"/>
        <v xml:space="preserve"> </v>
      </c>
      <c r="V300" s="221" t="str">
        <f t="shared" ca="1" si="117"/>
        <v xml:space="preserve"> </v>
      </c>
      <c r="W300" s="287"/>
      <c r="X300" s="50" t="e">
        <f t="shared" ca="1" si="118"/>
        <v>#N/A</v>
      </c>
      <c r="Y300" s="50" t="e">
        <f t="shared" ca="1" si="119"/>
        <v>#VALUE!</v>
      </c>
    </row>
    <row r="301" spans="9:25" ht="15.75" thickBot="1">
      <c r="I301" s="189" t="str">
        <f ca="1">IF(W301&lt;&gt;"","",IFERROR((VLOOKUP(L301,'BDD Cargo'!$H$3:$P$1000,3,FALSE))," "))</f>
        <v xml:space="preserve"> </v>
      </c>
      <c r="J301" s="362"/>
      <c r="K301" s="362"/>
      <c r="L301" s="185" t="e">
        <f ca="1">$M$117&amp;$N294</f>
        <v>#N/A</v>
      </c>
      <c r="M301" s="185">
        <v>8</v>
      </c>
      <c r="N301" s="365"/>
      <c r="O301" s="185" t="str">
        <f ca="1">IF(W301&lt;&gt;"","",IFERROR(VLOOKUP(L301,'BDD Cargo'!$H$3:$P$1000,9,FALSE)," "))</f>
        <v xml:space="preserve"> </v>
      </c>
      <c r="P301" s="185" t="str">
        <f ca="1">IF(W301&lt;&gt;"","",IFERROR(VLOOKUP(L301,'BDD Cargo'!$H$3:$P$1000,6,FALSE)," "))</f>
        <v xml:space="preserve"> </v>
      </c>
      <c r="Q301" s="223" t="e">
        <f t="shared" si="120"/>
        <v>#N/A</v>
      </c>
      <c r="R301" s="222" t="e">
        <f t="shared" si="120"/>
        <v>#N/A</v>
      </c>
      <c r="S301" s="222">
        <f t="shared" si="115"/>
        <v>426</v>
      </c>
      <c r="T301" s="223" t="str">
        <f t="shared" ca="1" si="93"/>
        <v xml:space="preserve"> </v>
      </c>
      <c r="U301" s="223" t="str">
        <f t="shared" ca="1" si="116"/>
        <v xml:space="preserve"> </v>
      </c>
      <c r="V301" s="224" t="str">
        <f t="shared" ca="1" si="117"/>
        <v xml:space="preserve"> </v>
      </c>
      <c r="W301" s="288"/>
      <c r="X301" s="50" t="e">
        <f t="shared" ca="1" si="118"/>
        <v>#N/A</v>
      </c>
      <c r="Y301" s="50" t="e">
        <f t="shared" ca="1" si="119"/>
        <v>#VALUE!</v>
      </c>
    </row>
    <row r="302" spans="9:25">
      <c r="I302" s="187" t="str">
        <f ca="1">IF(W302&lt;&gt;"","",IFERROR((VLOOKUP(L302,'BDD Cargo'!$H$3:$P$1000,3,FALSE))," "))</f>
        <v xml:space="preserve"> </v>
      </c>
      <c r="J302" s="360">
        <f>INDEX(A:C,K302,1)</f>
        <v>0</v>
      </c>
      <c r="K302" s="360">
        <v>78</v>
      </c>
      <c r="L302" s="183" t="e">
        <f ca="1">$M$110&amp;$N302</f>
        <v>#N/A</v>
      </c>
      <c r="M302" s="183">
        <v>1</v>
      </c>
      <c r="N302" s="363" t="e">
        <f ca="1">VLOOKUP(CELL("contenu",J302),$A$45:$B$1015,2,FALSE)</f>
        <v>#N/A</v>
      </c>
      <c r="O302" s="183" t="str">
        <f ca="1">IF(W302&lt;&gt;"","",IFERROR(VLOOKUP(L302,'BDD Cargo'!$H$3:$P$1000,9,FALSE)," "))</f>
        <v xml:space="preserve"> </v>
      </c>
      <c r="P302" s="183" t="str">
        <f ca="1">IF(W302&lt;&gt;"","",IFERROR(VLOOKUP(L302,'BDD Cargo'!$H$3:$P$1000,6,FALSE)," "))</f>
        <v xml:space="preserve"> </v>
      </c>
      <c r="Q302" s="186" t="e">
        <f>VLOOKUP($J302,$A$45:$F$1015,3,)</f>
        <v>#N/A</v>
      </c>
      <c r="R302" s="186" t="e">
        <f>VLOOKUP($J302,$A$45:$H$1015,$H$38,)</f>
        <v>#N/A</v>
      </c>
      <c r="S302" s="216">
        <f t="shared" si="115"/>
        <v>426</v>
      </c>
      <c r="T302" s="217" t="str">
        <f t="shared" ref="T302:T365" ca="1" si="121">IFERROR((O302/P302)," ")</f>
        <v xml:space="preserve"> </v>
      </c>
      <c r="U302" s="217" t="str">
        <f ca="1">IFERROR(O302/(V302*R302)," ")</f>
        <v xml:space="preserve"> </v>
      </c>
      <c r="V302" s="218" t="str">
        <f ca="1">IFERROR(ROUNDUP(P302/(2*S302),0)," ")</f>
        <v xml:space="preserve"> </v>
      </c>
      <c r="W302" s="286"/>
      <c r="X302" s="50" t="e">
        <f t="shared" ca="1" si="118"/>
        <v>#N/A</v>
      </c>
      <c r="Y302" s="50" t="e">
        <f t="shared" ca="1" si="119"/>
        <v>#VALUE!</v>
      </c>
    </row>
    <row r="303" spans="9:25">
      <c r="I303" s="188" t="str">
        <f ca="1">IF(W303&lt;&gt;"","",IFERROR((VLOOKUP(L303,'BDD Cargo'!$H$3:$P$1000,3,FALSE))," "))</f>
        <v xml:space="preserve"> </v>
      </c>
      <c r="J303" s="361"/>
      <c r="K303" s="361"/>
      <c r="L303" s="184" t="e">
        <f ca="1">$M$111&amp;$N302</f>
        <v>#N/A</v>
      </c>
      <c r="M303" s="184">
        <v>2</v>
      </c>
      <c r="N303" s="364"/>
      <c r="O303" s="184" t="str">
        <f ca="1">IF(W303&lt;&gt;"","",IFERROR(VLOOKUP(L303,'BDD Cargo'!$H$3:$P$1000,9,FALSE)," "))</f>
        <v xml:space="preserve"> </v>
      </c>
      <c r="P303" s="184" t="str">
        <f ca="1">IF(W303&lt;&gt;"","",IFERROR(VLOOKUP(L303,'BDD Cargo'!$H$3:$P$1000,6,FALSE)," "))</f>
        <v xml:space="preserve"> </v>
      </c>
      <c r="Q303" s="220" t="e">
        <f>Q302</f>
        <v>#N/A</v>
      </c>
      <c r="R303" s="219" t="e">
        <f>R302</f>
        <v>#N/A</v>
      </c>
      <c r="S303" s="219">
        <f t="shared" si="115"/>
        <v>426</v>
      </c>
      <c r="T303" s="220" t="str">
        <f t="shared" ca="1" si="121"/>
        <v xml:space="preserve"> </v>
      </c>
      <c r="U303" s="220" t="str">
        <f t="shared" ref="U303:U309" ca="1" si="122">IFERROR(O303/(V303*R303)," ")</f>
        <v xml:space="preserve"> </v>
      </c>
      <c r="V303" s="221" t="str">
        <f t="shared" ref="V303:V309" ca="1" si="123">IFERROR(ROUNDUP(P303/(2*S303),0)," ")</f>
        <v xml:space="preserve"> </v>
      </c>
      <c r="W303" s="287"/>
      <c r="X303" s="50" t="e">
        <f t="shared" ca="1" si="118"/>
        <v>#N/A</v>
      </c>
      <c r="Y303" s="50" t="e">
        <f t="shared" ca="1" si="119"/>
        <v>#VALUE!</v>
      </c>
    </row>
    <row r="304" spans="9:25">
      <c r="I304" s="188" t="str">
        <f ca="1">IF(W304&lt;&gt;"","",IFERROR((VLOOKUP(L304,'BDD Cargo'!$H$3:$P$1000,3,FALSE))," "))</f>
        <v xml:space="preserve"> </v>
      </c>
      <c r="J304" s="361"/>
      <c r="K304" s="361"/>
      <c r="L304" s="184" t="e">
        <f ca="1">$M$112&amp;$N302</f>
        <v>#N/A</v>
      </c>
      <c r="M304" s="184">
        <v>3</v>
      </c>
      <c r="N304" s="364"/>
      <c r="O304" s="184" t="str">
        <f ca="1">IF(W304&lt;&gt;"","",IFERROR(VLOOKUP(L304,'BDD Cargo'!$H$3:$P$1000,9,FALSE)," "))</f>
        <v xml:space="preserve"> </v>
      </c>
      <c r="P304" s="184" t="str">
        <f ca="1">IF(W304&lt;&gt;"","",IFERROR(VLOOKUP(L304,'BDD Cargo'!$H$3:$P$1000,6,FALSE)," "))</f>
        <v xml:space="preserve"> </v>
      </c>
      <c r="Q304" s="220" t="e">
        <f>Q302</f>
        <v>#N/A</v>
      </c>
      <c r="R304" s="219" t="e">
        <f>R302</f>
        <v>#N/A</v>
      </c>
      <c r="S304" s="219">
        <f t="shared" si="115"/>
        <v>426</v>
      </c>
      <c r="T304" s="220" t="str">
        <f t="shared" ca="1" si="121"/>
        <v xml:space="preserve"> </v>
      </c>
      <c r="U304" s="220" t="str">
        <f t="shared" ca="1" si="122"/>
        <v xml:space="preserve"> </v>
      </c>
      <c r="V304" s="221" t="str">
        <f t="shared" ca="1" si="123"/>
        <v xml:space="preserve"> </v>
      </c>
      <c r="W304" s="287"/>
      <c r="X304" s="50" t="e">
        <f t="shared" ca="1" si="118"/>
        <v>#N/A</v>
      </c>
      <c r="Y304" s="50" t="e">
        <f t="shared" ca="1" si="119"/>
        <v>#VALUE!</v>
      </c>
    </row>
    <row r="305" spans="9:25">
      <c r="I305" s="188" t="str">
        <f ca="1">IF(W305&lt;&gt;"","",IFERROR((VLOOKUP(L305,'BDD Cargo'!$H$3:$P$1000,3,FALSE))," "))</f>
        <v xml:space="preserve"> </v>
      </c>
      <c r="J305" s="361"/>
      <c r="K305" s="361"/>
      <c r="L305" s="184" t="e">
        <f ca="1">$M$113&amp;$N302</f>
        <v>#N/A</v>
      </c>
      <c r="M305" s="184">
        <v>4</v>
      </c>
      <c r="N305" s="364"/>
      <c r="O305" s="184" t="str">
        <f ca="1">IF(W305&lt;&gt;"","",IFERROR(VLOOKUP(L305,'BDD Cargo'!$H$3:$P$1000,9,FALSE)," "))</f>
        <v xml:space="preserve"> </v>
      </c>
      <c r="P305" s="184" t="str">
        <f ca="1">IF(W305&lt;&gt;"","",IFERROR(VLOOKUP(L305,'BDD Cargo'!$H$3:$P$1000,6,FALSE)," "))</f>
        <v xml:space="preserve"> </v>
      </c>
      <c r="Q305" s="220" t="e">
        <f t="shared" ref="Q305:R309" si="124">Q302</f>
        <v>#N/A</v>
      </c>
      <c r="R305" s="219" t="e">
        <f t="shared" si="124"/>
        <v>#N/A</v>
      </c>
      <c r="S305" s="219">
        <f t="shared" si="115"/>
        <v>426</v>
      </c>
      <c r="T305" s="220" t="str">
        <f t="shared" ca="1" si="121"/>
        <v xml:space="preserve"> </v>
      </c>
      <c r="U305" s="220" t="str">
        <f t="shared" ca="1" si="122"/>
        <v xml:space="preserve"> </v>
      </c>
      <c r="V305" s="221" t="str">
        <f t="shared" ca="1" si="123"/>
        <v xml:space="preserve"> </v>
      </c>
      <c r="W305" s="287"/>
      <c r="X305" s="50" t="e">
        <f t="shared" ca="1" si="118"/>
        <v>#N/A</v>
      </c>
      <c r="Y305" s="50" t="e">
        <f t="shared" ca="1" si="119"/>
        <v>#VALUE!</v>
      </c>
    </row>
    <row r="306" spans="9:25">
      <c r="I306" s="188" t="str">
        <f ca="1">IF(W306&lt;&gt;"","",IFERROR((VLOOKUP(L306,'BDD Cargo'!$H$3:$P$1000,3,FALSE))," "))</f>
        <v xml:space="preserve"> </v>
      </c>
      <c r="J306" s="361"/>
      <c r="K306" s="361"/>
      <c r="L306" s="184" t="e">
        <f ca="1">$M$114&amp;$N302</f>
        <v>#N/A</v>
      </c>
      <c r="M306" s="184">
        <v>5</v>
      </c>
      <c r="N306" s="364"/>
      <c r="O306" s="184" t="str">
        <f ca="1">IF(W306&lt;&gt;"","",IFERROR(VLOOKUP(L306,'BDD Cargo'!$H$3:$P$1000,9,FALSE)," "))</f>
        <v xml:space="preserve"> </v>
      </c>
      <c r="P306" s="184" t="str">
        <f ca="1">IF(W306&lt;&gt;"","",IFERROR(VLOOKUP(L306,'BDD Cargo'!$H$3:$P$1000,6,FALSE)," "))</f>
        <v xml:space="preserve"> </v>
      </c>
      <c r="Q306" s="220" t="e">
        <f t="shared" si="124"/>
        <v>#N/A</v>
      </c>
      <c r="R306" s="219" t="e">
        <f t="shared" si="124"/>
        <v>#N/A</v>
      </c>
      <c r="S306" s="219">
        <f t="shared" si="115"/>
        <v>426</v>
      </c>
      <c r="T306" s="220" t="str">
        <f t="shared" ca="1" si="121"/>
        <v xml:space="preserve"> </v>
      </c>
      <c r="U306" s="220" t="str">
        <f t="shared" ca="1" si="122"/>
        <v xml:space="preserve"> </v>
      </c>
      <c r="V306" s="221" t="str">
        <f t="shared" ca="1" si="123"/>
        <v xml:space="preserve"> </v>
      </c>
      <c r="W306" s="287"/>
      <c r="X306" s="50" t="e">
        <f t="shared" ca="1" si="118"/>
        <v>#N/A</v>
      </c>
      <c r="Y306" s="50" t="e">
        <f t="shared" ca="1" si="119"/>
        <v>#VALUE!</v>
      </c>
    </row>
    <row r="307" spans="9:25">
      <c r="I307" s="188" t="str">
        <f ca="1">IF(W307&lt;&gt;"","",IFERROR((VLOOKUP(L307,'BDD Cargo'!$H$3:$P$1000,3,FALSE))," "))</f>
        <v xml:space="preserve"> </v>
      </c>
      <c r="J307" s="361"/>
      <c r="K307" s="361"/>
      <c r="L307" s="184" t="e">
        <f ca="1">$M$115&amp;$N302</f>
        <v>#N/A</v>
      </c>
      <c r="M307" s="184">
        <v>6</v>
      </c>
      <c r="N307" s="364"/>
      <c r="O307" s="184" t="str">
        <f ca="1">IF(W307&lt;&gt;"","",IFERROR(VLOOKUP(L307,'BDD Cargo'!$H$3:$P$1000,9,FALSE)," "))</f>
        <v xml:space="preserve"> </v>
      </c>
      <c r="P307" s="184" t="str">
        <f ca="1">IF(W307&lt;&gt;"","",IFERROR(VLOOKUP(L307,'BDD Cargo'!$H$3:$P$1000,6,FALSE)," "))</f>
        <v xml:space="preserve"> </v>
      </c>
      <c r="Q307" s="220" t="e">
        <f t="shared" si="124"/>
        <v>#N/A</v>
      </c>
      <c r="R307" s="219" t="e">
        <f t="shared" si="124"/>
        <v>#N/A</v>
      </c>
      <c r="S307" s="219">
        <f t="shared" si="115"/>
        <v>426</v>
      </c>
      <c r="T307" s="220" t="str">
        <f t="shared" ca="1" si="121"/>
        <v xml:space="preserve"> </v>
      </c>
      <c r="U307" s="220" t="str">
        <f t="shared" ca="1" si="122"/>
        <v xml:space="preserve"> </v>
      </c>
      <c r="V307" s="221" t="str">
        <f t="shared" ca="1" si="123"/>
        <v xml:space="preserve"> </v>
      </c>
      <c r="W307" s="287"/>
      <c r="X307" s="50" t="e">
        <f t="shared" ca="1" si="118"/>
        <v>#N/A</v>
      </c>
      <c r="Y307" s="50" t="e">
        <f t="shared" ca="1" si="119"/>
        <v>#VALUE!</v>
      </c>
    </row>
    <row r="308" spans="9:25">
      <c r="I308" s="188" t="str">
        <f ca="1">IF(W308&lt;&gt;"","",IFERROR((VLOOKUP(L308,'BDD Cargo'!$H$3:$P$1000,3,FALSE))," "))</f>
        <v xml:space="preserve"> </v>
      </c>
      <c r="J308" s="361"/>
      <c r="K308" s="361"/>
      <c r="L308" s="184" t="e">
        <f ca="1">$M$116&amp;$N302</f>
        <v>#N/A</v>
      </c>
      <c r="M308" s="184">
        <v>7</v>
      </c>
      <c r="N308" s="364"/>
      <c r="O308" s="184" t="str">
        <f ca="1">IF(W308&lt;&gt;"","",IFERROR(VLOOKUP(L308,'BDD Cargo'!$H$3:$P$1000,9,FALSE)," "))</f>
        <v xml:space="preserve"> </v>
      </c>
      <c r="P308" s="184" t="str">
        <f ca="1">IF(W308&lt;&gt;"","",IFERROR(VLOOKUP(L308,'BDD Cargo'!$H$3:$P$1000,6,FALSE)," "))</f>
        <v xml:space="preserve"> </v>
      </c>
      <c r="Q308" s="220" t="e">
        <f t="shared" si="124"/>
        <v>#N/A</v>
      </c>
      <c r="R308" s="219" t="e">
        <f t="shared" si="124"/>
        <v>#N/A</v>
      </c>
      <c r="S308" s="219">
        <f t="shared" si="115"/>
        <v>426</v>
      </c>
      <c r="T308" s="220" t="str">
        <f t="shared" ca="1" si="121"/>
        <v xml:space="preserve"> </v>
      </c>
      <c r="U308" s="220" t="str">
        <f t="shared" ca="1" si="122"/>
        <v xml:space="preserve"> </v>
      </c>
      <c r="V308" s="221" t="str">
        <f t="shared" ca="1" si="123"/>
        <v xml:space="preserve"> </v>
      </c>
      <c r="W308" s="287"/>
      <c r="X308" s="50" t="e">
        <f t="shared" ca="1" si="118"/>
        <v>#N/A</v>
      </c>
      <c r="Y308" s="50" t="e">
        <f t="shared" ca="1" si="119"/>
        <v>#VALUE!</v>
      </c>
    </row>
    <row r="309" spans="9:25" ht="15.75" thickBot="1">
      <c r="I309" s="189" t="str">
        <f ca="1">IF(W309&lt;&gt;"","",IFERROR((VLOOKUP(L309,'BDD Cargo'!$H$3:$P$1000,3,FALSE))," "))</f>
        <v xml:space="preserve"> </v>
      </c>
      <c r="J309" s="362"/>
      <c r="K309" s="362"/>
      <c r="L309" s="185" t="e">
        <f ca="1">$M$117&amp;$N302</f>
        <v>#N/A</v>
      </c>
      <c r="M309" s="185">
        <v>8</v>
      </c>
      <c r="N309" s="365"/>
      <c r="O309" s="185" t="str">
        <f ca="1">IF(W309&lt;&gt;"","",IFERROR(VLOOKUP(L309,'BDD Cargo'!$H$3:$P$1000,9,FALSE)," "))</f>
        <v xml:space="preserve"> </v>
      </c>
      <c r="P309" s="185" t="str">
        <f ca="1">IF(W309&lt;&gt;"","",IFERROR(VLOOKUP(L309,'BDD Cargo'!$H$3:$P$1000,6,FALSE)," "))</f>
        <v xml:space="preserve"> </v>
      </c>
      <c r="Q309" s="223" t="e">
        <f t="shared" si="124"/>
        <v>#N/A</v>
      </c>
      <c r="R309" s="222" t="e">
        <f t="shared" si="124"/>
        <v>#N/A</v>
      </c>
      <c r="S309" s="222">
        <f t="shared" si="115"/>
        <v>426</v>
      </c>
      <c r="T309" s="223" t="str">
        <f t="shared" ca="1" si="121"/>
        <v xml:space="preserve"> </v>
      </c>
      <c r="U309" s="223" t="str">
        <f t="shared" ca="1" si="122"/>
        <v xml:space="preserve"> </v>
      </c>
      <c r="V309" s="224" t="str">
        <f t="shared" ca="1" si="123"/>
        <v xml:space="preserve"> </v>
      </c>
      <c r="W309" s="288"/>
      <c r="X309" s="50" t="e">
        <f t="shared" ca="1" si="118"/>
        <v>#N/A</v>
      </c>
      <c r="Y309" s="50" t="e">
        <f t="shared" ca="1" si="119"/>
        <v>#VALUE!</v>
      </c>
    </row>
    <row r="310" spans="9:25">
      <c r="I310" s="187" t="str">
        <f ca="1">IF(W310&lt;&gt;"","",IFERROR((VLOOKUP(L310,'BDD Cargo'!$H$3:$P$1000,3,FALSE))," "))</f>
        <v xml:space="preserve"> </v>
      </c>
      <c r="J310" s="360">
        <f>INDEX(A:C,K310,1)</f>
        <v>0</v>
      </c>
      <c r="K310" s="360">
        <v>79</v>
      </c>
      <c r="L310" s="183" t="e">
        <f ca="1">$M$110&amp;$N310</f>
        <v>#N/A</v>
      </c>
      <c r="M310" s="183">
        <v>1</v>
      </c>
      <c r="N310" s="363" t="e">
        <f ca="1">VLOOKUP(CELL("contenu",J310),$A$45:$B$1015,2,FALSE)</f>
        <v>#N/A</v>
      </c>
      <c r="O310" s="183" t="str">
        <f ca="1">IF(W310&lt;&gt;"","",IFERROR(VLOOKUP(L310,'BDD Cargo'!$H$3:$P$1000,9,FALSE)," "))</f>
        <v xml:space="preserve"> </v>
      </c>
      <c r="P310" s="183" t="str">
        <f ca="1">IF(W310&lt;&gt;"","",IFERROR(VLOOKUP(L310,'BDD Cargo'!$H$3:$P$1000,6,FALSE)," "))</f>
        <v xml:space="preserve"> </v>
      </c>
      <c r="Q310" s="186" t="e">
        <f>VLOOKUP($J310,$A$45:$F$1015,3,)</f>
        <v>#N/A</v>
      </c>
      <c r="R310" s="186" t="e">
        <f>VLOOKUP($J310,$A$45:$H$1015,$H$38,)</f>
        <v>#N/A</v>
      </c>
      <c r="S310" s="216">
        <f t="shared" si="115"/>
        <v>426</v>
      </c>
      <c r="T310" s="217" t="str">
        <f t="shared" ca="1" si="121"/>
        <v xml:space="preserve"> </v>
      </c>
      <c r="U310" s="217" t="str">
        <f ca="1">IFERROR(O310/(V310*R310)," ")</f>
        <v xml:space="preserve"> </v>
      </c>
      <c r="V310" s="218" t="str">
        <f ca="1">IFERROR(ROUNDUP(P310/(2*S310),0)," ")</f>
        <v xml:space="preserve"> </v>
      </c>
      <c r="W310" s="286"/>
      <c r="X310" s="50" t="e">
        <f t="shared" ca="1" si="118"/>
        <v>#N/A</v>
      </c>
      <c r="Y310" s="50" t="e">
        <f t="shared" ca="1" si="119"/>
        <v>#VALUE!</v>
      </c>
    </row>
    <row r="311" spans="9:25">
      <c r="I311" s="188" t="str">
        <f ca="1">IF(W311&lt;&gt;"","",IFERROR((VLOOKUP(L311,'BDD Cargo'!$H$3:$P$1000,3,FALSE))," "))</f>
        <v xml:space="preserve"> </v>
      </c>
      <c r="J311" s="361"/>
      <c r="K311" s="361"/>
      <c r="L311" s="184" t="e">
        <f ca="1">$M$111&amp;$N310</f>
        <v>#N/A</v>
      </c>
      <c r="M311" s="184">
        <v>2</v>
      </c>
      <c r="N311" s="364"/>
      <c r="O311" s="184" t="str">
        <f ca="1">IF(W311&lt;&gt;"","",IFERROR(VLOOKUP(L311,'BDD Cargo'!$H$3:$P$1000,9,FALSE)," "))</f>
        <v xml:space="preserve"> </v>
      </c>
      <c r="P311" s="184" t="str">
        <f ca="1">IF(W311&lt;&gt;"","",IFERROR(VLOOKUP(L311,'BDD Cargo'!$H$3:$P$1000,6,FALSE)," "))</f>
        <v xml:space="preserve"> </v>
      </c>
      <c r="Q311" s="220" t="e">
        <f>Q310</f>
        <v>#N/A</v>
      </c>
      <c r="R311" s="219" t="e">
        <f>R310</f>
        <v>#N/A</v>
      </c>
      <c r="S311" s="219">
        <f t="shared" si="115"/>
        <v>426</v>
      </c>
      <c r="T311" s="220" t="str">
        <f t="shared" ca="1" si="121"/>
        <v xml:space="preserve"> </v>
      </c>
      <c r="U311" s="220" t="str">
        <f t="shared" ref="U311:U317" ca="1" si="125">IFERROR(O311/(V311*R311)," ")</f>
        <v xml:space="preserve"> </v>
      </c>
      <c r="V311" s="221" t="str">
        <f t="shared" ref="V311:V317" ca="1" si="126">IFERROR(ROUNDUP(P311/(2*S311),0)," ")</f>
        <v xml:space="preserve"> </v>
      </c>
      <c r="W311" s="287"/>
      <c r="X311" s="50" t="e">
        <f t="shared" ca="1" si="118"/>
        <v>#N/A</v>
      </c>
      <c r="Y311" s="50" t="e">
        <f t="shared" ca="1" si="119"/>
        <v>#VALUE!</v>
      </c>
    </row>
    <row r="312" spans="9:25">
      <c r="I312" s="188" t="str">
        <f ca="1">IF(W312&lt;&gt;"","",IFERROR((VLOOKUP(L312,'BDD Cargo'!$H$3:$P$1000,3,FALSE))," "))</f>
        <v xml:space="preserve"> </v>
      </c>
      <c r="J312" s="361"/>
      <c r="K312" s="361"/>
      <c r="L312" s="184" t="e">
        <f ca="1">$M$112&amp;$N310</f>
        <v>#N/A</v>
      </c>
      <c r="M312" s="184">
        <v>3</v>
      </c>
      <c r="N312" s="364"/>
      <c r="O312" s="184" t="str">
        <f ca="1">IF(W312&lt;&gt;"","",IFERROR(VLOOKUP(L312,'BDD Cargo'!$H$3:$P$1000,9,FALSE)," "))</f>
        <v xml:space="preserve"> </v>
      </c>
      <c r="P312" s="184" t="str">
        <f ca="1">IF(W312&lt;&gt;"","",IFERROR(VLOOKUP(L312,'BDD Cargo'!$H$3:$P$1000,6,FALSE)," "))</f>
        <v xml:space="preserve"> </v>
      </c>
      <c r="Q312" s="220" t="e">
        <f>Q310</f>
        <v>#N/A</v>
      </c>
      <c r="R312" s="219" t="e">
        <f>R310</f>
        <v>#N/A</v>
      </c>
      <c r="S312" s="219">
        <f t="shared" si="115"/>
        <v>426</v>
      </c>
      <c r="T312" s="220" t="str">
        <f t="shared" ca="1" si="121"/>
        <v xml:space="preserve"> </v>
      </c>
      <c r="U312" s="220" t="str">
        <f t="shared" ca="1" si="125"/>
        <v xml:space="preserve"> </v>
      </c>
      <c r="V312" s="221" t="str">
        <f t="shared" ca="1" si="126"/>
        <v xml:space="preserve"> </v>
      </c>
      <c r="W312" s="287"/>
      <c r="X312" s="50" t="e">
        <f t="shared" ca="1" si="118"/>
        <v>#N/A</v>
      </c>
      <c r="Y312" s="50" t="e">
        <f t="shared" ca="1" si="119"/>
        <v>#VALUE!</v>
      </c>
    </row>
    <row r="313" spans="9:25">
      <c r="I313" s="188" t="str">
        <f ca="1">IF(W313&lt;&gt;"","",IFERROR((VLOOKUP(L313,'BDD Cargo'!$H$3:$P$1000,3,FALSE))," "))</f>
        <v xml:space="preserve"> </v>
      </c>
      <c r="J313" s="361"/>
      <c r="K313" s="361"/>
      <c r="L313" s="184" t="e">
        <f ca="1">$M$113&amp;$N310</f>
        <v>#N/A</v>
      </c>
      <c r="M313" s="184">
        <v>4</v>
      </c>
      <c r="N313" s="364"/>
      <c r="O313" s="184" t="str">
        <f ca="1">IF(W313&lt;&gt;"","",IFERROR(VLOOKUP(L313,'BDD Cargo'!$H$3:$P$1000,9,FALSE)," "))</f>
        <v xml:space="preserve"> </v>
      </c>
      <c r="P313" s="184" t="str">
        <f ca="1">IF(W313&lt;&gt;"","",IFERROR(VLOOKUP(L313,'BDD Cargo'!$H$3:$P$1000,6,FALSE)," "))</f>
        <v xml:space="preserve"> </v>
      </c>
      <c r="Q313" s="220" t="e">
        <f t="shared" ref="Q313:R317" si="127">Q310</f>
        <v>#N/A</v>
      </c>
      <c r="R313" s="219" t="e">
        <f t="shared" si="127"/>
        <v>#N/A</v>
      </c>
      <c r="S313" s="219">
        <f t="shared" si="115"/>
        <v>426</v>
      </c>
      <c r="T313" s="220" t="str">
        <f t="shared" ca="1" si="121"/>
        <v xml:space="preserve"> </v>
      </c>
      <c r="U313" s="220" t="str">
        <f t="shared" ca="1" si="125"/>
        <v xml:space="preserve"> </v>
      </c>
      <c r="V313" s="221" t="str">
        <f t="shared" ca="1" si="126"/>
        <v xml:space="preserve"> </v>
      </c>
      <c r="W313" s="287"/>
      <c r="X313" s="50" t="e">
        <f t="shared" ca="1" si="118"/>
        <v>#N/A</v>
      </c>
      <c r="Y313" s="50" t="e">
        <f t="shared" ca="1" si="119"/>
        <v>#VALUE!</v>
      </c>
    </row>
    <row r="314" spans="9:25">
      <c r="I314" s="188" t="str">
        <f ca="1">IF(W314&lt;&gt;"","",IFERROR((VLOOKUP(L314,'BDD Cargo'!$H$3:$P$1000,3,FALSE))," "))</f>
        <v xml:space="preserve"> </v>
      </c>
      <c r="J314" s="361"/>
      <c r="K314" s="361"/>
      <c r="L314" s="184" t="e">
        <f ca="1">$M$114&amp;$N310</f>
        <v>#N/A</v>
      </c>
      <c r="M314" s="184">
        <v>5</v>
      </c>
      <c r="N314" s="364"/>
      <c r="O314" s="184" t="str">
        <f ca="1">IF(W314&lt;&gt;"","",IFERROR(VLOOKUP(L314,'BDD Cargo'!$H$3:$P$1000,9,FALSE)," "))</f>
        <v xml:space="preserve"> </v>
      </c>
      <c r="P314" s="184" t="str">
        <f ca="1">IF(W314&lt;&gt;"","",IFERROR(VLOOKUP(L314,'BDD Cargo'!$H$3:$P$1000,6,FALSE)," "))</f>
        <v xml:space="preserve"> </v>
      </c>
      <c r="Q314" s="220" t="e">
        <f t="shared" si="127"/>
        <v>#N/A</v>
      </c>
      <c r="R314" s="219" t="e">
        <f t="shared" si="127"/>
        <v>#N/A</v>
      </c>
      <c r="S314" s="219">
        <f t="shared" si="115"/>
        <v>426</v>
      </c>
      <c r="T314" s="220" t="str">
        <f t="shared" ca="1" si="121"/>
        <v xml:space="preserve"> </v>
      </c>
      <c r="U314" s="220" t="str">
        <f t="shared" ca="1" si="125"/>
        <v xml:space="preserve"> </v>
      </c>
      <c r="V314" s="221" t="str">
        <f t="shared" ca="1" si="126"/>
        <v xml:space="preserve"> </v>
      </c>
      <c r="W314" s="287"/>
      <c r="X314" s="50" t="e">
        <f t="shared" ca="1" si="118"/>
        <v>#N/A</v>
      </c>
      <c r="Y314" s="50" t="e">
        <f t="shared" ca="1" si="119"/>
        <v>#VALUE!</v>
      </c>
    </row>
    <row r="315" spans="9:25">
      <c r="I315" s="188" t="str">
        <f ca="1">IF(W315&lt;&gt;"","",IFERROR((VLOOKUP(L315,'BDD Cargo'!$H$3:$P$1000,3,FALSE))," "))</f>
        <v xml:space="preserve"> </v>
      </c>
      <c r="J315" s="361"/>
      <c r="K315" s="361"/>
      <c r="L315" s="184" t="e">
        <f ca="1">$M$115&amp;$N310</f>
        <v>#N/A</v>
      </c>
      <c r="M315" s="184">
        <v>6</v>
      </c>
      <c r="N315" s="364"/>
      <c r="O315" s="184" t="str">
        <f ca="1">IF(W315&lt;&gt;"","",IFERROR(VLOOKUP(L315,'BDD Cargo'!$H$3:$P$1000,9,FALSE)," "))</f>
        <v xml:space="preserve"> </v>
      </c>
      <c r="P315" s="184" t="str">
        <f ca="1">IF(W315&lt;&gt;"","",IFERROR(VLOOKUP(L315,'BDD Cargo'!$H$3:$P$1000,6,FALSE)," "))</f>
        <v xml:space="preserve"> </v>
      </c>
      <c r="Q315" s="220" t="e">
        <f t="shared" si="127"/>
        <v>#N/A</v>
      </c>
      <c r="R315" s="219" t="e">
        <f t="shared" si="127"/>
        <v>#N/A</v>
      </c>
      <c r="S315" s="219">
        <f t="shared" si="115"/>
        <v>426</v>
      </c>
      <c r="T315" s="220" t="str">
        <f t="shared" ca="1" si="121"/>
        <v xml:space="preserve"> </v>
      </c>
      <c r="U315" s="220" t="str">
        <f t="shared" ca="1" si="125"/>
        <v xml:space="preserve"> </v>
      </c>
      <c r="V315" s="221" t="str">
        <f t="shared" ca="1" si="126"/>
        <v xml:space="preserve"> </v>
      </c>
      <c r="W315" s="287"/>
      <c r="X315" s="50" t="e">
        <f t="shared" ca="1" si="118"/>
        <v>#N/A</v>
      </c>
      <c r="Y315" s="50" t="e">
        <f t="shared" ca="1" si="119"/>
        <v>#VALUE!</v>
      </c>
    </row>
    <row r="316" spans="9:25">
      <c r="I316" s="188" t="str">
        <f ca="1">IF(W316&lt;&gt;"","",IFERROR((VLOOKUP(L316,'BDD Cargo'!$H$3:$P$1000,3,FALSE))," "))</f>
        <v xml:space="preserve"> </v>
      </c>
      <c r="J316" s="361"/>
      <c r="K316" s="361"/>
      <c r="L316" s="184" t="e">
        <f ca="1">$M$116&amp;$N310</f>
        <v>#N/A</v>
      </c>
      <c r="M316" s="184">
        <v>7</v>
      </c>
      <c r="N316" s="364"/>
      <c r="O316" s="184" t="str">
        <f ca="1">IF(W316&lt;&gt;"","",IFERROR(VLOOKUP(L316,'BDD Cargo'!$H$3:$P$1000,9,FALSE)," "))</f>
        <v xml:space="preserve"> </v>
      </c>
      <c r="P316" s="184" t="str">
        <f ca="1">IF(W316&lt;&gt;"","",IFERROR(VLOOKUP(L316,'BDD Cargo'!$H$3:$P$1000,6,FALSE)," "))</f>
        <v xml:space="preserve"> </v>
      </c>
      <c r="Q316" s="220" t="e">
        <f t="shared" si="127"/>
        <v>#N/A</v>
      </c>
      <c r="R316" s="219" t="e">
        <f t="shared" si="127"/>
        <v>#N/A</v>
      </c>
      <c r="S316" s="219">
        <f t="shared" si="115"/>
        <v>426</v>
      </c>
      <c r="T316" s="220" t="str">
        <f t="shared" ca="1" si="121"/>
        <v xml:space="preserve"> </v>
      </c>
      <c r="U316" s="220" t="str">
        <f t="shared" ca="1" si="125"/>
        <v xml:space="preserve"> </v>
      </c>
      <c r="V316" s="221" t="str">
        <f t="shared" ca="1" si="126"/>
        <v xml:space="preserve"> </v>
      </c>
      <c r="W316" s="287"/>
      <c r="X316" s="50" t="e">
        <f t="shared" ca="1" si="118"/>
        <v>#N/A</v>
      </c>
      <c r="Y316" s="50" t="e">
        <f t="shared" ca="1" si="119"/>
        <v>#VALUE!</v>
      </c>
    </row>
    <row r="317" spans="9:25" ht="15.75" thickBot="1">
      <c r="I317" s="189" t="str">
        <f ca="1">IF(W317&lt;&gt;"","",IFERROR((VLOOKUP(L317,'BDD Cargo'!$H$3:$P$1000,3,FALSE))," "))</f>
        <v xml:space="preserve"> </v>
      </c>
      <c r="J317" s="362"/>
      <c r="K317" s="362"/>
      <c r="L317" s="185" t="e">
        <f ca="1">$M$117&amp;$N310</f>
        <v>#N/A</v>
      </c>
      <c r="M317" s="185">
        <v>8</v>
      </c>
      <c r="N317" s="365"/>
      <c r="O317" s="185" t="str">
        <f ca="1">IF(W317&lt;&gt;"","",IFERROR(VLOOKUP(L317,'BDD Cargo'!$H$3:$P$1000,9,FALSE)," "))</f>
        <v xml:space="preserve"> </v>
      </c>
      <c r="P317" s="185" t="str">
        <f ca="1">IF(W317&lt;&gt;"","",IFERROR(VLOOKUP(L317,'BDD Cargo'!$H$3:$P$1000,6,FALSE)," "))</f>
        <v xml:space="preserve"> </v>
      </c>
      <c r="Q317" s="223" t="e">
        <f t="shared" si="127"/>
        <v>#N/A</v>
      </c>
      <c r="R317" s="222" t="e">
        <f t="shared" si="127"/>
        <v>#N/A</v>
      </c>
      <c r="S317" s="222">
        <f t="shared" si="115"/>
        <v>426</v>
      </c>
      <c r="T317" s="223" t="str">
        <f t="shared" ca="1" si="121"/>
        <v xml:space="preserve"> </v>
      </c>
      <c r="U317" s="223" t="str">
        <f t="shared" ca="1" si="125"/>
        <v xml:space="preserve"> </v>
      </c>
      <c r="V317" s="224" t="str">
        <f t="shared" ca="1" si="126"/>
        <v xml:space="preserve"> </v>
      </c>
      <c r="W317" s="288"/>
      <c r="X317" s="50" t="e">
        <f t="shared" ca="1" si="118"/>
        <v>#N/A</v>
      </c>
      <c r="Y317" s="50" t="e">
        <f t="shared" ca="1" si="119"/>
        <v>#VALUE!</v>
      </c>
    </row>
    <row r="318" spans="9:25">
      <c r="I318" s="187" t="str">
        <f ca="1">IF(W318&lt;&gt;"","",IFERROR((VLOOKUP(L318,'BDD Cargo'!$H$3:$P$1000,3,FALSE))," "))</f>
        <v xml:space="preserve"> </v>
      </c>
      <c r="J318" s="360">
        <f>INDEX(A:C,K318,1)</f>
        <v>0</v>
      </c>
      <c r="K318" s="360">
        <v>80</v>
      </c>
      <c r="L318" s="183" t="e">
        <f ca="1">$M$110&amp;$N318</f>
        <v>#N/A</v>
      </c>
      <c r="M318" s="183">
        <v>1</v>
      </c>
      <c r="N318" s="363" t="e">
        <f ca="1">VLOOKUP(CELL("contenu",J318),$A$45:$B$1015,2,FALSE)</f>
        <v>#N/A</v>
      </c>
      <c r="O318" s="183" t="str">
        <f ca="1">IF(W318&lt;&gt;"","",IFERROR(VLOOKUP(L318,'BDD Cargo'!$H$3:$P$1000,9,FALSE)," "))</f>
        <v xml:space="preserve"> </v>
      </c>
      <c r="P318" s="183" t="str">
        <f ca="1">IF(W318&lt;&gt;"","",IFERROR(VLOOKUP(L318,'BDD Cargo'!$H$3:$P$1000,6,FALSE)," "))</f>
        <v xml:space="preserve"> </v>
      </c>
      <c r="Q318" s="186" t="e">
        <f>VLOOKUP($J318,$A$45:$F$1015,3,)</f>
        <v>#N/A</v>
      </c>
      <c r="R318" s="186" t="e">
        <f>VLOOKUP($J318,$A$45:$H$1015,$H$38,)</f>
        <v>#N/A</v>
      </c>
      <c r="S318" s="216">
        <f t="shared" si="115"/>
        <v>426</v>
      </c>
      <c r="T318" s="217" t="str">
        <f t="shared" ca="1" si="121"/>
        <v xml:space="preserve"> </v>
      </c>
      <c r="U318" s="217" t="str">
        <f ca="1">IFERROR(O318/(V318*R318)," ")</f>
        <v xml:space="preserve"> </v>
      </c>
      <c r="V318" s="218" t="str">
        <f ca="1">IFERROR(ROUNDUP(P318/(2*S318),0)," ")</f>
        <v xml:space="preserve"> </v>
      </c>
      <c r="W318" s="286"/>
      <c r="X318" s="50" t="e">
        <f t="shared" ca="1" si="118"/>
        <v>#N/A</v>
      </c>
      <c r="Y318" s="50" t="e">
        <f t="shared" ca="1" si="119"/>
        <v>#VALUE!</v>
      </c>
    </row>
    <row r="319" spans="9:25">
      <c r="I319" s="188" t="str">
        <f ca="1">IF(W319&lt;&gt;"","",IFERROR((VLOOKUP(L319,'BDD Cargo'!$H$3:$P$1000,3,FALSE))," "))</f>
        <v xml:space="preserve"> </v>
      </c>
      <c r="J319" s="361"/>
      <c r="K319" s="361"/>
      <c r="L319" s="184" t="e">
        <f ca="1">$M$111&amp;$N318</f>
        <v>#N/A</v>
      </c>
      <c r="M319" s="184">
        <v>2</v>
      </c>
      <c r="N319" s="364"/>
      <c r="O319" s="184" t="str">
        <f ca="1">IF(W319&lt;&gt;"","",IFERROR(VLOOKUP(L319,'BDD Cargo'!$H$3:$P$1000,9,FALSE)," "))</f>
        <v xml:space="preserve"> </v>
      </c>
      <c r="P319" s="184" t="str">
        <f ca="1">IF(W319&lt;&gt;"","",IFERROR(VLOOKUP(L319,'BDD Cargo'!$H$3:$P$1000,6,FALSE)," "))</f>
        <v xml:space="preserve"> </v>
      </c>
      <c r="Q319" s="220" t="e">
        <f>Q318</f>
        <v>#N/A</v>
      </c>
      <c r="R319" s="219" t="e">
        <f>R318</f>
        <v>#N/A</v>
      </c>
      <c r="S319" s="219">
        <f t="shared" si="115"/>
        <v>426</v>
      </c>
      <c r="T319" s="220" t="str">
        <f t="shared" ca="1" si="121"/>
        <v xml:space="preserve"> </v>
      </c>
      <c r="U319" s="220" t="str">
        <f t="shared" ref="U319:U325" ca="1" si="128">IFERROR(O319/(V319*R319)," ")</f>
        <v xml:space="preserve"> </v>
      </c>
      <c r="V319" s="221" t="str">
        <f t="shared" ref="V319:V325" ca="1" si="129">IFERROR(ROUNDUP(P319/(2*S319),0)," ")</f>
        <v xml:space="preserve"> </v>
      </c>
      <c r="W319" s="287"/>
      <c r="X319" s="50" t="e">
        <f t="shared" ca="1" si="118"/>
        <v>#N/A</v>
      </c>
      <c r="Y319" s="50" t="e">
        <f t="shared" ca="1" si="119"/>
        <v>#VALUE!</v>
      </c>
    </row>
    <row r="320" spans="9:25">
      <c r="I320" s="188" t="str">
        <f ca="1">IF(W320&lt;&gt;"","",IFERROR((VLOOKUP(L320,'BDD Cargo'!$H$3:$P$1000,3,FALSE))," "))</f>
        <v xml:space="preserve"> </v>
      </c>
      <c r="J320" s="361"/>
      <c r="K320" s="361"/>
      <c r="L320" s="184" t="e">
        <f ca="1">$M$112&amp;$N318</f>
        <v>#N/A</v>
      </c>
      <c r="M320" s="184">
        <v>3</v>
      </c>
      <c r="N320" s="364"/>
      <c r="O320" s="184" t="str">
        <f ca="1">IF(W320&lt;&gt;"","",IFERROR(VLOOKUP(L320,'BDD Cargo'!$H$3:$P$1000,9,FALSE)," "))</f>
        <v xml:space="preserve"> </v>
      </c>
      <c r="P320" s="184" t="str">
        <f ca="1">IF(W320&lt;&gt;"","",IFERROR(VLOOKUP(L320,'BDD Cargo'!$H$3:$P$1000,6,FALSE)," "))</f>
        <v xml:space="preserve"> </v>
      </c>
      <c r="Q320" s="220" t="e">
        <f>Q318</f>
        <v>#N/A</v>
      </c>
      <c r="R320" s="219" t="e">
        <f>R318</f>
        <v>#N/A</v>
      </c>
      <c r="S320" s="219">
        <f t="shared" si="115"/>
        <v>426</v>
      </c>
      <c r="T320" s="220" t="str">
        <f t="shared" ca="1" si="121"/>
        <v xml:space="preserve"> </v>
      </c>
      <c r="U320" s="220" t="str">
        <f t="shared" ca="1" si="128"/>
        <v xml:space="preserve"> </v>
      </c>
      <c r="V320" s="221" t="str">
        <f t="shared" ca="1" si="129"/>
        <v xml:space="preserve"> </v>
      </c>
      <c r="W320" s="287"/>
      <c r="X320" s="50" t="e">
        <f t="shared" ca="1" si="118"/>
        <v>#N/A</v>
      </c>
      <c r="Y320" s="50" t="e">
        <f t="shared" ca="1" si="119"/>
        <v>#VALUE!</v>
      </c>
    </row>
    <row r="321" spans="9:25">
      <c r="I321" s="188" t="str">
        <f ca="1">IF(W321&lt;&gt;"","",IFERROR((VLOOKUP(L321,'BDD Cargo'!$H$3:$P$1000,3,FALSE))," "))</f>
        <v xml:space="preserve"> </v>
      </c>
      <c r="J321" s="361"/>
      <c r="K321" s="361"/>
      <c r="L321" s="184" t="e">
        <f ca="1">$M$113&amp;$N318</f>
        <v>#N/A</v>
      </c>
      <c r="M321" s="184">
        <v>4</v>
      </c>
      <c r="N321" s="364"/>
      <c r="O321" s="184" t="str">
        <f ca="1">IF(W321&lt;&gt;"","",IFERROR(VLOOKUP(L321,'BDD Cargo'!$H$3:$P$1000,9,FALSE)," "))</f>
        <v xml:space="preserve"> </v>
      </c>
      <c r="P321" s="184" t="str">
        <f ca="1">IF(W321&lt;&gt;"","",IFERROR(VLOOKUP(L321,'BDD Cargo'!$H$3:$P$1000,6,FALSE)," "))</f>
        <v xml:space="preserve"> </v>
      </c>
      <c r="Q321" s="220" t="e">
        <f t="shared" ref="Q321:R325" si="130">Q318</f>
        <v>#N/A</v>
      </c>
      <c r="R321" s="219" t="e">
        <f t="shared" si="130"/>
        <v>#N/A</v>
      </c>
      <c r="S321" s="219">
        <f t="shared" si="115"/>
        <v>426</v>
      </c>
      <c r="T321" s="220" t="str">
        <f t="shared" ca="1" si="121"/>
        <v xml:space="preserve"> </v>
      </c>
      <c r="U321" s="220" t="str">
        <f t="shared" ca="1" si="128"/>
        <v xml:space="preserve"> </v>
      </c>
      <c r="V321" s="221" t="str">
        <f t="shared" ca="1" si="129"/>
        <v xml:space="preserve"> </v>
      </c>
      <c r="W321" s="287"/>
      <c r="X321" s="50" t="e">
        <f t="shared" ca="1" si="118"/>
        <v>#N/A</v>
      </c>
      <c r="Y321" s="50" t="e">
        <f t="shared" ca="1" si="119"/>
        <v>#VALUE!</v>
      </c>
    </row>
    <row r="322" spans="9:25">
      <c r="I322" s="188" t="str">
        <f ca="1">IF(W322&lt;&gt;"","",IFERROR((VLOOKUP(L322,'BDD Cargo'!$H$3:$P$1000,3,FALSE))," "))</f>
        <v xml:space="preserve"> </v>
      </c>
      <c r="J322" s="361"/>
      <c r="K322" s="361"/>
      <c r="L322" s="184" t="e">
        <f ca="1">$M$114&amp;$N318</f>
        <v>#N/A</v>
      </c>
      <c r="M322" s="184">
        <v>5</v>
      </c>
      <c r="N322" s="364"/>
      <c r="O322" s="184" t="str">
        <f ca="1">IF(W322&lt;&gt;"","",IFERROR(VLOOKUP(L322,'BDD Cargo'!$H$3:$P$1000,9,FALSE)," "))</f>
        <v xml:space="preserve"> </v>
      </c>
      <c r="P322" s="184" t="str">
        <f ca="1">IF(W322&lt;&gt;"","",IFERROR(VLOOKUP(L322,'BDD Cargo'!$H$3:$P$1000,6,FALSE)," "))</f>
        <v xml:space="preserve"> </v>
      </c>
      <c r="Q322" s="220" t="e">
        <f t="shared" si="130"/>
        <v>#N/A</v>
      </c>
      <c r="R322" s="219" t="e">
        <f t="shared" si="130"/>
        <v>#N/A</v>
      </c>
      <c r="S322" s="219">
        <f t="shared" si="115"/>
        <v>426</v>
      </c>
      <c r="T322" s="220" t="str">
        <f t="shared" ca="1" si="121"/>
        <v xml:space="preserve"> </v>
      </c>
      <c r="U322" s="220" t="str">
        <f t="shared" ca="1" si="128"/>
        <v xml:space="preserve"> </v>
      </c>
      <c r="V322" s="221" t="str">
        <f t="shared" ca="1" si="129"/>
        <v xml:space="preserve"> </v>
      </c>
      <c r="W322" s="287"/>
      <c r="X322" s="50" t="e">
        <f t="shared" ca="1" si="118"/>
        <v>#N/A</v>
      </c>
      <c r="Y322" s="50" t="e">
        <f t="shared" ca="1" si="119"/>
        <v>#VALUE!</v>
      </c>
    </row>
    <row r="323" spans="9:25">
      <c r="I323" s="188" t="str">
        <f ca="1">IF(W323&lt;&gt;"","",IFERROR((VLOOKUP(L323,'BDD Cargo'!$H$3:$P$1000,3,FALSE))," "))</f>
        <v xml:space="preserve"> </v>
      </c>
      <c r="J323" s="361"/>
      <c r="K323" s="361"/>
      <c r="L323" s="184" t="e">
        <f ca="1">$M$115&amp;$N318</f>
        <v>#N/A</v>
      </c>
      <c r="M323" s="184">
        <v>6</v>
      </c>
      <c r="N323" s="364"/>
      <c r="O323" s="184" t="str">
        <f ca="1">IF(W323&lt;&gt;"","",IFERROR(VLOOKUP(L323,'BDD Cargo'!$H$3:$P$1000,9,FALSE)," "))</f>
        <v xml:space="preserve"> </v>
      </c>
      <c r="P323" s="184" t="str">
        <f ca="1">IF(W323&lt;&gt;"","",IFERROR(VLOOKUP(L323,'BDD Cargo'!$H$3:$P$1000,6,FALSE)," "))</f>
        <v xml:space="preserve"> </v>
      </c>
      <c r="Q323" s="220" t="e">
        <f t="shared" si="130"/>
        <v>#N/A</v>
      </c>
      <c r="R323" s="219" t="e">
        <f t="shared" si="130"/>
        <v>#N/A</v>
      </c>
      <c r="S323" s="219">
        <f t="shared" si="115"/>
        <v>426</v>
      </c>
      <c r="T323" s="220" t="str">
        <f t="shared" ca="1" si="121"/>
        <v xml:space="preserve"> </v>
      </c>
      <c r="U323" s="220" t="str">
        <f t="shared" ca="1" si="128"/>
        <v xml:space="preserve"> </v>
      </c>
      <c r="V323" s="221" t="str">
        <f t="shared" ca="1" si="129"/>
        <v xml:space="preserve"> </v>
      </c>
      <c r="W323" s="287"/>
      <c r="X323" s="50" t="e">
        <f t="shared" ca="1" si="118"/>
        <v>#N/A</v>
      </c>
      <c r="Y323" s="50" t="e">
        <f t="shared" ca="1" si="119"/>
        <v>#VALUE!</v>
      </c>
    </row>
    <row r="324" spans="9:25">
      <c r="I324" s="188" t="str">
        <f ca="1">IF(W324&lt;&gt;"","",IFERROR((VLOOKUP(L324,'BDD Cargo'!$H$3:$P$1000,3,FALSE))," "))</f>
        <v xml:space="preserve"> </v>
      </c>
      <c r="J324" s="361"/>
      <c r="K324" s="361"/>
      <c r="L324" s="184" t="e">
        <f ca="1">$M$116&amp;$N318</f>
        <v>#N/A</v>
      </c>
      <c r="M324" s="184">
        <v>7</v>
      </c>
      <c r="N324" s="364"/>
      <c r="O324" s="184" t="str">
        <f ca="1">IF(W324&lt;&gt;"","",IFERROR(VLOOKUP(L324,'BDD Cargo'!$H$3:$P$1000,9,FALSE)," "))</f>
        <v xml:space="preserve"> </v>
      </c>
      <c r="P324" s="184" t="str">
        <f ca="1">IF(W324&lt;&gt;"","",IFERROR(VLOOKUP(L324,'BDD Cargo'!$H$3:$P$1000,6,FALSE)," "))</f>
        <v xml:space="preserve"> </v>
      </c>
      <c r="Q324" s="220" t="e">
        <f t="shared" si="130"/>
        <v>#N/A</v>
      </c>
      <c r="R324" s="219" t="e">
        <f t="shared" si="130"/>
        <v>#N/A</v>
      </c>
      <c r="S324" s="219">
        <f t="shared" si="115"/>
        <v>426</v>
      </c>
      <c r="T324" s="220" t="str">
        <f t="shared" ca="1" si="121"/>
        <v xml:space="preserve"> </v>
      </c>
      <c r="U324" s="220" t="str">
        <f t="shared" ca="1" si="128"/>
        <v xml:space="preserve"> </v>
      </c>
      <c r="V324" s="221" t="str">
        <f t="shared" ca="1" si="129"/>
        <v xml:space="preserve"> </v>
      </c>
      <c r="W324" s="287"/>
      <c r="X324" s="50" t="e">
        <f t="shared" ca="1" si="118"/>
        <v>#N/A</v>
      </c>
      <c r="Y324" s="50" t="e">
        <f t="shared" ca="1" si="119"/>
        <v>#VALUE!</v>
      </c>
    </row>
    <row r="325" spans="9:25" ht="15.75" thickBot="1">
      <c r="I325" s="189" t="str">
        <f ca="1">IF(W325&lt;&gt;"","",IFERROR((VLOOKUP(L325,'BDD Cargo'!$H$3:$P$1000,3,FALSE))," "))</f>
        <v xml:space="preserve"> </v>
      </c>
      <c r="J325" s="362"/>
      <c r="K325" s="362"/>
      <c r="L325" s="185" t="e">
        <f ca="1">$M$117&amp;$N318</f>
        <v>#N/A</v>
      </c>
      <c r="M325" s="185">
        <v>8</v>
      </c>
      <c r="N325" s="365"/>
      <c r="O325" s="185" t="str">
        <f ca="1">IF(W325&lt;&gt;"","",IFERROR(VLOOKUP(L325,'BDD Cargo'!$H$3:$P$1000,9,FALSE)," "))</f>
        <v xml:space="preserve"> </v>
      </c>
      <c r="P325" s="185" t="str">
        <f ca="1">IF(W325&lt;&gt;"","",IFERROR(VLOOKUP(L325,'BDD Cargo'!$H$3:$P$1000,6,FALSE)," "))</f>
        <v xml:space="preserve"> </v>
      </c>
      <c r="Q325" s="223" t="e">
        <f t="shared" si="130"/>
        <v>#N/A</v>
      </c>
      <c r="R325" s="222" t="e">
        <f t="shared" si="130"/>
        <v>#N/A</v>
      </c>
      <c r="S325" s="222">
        <f t="shared" si="115"/>
        <v>426</v>
      </c>
      <c r="T325" s="223" t="str">
        <f t="shared" ca="1" si="121"/>
        <v xml:space="preserve"> </v>
      </c>
      <c r="U325" s="223" t="str">
        <f t="shared" ca="1" si="128"/>
        <v xml:space="preserve"> </v>
      </c>
      <c r="V325" s="224" t="str">
        <f t="shared" ca="1" si="129"/>
        <v xml:space="preserve"> </v>
      </c>
      <c r="W325" s="288"/>
      <c r="X325" s="50" t="e">
        <f t="shared" ca="1" si="118"/>
        <v>#N/A</v>
      </c>
      <c r="Y325" s="50" t="e">
        <f t="shared" ca="1" si="119"/>
        <v>#VALUE!</v>
      </c>
    </row>
    <row r="326" spans="9:25">
      <c r="I326" s="187" t="str">
        <f ca="1">IF(W326&lt;&gt;"","",IFERROR((VLOOKUP(L326,'BDD Cargo'!$H$3:$P$1000,3,FALSE))," "))</f>
        <v xml:space="preserve"> </v>
      </c>
      <c r="J326" s="360">
        <f>INDEX(A:C,K326,1)</f>
        <v>0</v>
      </c>
      <c r="K326" s="360">
        <v>81</v>
      </c>
      <c r="L326" s="183" t="e">
        <f ca="1">$M$110&amp;$N326</f>
        <v>#N/A</v>
      </c>
      <c r="M326" s="183">
        <v>1</v>
      </c>
      <c r="N326" s="363" t="e">
        <f ca="1">VLOOKUP(CELL("contenu",J326),$A$45:$B$1015,2,FALSE)</f>
        <v>#N/A</v>
      </c>
      <c r="O326" s="183" t="str">
        <f ca="1">IF(W326&lt;&gt;"","",IFERROR(VLOOKUP(L326,'BDD Cargo'!$H$3:$P$1000,9,FALSE)," "))</f>
        <v xml:space="preserve"> </v>
      </c>
      <c r="P326" s="183" t="str">
        <f ca="1">IF(W326&lt;&gt;"","",IFERROR(VLOOKUP(L326,'BDD Cargo'!$H$3:$P$1000,6,FALSE)," "))</f>
        <v xml:space="preserve"> </v>
      </c>
      <c r="Q326" s="186" t="e">
        <f>VLOOKUP($J326,$A$45:$F$1015,3,)</f>
        <v>#N/A</v>
      </c>
      <c r="R326" s="186" t="e">
        <f>VLOOKUP($J326,$A$45:$H$1015,$H$38,)</f>
        <v>#N/A</v>
      </c>
      <c r="S326" s="216">
        <f t="shared" si="115"/>
        <v>426</v>
      </c>
      <c r="T326" s="217" t="str">
        <f t="shared" ca="1" si="121"/>
        <v xml:space="preserve"> </v>
      </c>
      <c r="U326" s="217" t="str">
        <f ca="1">IFERROR(O326/(V326*R326)," ")</f>
        <v xml:space="preserve"> </v>
      </c>
      <c r="V326" s="218" t="str">
        <f ca="1">IFERROR(ROUNDUP(P326/(2*S326),0)," ")</f>
        <v xml:space="preserve"> </v>
      </c>
      <c r="W326" s="286"/>
      <c r="X326" s="50" t="e">
        <f t="shared" ca="1" si="118"/>
        <v>#N/A</v>
      </c>
      <c r="Y326" s="50" t="e">
        <f t="shared" ca="1" si="119"/>
        <v>#VALUE!</v>
      </c>
    </row>
    <row r="327" spans="9:25">
      <c r="I327" s="188" t="str">
        <f ca="1">IF(W327&lt;&gt;"","",IFERROR((VLOOKUP(L327,'BDD Cargo'!$H$3:$P$1000,3,FALSE))," "))</f>
        <v xml:space="preserve"> </v>
      </c>
      <c r="J327" s="361"/>
      <c r="K327" s="361"/>
      <c r="L327" s="184" t="e">
        <f ca="1">$M$111&amp;$N326</f>
        <v>#N/A</v>
      </c>
      <c r="M327" s="184">
        <v>2</v>
      </c>
      <c r="N327" s="364"/>
      <c r="O327" s="184" t="str">
        <f ca="1">IF(W327&lt;&gt;"","",IFERROR(VLOOKUP(L327,'BDD Cargo'!$H$3:$P$1000,9,FALSE)," "))</f>
        <v xml:space="preserve"> </v>
      </c>
      <c r="P327" s="184" t="str">
        <f ca="1">IF(W327&lt;&gt;"","",IFERROR(VLOOKUP(L327,'BDD Cargo'!$H$3:$P$1000,6,FALSE)," "))</f>
        <v xml:space="preserve"> </v>
      </c>
      <c r="Q327" s="220" t="e">
        <f>Q326</f>
        <v>#N/A</v>
      </c>
      <c r="R327" s="219" t="e">
        <f>R326</f>
        <v>#N/A</v>
      </c>
      <c r="S327" s="219">
        <f t="shared" si="115"/>
        <v>426</v>
      </c>
      <c r="T327" s="220" t="str">
        <f t="shared" ca="1" si="121"/>
        <v xml:space="preserve"> </v>
      </c>
      <c r="U327" s="220" t="str">
        <f t="shared" ref="U327:U333" ca="1" si="131">IFERROR(O327/(V327*R327)," ")</f>
        <v xml:space="preserve"> </v>
      </c>
      <c r="V327" s="221" t="str">
        <f t="shared" ref="V327:V333" ca="1" si="132">IFERROR(ROUNDUP(P327/(2*S327),0)," ")</f>
        <v xml:space="preserve"> </v>
      </c>
      <c r="W327" s="287"/>
      <c r="X327" s="50" t="e">
        <f t="shared" ca="1" si="118"/>
        <v>#N/A</v>
      </c>
      <c r="Y327" s="50" t="e">
        <f t="shared" ca="1" si="119"/>
        <v>#VALUE!</v>
      </c>
    </row>
    <row r="328" spans="9:25">
      <c r="I328" s="188" t="str">
        <f ca="1">IF(W328&lt;&gt;"","",IFERROR((VLOOKUP(L328,'BDD Cargo'!$H$3:$P$1000,3,FALSE))," "))</f>
        <v xml:space="preserve"> </v>
      </c>
      <c r="J328" s="361"/>
      <c r="K328" s="361"/>
      <c r="L328" s="184" t="e">
        <f ca="1">$M$112&amp;$N326</f>
        <v>#N/A</v>
      </c>
      <c r="M328" s="184">
        <v>3</v>
      </c>
      <c r="N328" s="364"/>
      <c r="O328" s="184" t="str">
        <f ca="1">IF(W328&lt;&gt;"","",IFERROR(VLOOKUP(L328,'BDD Cargo'!$H$3:$P$1000,9,FALSE)," "))</f>
        <v xml:space="preserve"> </v>
      </c>
      <c r="P328" s="184" t="str">
        <f ca="1">IF(W328&lt;&gt;"","",IFERROR(VLOOKUP(L328,'BDD Cargo'!$H$3:$P$1000,6,FALSE)," "))</f>
        <v xml:space="preserve"> </v>
      </c>
      <c r="Q328" s="220" t="e">
        <f>Q326</f>
        <v>#N/A</v>
      </c>
      <c r="R328" s="219" t="e">
        <f>R326</f>
        <v>#N/A</v>
      </c>
      <c r="S328" s="219">
        <f t="shared" si="115"/>
        <v>426</v>
      </c>
      <c r="T328" s="220" t="str">
        <f t="shared" ca="1" si="121"/>
        <v xml:space="preserve"> </v>
      </c>
      <c r="U328" s="220" t="str">
        <f t="shared" ca="1" si="131"/>
        <v xml:space="preserve"> </v>
      </c>
      <c r="V328" s="221" t="str">
        <f t="shared" ca="1" si="132"/>
        <v xml:space="preserve"> </v>
      </c>
      <c r="W328" s="287"/>
      <c r="X328" s="50" t="e">
        <f t="shared" ca="1" si="118"/>
        <v>#N/A</v>
      </c>
      <c r="Y328" s="50" t="e">
        <f t="shared" ca="1" si="119"/>
        <v>#VALUE!</v>
      </c>
    </row>
    <row r="329" spans="9:25">
      <c r="I329" s="188" t="str">
        <f ca="1">IF(W329&lt;&gt;"","",IFERROR((VLOOKUP(L329,'BDD Cargo'!$H$3:$P$1000,3,FALSE))," "))</f>
        <v xml:space="preserve"> </v>
      </c>
      <c r="J329" s="361"/>
      <c r="K329" s="361"/>
      <c r="L329" s="184" t="e">
        <f ca="1">$M$113&amp;$N326</f>
        <v>#N/A</v>
      </c>
      <c r="M329" s="184">
        <v>4</v>
      </c>
      <c r="N329" s="364"/>
      <c r="O329" s="184" t="str">
        <f ca="1">IF(W329&lt;&gt;"","",IFERROR(VLOOKUP(L329,'BDD Cargo'!$H$3:$P$1000,9,FALSE)," "))</f>
        <v xml:space="preserve"> </v>
      </c>
      <c r="P329" s="184" t="str">
        <f ca="1">IF(W329&lt;&gt;"","",IFERROR(VLOOKUP(L329,'BDD Cargo'!$H$3:$P$1000,6,FALSE)," "))</f>
        <v xml:space="preserve"> </v>
      </c>
      <c r="Q329" s="220" t="e">
        <f t="shared" ref="Q329:R333" si="133">Q326</f>
        <v>#N/A</v>
      </c>
      <c r="R329" s="219" t="e">
        <f t="shared" si="133"/>
        <v>#N/A</v>
      </c>
      <c r="S329" s="219">
        <f t="shared" si="115"/>
        <v>426</v>
      </c>
      <c r="T329" s="220" t="str">
        <f t="shared" ca="1" si="121"/>
        <v xml:space="preserve"> </v>
      </c>
      <c r="U329" s="220" t="str">
        <f t="shared" ca="1" si="131"/>
        <v xml:space="preserve"> </v>
      </c>
      <c r="V329" s="221" t="str">
        <f t="shared" ca="1" si="132"/>
        <v xml:space="preserve"> </v>
      </c>
      <c r="W329" s="287"/>
      <c r="X329" s="50" t="e">
        <f t="shared" ca="1" si="118"/>
        <v>#N/A</v>
      </c>
      <c r="Y329" s="50" t="e">
        <f t="shared" ca="1" si="119"/>
        <v>#VALUE!</v>
      </c>
    </row>
    <row r="330" spans="9:25">
      <c r="I330" s="188" t="str">
        <f ca="1">IF(W330&lt;&gt;"","",IFERROR((VLOOKUP(L330,'BDD Cargo'!$H$3:$P$1000,3,FALSE))," "))</f>
        <v xml:space="preserve"> </v>
      </c>
      <c r="J330" s="361"/>
      <c r="K330" s="361"/>
      <c r="L330" s="184" t="e">
        <f ca="1">$M$114&amp;$N326</f>
        <v>#N/A</v>
      </c>
      <c r="M330" s="184">
        <v>5</v>
      </c>
      <c r="N330" s="364"/>
      <c r="O330" s="184" t="str">
        <f ca="1">IF(W330&lt;&gt;"","",IFERROR(VLOOKUP(L330,'BDD Cargo'!$H$3:$P$1000,9,FALSE)," "))</f>
        <v xml:space="preserve"> </v>
      </c>
      <c r="P330" s="184" t="str">
        <f ca="1">IF(W330&lt;&gt;"","",IFERROR(VLOOKUP(L330,'BDD Cargo'!$H$3:$P$1000,6,FALSE)," "))</f>
        <v xml:space="preserve"> </v>
      </c>
      <c r="Q330" s="220" t="e">
        <f t="shared" si="133"/>
        <v>#N/A</v>
      </c>
      <c r="R330" s="219" t="e">
        <f t="shared" si="133"/>
        <v>#N/A</v>
      </c>
      <c r="S330" s="219">
        <f t="shared" si="115"/>
        <v>426</v>
      </c>
      <c r="T330" s="220" t="str">
        <f t="shared" ca="1" si="121"/>
        <v xml:space="preserve"> </v>
      </c>
      <c r="U330" s="220" t="str">
        <f t="shared" ca="1" si="131"/>
        <v xml:space="preserve"> </v>
      </c>
      <c r="V330" s="221" t="str">
        <f t="shared" ca="1" si="132"/>
        <v xml:space="preserve"> </v>
      </c>
      <c r="W330" s="287"/>
      <c r="X330" s="50" t="e">
        <f t="shared" ca="1" si="118"/>
        <v>#N/A</v>
      </c>
      <c r="Y330" s="50" t="e">
        <f t="shared" ca="1" si="119"/>
        <v>#VALUE!</v>
      </c>
    </row>
    <row r="331" spans="9:25">
      <c r="I331" s="188" t="str">
        <f ca="1">IF(W331&lt;&gt;"","",IFERROR((VLOOKUP(L331,'BDD Cargo'!$H$3:$P$1000,3,FALSE))," "))</f>
        <v xml:space="preserve"> </v>
      </c>
      <c r="J331" s="361"/>
      <c r="K331" s="361"/>
      <c r="L331" s="184" t="e">
        <f ca="1">$M$115&amp;$N326</f>
        <v>#N/A</v>
      </c>
      <c r="M331" s="184">
        <v>6</v>
      </c>
      <c r="N331" s="364"/>
      <c r="O331" s="184" t="str">
        <f ca="1">IF(W331&lt;&gt;"","",IFERROR(VLOOKUP(L331,'BDD Cargo'!$H$3:$P$1000,9,FALSE)," "))</f>
        <v xml:space="preserve"> </v>
      </c>
      <c r="P331" s="184" t="str">
        <f ca="1">IF(W331&lt;&gt;"","",IFERROR(VLOOKUP(L331,'BDD Cargo'!$H$3:$P$1000,6,FALSE)," "))</f>
        <v xml:space="preserve"> </v>
      </c>
      <c r="Q331" s="220" t="e">
        <f t="shared" si="133"/>
        <v>#N/A</v>
      </c>
      <c r="R331" s="219" t="e">
        <f t="shared" si="133"/>
        <v>#N/A</v>
      </c>
      <c r="S331" s="219">
        <f t="shared" si="115"/>
        <v>426</v>
      </c>
      <c r="T331" s="220" t="str">
        <f t="shared" ca="1" si="121"/>
        <v xml:space="preserve"> </v>
      </c>
      <c r="U331" s="220" t="str">
        <f t="shared" ca="1" si="131"/>
        <v xml:space="preserve"> </v>
      </c>
      <c r="V331" s="221" t="str">
        <f t="shared" ca="1" si="132"/>
        <v xml:space="preserve"> </v>
      </c>
      <c r="W331" s="287"/>
      <c r="X331" s="50" t="e">
        <f t="shared" ca="1" si="118"/>
        <v>#N/A</v>
      </c>
      <c r="Y331" s="50" t="e">
        <f t="shared" ca="1" si="119"/>
        <v>#VALUE!</v>
      </c>
    </row>
    <row r="332" spans="9:25">
      <c r="I332" s="188" t="str">
        <f ca="1">IF(W332&lt;&gt;"","",IFERROR((VLOOKUP(L332,'BDD Cargo'!$H$3:$P$1000,3,FALSE))," "))</f>
        <v xml:space="preserve"> </v>
      </c>
      <c r="J332" s="361"/>
      <c r="K332" s="361"/>
      <c r="L332" s="184" t="e">
        <f ca="1">$M$116&amp;$N326</f>
        <v>#N/A</v>
      </c>
      <c r="M332" s="184">
        <v>7</v>
      </c>
      <c r="N332" s="364"/>
      <c r="O332" s="184" t="str">
        <f ca="1">IF(W332&lt;&gt;"","",IFERROR(VLOOKUP(L332,'BDD Cargo'!$H$3:$P$1000,9,FALSE)," "))</f>
        <v xml:space="preserve"> </v>
      </c>
      <c r="P332" s="184" t="str">
        <f ca="1">IF(W332&lt;&gt;"","",IFERROR(VLOOKUP(L332,'BDD Cargo'!$H$3:$P$1000,6,FALSE)," "))</f>
        <v xml:space="preserve"> </v>
      </c>
      <c r="Q332" s="220" t="e">
        <f t="shared" si="133"/>
        <v>#N/A</v>
      </c>
      <c r="R332" s="219" t="e">
        <f t="shared" si="133"/>
        <v>#N/A</v>
      </c>
      <c r="S332" s="219">
        <f t="shared" si="115"/>
        <v>426</v>
      </c>
      <c r="T332" s="220" t="str">
        <f t="shared" ca="1" si="121"/>
        <v xml:space="preserve"> </v>
      </c>
      <c r="U332" s="220" t="str">
        <f t="shared" ca="1" si="131"/>
        <v xml:space="preserve"> </v>
      </c>
      <c r="V332" s="221" t="str">
        <f t="shared" ca="1" si="132"/>
        <v xml:space="preserve"> </v>
      </c>
      <c r="W332" s="287"/>
      <c r="X332" s="50" t="e">
        <f t="shared" ca="1" si="118"/>
        <v>#N/A</v>
      </c>
      <c r="Y332" s="50" t="e">
        <f t="shared" ca="1" si="119"/>
        <v>#VALUE!</v>
      </c>
    </row>
    <row r="333" spans="9:25" ht="15.75" thickBot="1">
      <c r="I333" s="189" t="str">
        <f ca="1">IF(W333&lt;&gt;"","",IFERROR((VLOOKUP(L333,'BDD Cargo'!$H$3:$P$1000,3,FALSE))," "))</f>
        <v xml:space="preserve"> </v>
      </c>
      <c r="J333" s="362"/>
      <c r="K333" s="362"/>
      <c r="L333" s="185" t="e">
        <f ca="1">$M$117&amp;$N326</f>
        <v>#N/A</v>
      </c>
      <c r="M333" s="185">
        <v>8</v>
      </c>
      <c r="N333" s="365"/>
      <c r="O333" s="185" t="str">
        <f ca="1">IF(W333&lt;&gt;"","",IFERROR(VLOOKUP(L333,'BDD Cargo'!$H$3:$P$1000,9,FALSE)," "))</f>
        <v xml:space="preserve"> </v>
      </c>
      <c r="P333" s="185" t="str">
        <f ca="1">IF(W333&lt;&gt;"","",IFERROR(VLOOKUP(L333,'BDD Cargo'!$H$3:$P$1000,6,FALSE)," "))</f>
        <v xml:space="preserve"> </v>
      </c>
      <c r="Q333" s="223" t="e">
        <f t="shared" si="133"/>
        <v>#N/A</v>
      </c>
      <c r="R333" s="222" t="e">
        <f t="shared" si="133"/>
        <v>#N/A</v>
      </c>
      <c r="S333" s="222">
        <f t="shared" si="115"/>
        <v>426</v>
      </c>
      <c r="T333" s="223" t="str">
        <f t="shared" ca="1" si="121"/>
        <v xml:space="preserve"> </v>
      </c>
      <c r="U333" s="223" t="str">
        <f t="shared" ca="1" si="131"/>
        <v xml:space="preserve"> </v>
      </c>
      <c r="V333" s="224" t="str">
        <f t="shared" ca="1" si="132"/>
        <v xml:space="preserve"> </v>
      </c>
      <c r="W333" s="288"/>
      <c r="X333" s="50" t="e">
        <f t="shared" ca="1" si="118"/>
        <v>#N/A</v>
      </c>
      <c r="Y333" s="50" t="e">
        <f t="shared" ca="1" si="119"/>
        <v>#VALUE!</v>
      </c>
    </row>
    <row r="334" spans="9:25">
      <c r="I334" s="187" t="str">
        <f ca="1">IF(W334&lt;&gt;"","",IFERROR((VLOOKUP(L334,'BDD Cargo'!$H$3:$P$1000,3,FALSE))," "))</f>
        <v xml:space="preserve"> </v>
      </c>
      <c r="J334" s="360">
        <f>INDEX(A:C,K334,1)</f>
        <v>0</v>
      </c>
      <c r="K334" s="360">
        <v>82</v>
      </c>
      <c r="L334" s="183" t="e">
        <f ca="1">$M$110&amp;$N334</f>
        <v>#N/A</v>
      </c>
      <c r="M334" s="183">
        <v>1</v>
      </c>
      <c r="N334" s="363" t="e">
        <f ca="1">VLOOKUP(CELL("contenu",J334),$A$45:$B$1015,2,FALSE)</f>
        <v>#N/A</v>
      </c>
      <c r="O334" s="183" t="str">
        <f ca="1">IF(W334&lt;&gt;"","",IFERROR(VLOOKUP(L334,'BDD Cargo'!$H$3:$P$1000,9,FALSE)," "))</f>
        <v xml:space="preserve"> </v>
      </c>
      <c r="P334" s="183" t="str">
        <f ca="1">IF(W334&lt;&gt;"","",IFERROR(VLOOKUP(L334,'BDD Cargo'!$H$3:$P$1000,6,FALSE)," "))</f>
        <v xml:space="preserve"> </v>
      </c>
      <c r="Q334" s="186" t="e">
        <f>VLOOKUP($J334,$A$45:$F$1015,3,)</f>
        <v>#N/A</v>
      </c>
      <c r="R334" s="186" t="e">
        <f>VLOOKUP($J334,$A$45:$H$1015,$H$38,)</f>
        <v>#N/A</v>
      </c>
      <c r="S334" s="216">
        <f t="shared" si="115"/>
        <v>426</v>
      </c>
      <c r="T334" s="217" t="str">
        <f t="shared" ca="1" si="121"/>
        <v xml:space="preserve"> </v>
      </c>
      <c r="U334" s="217" t="str">
        <f ca="1">IFERROR(O334/(V334*R334)," ")</f>
        <v xml:space="preserve"> </v>
      </c>
      <c r="V334" s="218" t="str">
        <f ca="1">IFERROR(ROUNDUP(P334/(2*S334),0)," ")</f>
        <v xml:space="preserve"> </v>
      </c>
      <c r="W334" s="286"/>
      <c r="X334" s="50" t="e">
        <f t="shared" ca="1" si="118"/>
        <v>#N/A</v>
      </c>
      <c r="Y334" s="50" t="e">
        <f t="shared" ca="1" si="119"/>
        <v>#VALUE!</v>
      </c>
    </row>
    <row r="335" spans="9:25">
      <c r="I335" s="188" t="str">
        <f ca="1">IF(W335&lt;&gt;"","",IFERROR((VLOOKUP(L335,'BDD Cargo'!$H$3:$P$1000,3,FALSE))," "))</f>
        <v xml:space="preserve"> </v>
      </c>
      <c r="J335" s="361"/>
      <c r="K335" s="361"/>
      <c r="L335" s="184" t="e">
        <f ca="1">$M$111&amp;$N334</f>
        <v>#N/A</v>
      </c>
      <c r="M335" s="184">
        <v>2</v>
      </c>
      <c r="N335" s="364"/>
      <c r="O335" s="184" t="str">
        <f ca="1">IF(W335&lt;&gt;"","",IFERROR(VLOOKUP(L335,'BDD Cargo'!$H$3:$P$1000,9,FALSE)," "))</f>
        <v xml:space="preserve"> </v>
      </c>
      <c r="P335" s="184" t="str">
        <f ca="1">IF(W335&lt;&gt;"","",IFERROR(VLOOKUP(L335,'BDD Cargo'!$H$3:$P$1000,6,FALSE)," "))</f>
        <v xml:space="preserve"> </v>
      </c>
      <c r="Q335" s="220" t="e">
        <f>Q334</f>
        <v>#N/A</v>
      </c>
      <c r="R335" s="219" t="e">
        <f>R334</f>
        <v>#N/A</v>
      </c>
      <c r="S335" s="219">
        <f t="shared" si="115"/>
        <v>426</v>
      </c>
      <c r="T335" s="220" t="str">
        <f t="shared" ca="1" si="121"/>
        <v xml:space="preserve"> </v>
      </c>
      <c r="U335" s="220" t="str">
        <f t="shared" ref="U335:U341" ca="1" si="134">IFERROR(O335/(V335*R335)," ")</f>
        <v xml:space="preserve"> </v>
      </c>
      <c r="V335" s="221" t="str">
        <f t="shared" ref="V335:V341" ca="1" si="135">IFERROR(ROUNDUP(P335/(2*S335),0)," ")</f>
        <v xml:space="preserve"> </v>
      </c>
      <c r="W335" s="287"/>
      <c r="X335" s="50" t="e">
        <f t="shared" ca="1" si="118"/>
        <v>#N/A</v>
      </c>
      <c r="Y335" s="50" t="e">
        <f t="shared" ca="1" si="119"/>
        <v>#VALUE!</v>
      </c>
    </row>
    <row r="336" spans="9:25">
      <c r="I336" s="188" t="str">
        <f ca="1">IF(W336&lt;&gt;"","",IFERROR((VLOOKUP(L336,'BDD Cargo'!$H$3:$P$1000,3,FALSE))," "))</f>
        <v xml:space="preserve"> </v>
      </c>
      <c r="J336" s="361"/>
      <c r="K336" s="361"/>
      <c r="L336" s="184" t="e">
        <f ca="1">$M$112&amp;$N334</f>
        <v>#N/A</v>
      </c>
      <c r="M336" s="184">
        <v>3</v>
      </c>
      <c r="N336" s="364"/>
      <c r="O336" s="184" t="str">
        <f ca="1">IF(W336&lt;&gt;"","",IFERROR(VLOOKUP(L336,'BDD Cargo'!$H$3:$P$1000,9,FALSE)," "))</f>
        <v xml:space="preserve"> </v>
      </c>
      <c r="P336" s="184" t="str">
        <f ca="1">IF(W336&lt;&gt;"","",IFERROR(VLOOKUP(L336,'BDD Cargo'!$H$3:$P$1000,6,FALSE)," "))</f>
        <v xml:space="preserve"> </v>
      </c>
      <c r="Q336" s="220" t="e">
        <f>Q334</f>
        <v>#N/A</v>
      </c>
      <c r="R336" s="219" t="e">
        <f>R334</f>
        <v>#N/A</v>
      </c>
      <c r="S336" s="219">
        <f t="shared" si="115"/>
        <v>426</v>
      </c>
      <c r="T336" s="220" t="str">
        <f t="shared" ca="1" si="121"/>
        <v xml:space="preserve"> </v>
      </c>
      <c r="U336" s="220" t="str">
        <f t="shared" ca="1" si="134"/>
        <v xml:space="preserve"> </v>
      </c>
      <c r="V336" s="221" t="str">
        <f t="shared" ca="1" si="135"/>
        <v xml:space="preserve"> </v>
      </c>
      <c r="W336" s="287"/>
      <c r="X336" s="50" t="e">
        <f t="shared" ca="1" si="118"/>
        <v>#N/A</v>
      </c>
      <c r="Y336" s="50" t="e">
        <f t="shared" ca="1" si="119"/>
        <v>#VALUE!</v>
      </c>
    </row>
    <row r="337" spans="9:25">
      <c r="I337" s="188" t="str">
        <f ca="1">IF(W337&lt;&gt;"","",IFERROR((VLOOKUP(L337,'BDD Cargo'!$H$3:$P$1000,3,FALSE))," "))</f>
        <v xml:space="preserve"> </v>
      </c>
      <c r="J337" s="361"/>
      <c r="K337" s="361"/>
      <c r="L337" s="184" t="e">
        <f ca="1">$M$113&amp;$N334</f>
        <v>#N/A</v>
      </c>
      <c r="M337" s="184">
        <v>4</v>
      </c>
      <c r="N337" s="364"/>
      <c r="O337" s="184" t="str">
        <f ca="1">IF(W337&lt;&gt;"","",IFERROR(VLOOKUP(L337,'BDD Cargo'!$H$3:$P$1000,9,FALSE)," "))</f>
        <v xml:space="preserve"> </v>
      </c>
      <c r="P337" s="184" t="str">
        <f ca="1">IF(W337&lt;&gt;"","",IFERROR(VLOOKUP(L337,'BDD Cargo'!$H$3:$P$1000,6,FALSE)," "))</f>
        <v xml:space="preserve"> </v>
      </c>
      <c r="Q337" s="220" t="e">
        <f t="shared" ref="Q337:R341" si="136">Q334</f>
        <v>#N/A</v>
      </c>
      <c r="R337" s="219" t="e">
        <f t="shared" si="136"/>
        <v>#N/A</v>
      </c>
      <c r="S337" s="219">
        <f t="shared" si="115"/>
        <v>426</v>
      </c>
      <c r="T337" s="220" t="str">
        <f t="shared" ca="1" si="121"/>
        <v xml:space="preserve"> </v>
      </c>
      <c r="U337" s="220" t="str">
        <f t="shared" ca="1" si="134"/>
        <v xml:space="preserve"> </v>
      </c>
      <c r="V337" s="221" t="str">
        <f t="shared" ca="1" si="135"/>
        <v xml:space="preserve"> </v>
      </c>
      <c r="W337" s="287"/>
      <c r="X337" s="50" t="e">
        <f t="shared" ca="1" si="118"/>
        <v>#N/A</v>
      </c>
      <c r="Y337" s="50" t="e">
        <f t="shared" ca="1" si="119"/>
        <v>#VALUE!</v>
      </c>
    </row>
    <row r="338" spans="9:25">
      <c r="I338" s="188" t="str">
        <f ca="1">IF(W338&lt;&gt;"","",IFERROR((VLOOKUP(L338,'BDD Cargo'!$H$3:$P$1000,3,FALSE))," "))</f>
        <v xml:space="preserve"> </v>
      </c>
      <c r="J338" s="361"/>
      <c r="K338" s="361"/>
      <c r="L338" s="184" t="e">
        <f ca="1">$M$114&amp;$N334</f>
        <v>#N/A</v>
      </c>
      <c r="M338" s="184">
        <v>5</v>
      </c>
      <c r="N338" s="364"/>
      <c r="O338" s="184" t="str">
        <f ca="1">IF(W338&lt;&gt;"","",IFERROR(VLOOKUP(L338,'BDD Cargo'!$H$3:$P$1000,9,FALSE)," "))</f>
        <v xml:space="preserve"> </v>
      </c>
      <c r="P338" s="184" t="str">
        <f ca="1">IF(W338&lt;&gt;"","",IFERROR(VLOOKUP(L338,'BDD Cargo'!$H$3:$P$1000,6,FALSE)," "))</f>
        <v xml:space="preserve"> </v>
      </c>
      <c r="Q338" s="220" t="e">
        <f t="shared" si="136"/>
        <v>#N/A</v>
      </c>
      <c r="R338" s="219" t="e">
        <f t="shared" si="136"/>
        <v>#N/A</v>
      </c>
      <c r="S338" s="219">
        <f t="shared" si="115"/>
        <v>426</v>
      </c>
      <c r="T338" s="220" t="str">
        <f t="shared" ca="1" si="121"/>
        <v xml:space="preserve"> </v>
      </c>
      <c r="U338" s="220" t="str">
        <f t="shared" ca="1" si="134"/>
        <v xml:space="preserve"> </v>
      </c>
      <c r="V338" s="221" t="str">
        <f t="shared" ca="1" si="135"/>
        <v xml:space="preserve"> </v>
      </c>
      <c r="W338" s="287"/>
      <c r="X338" s="50" t="e">
        <f t="shared" ca="1" si="118"/>
        <v>#N/A</v>
      </c>
      <c r="Y338" s="50" t="e">
        <f t="shared" ca="1" si="119"/>
        <v>#VALUE!</v>
      </c>
    </row>
    <row r="339" spans="9:25">
      <c r="I339" s="188" t="str">
        <f ca="1">IF(W339&lt;&gt;"","",IFERROR((VLOOKUP(L339,'BDD Cargo'!$H$3:$P$1000,3,FALSE))," "))</f>
        <v xml:space="preserve"> </v>
      </c>
      <c r="J339" s="361"/>
      <c r="K339" s="361"/>
      <c r="L339" s="184" t="e">
        <f ca="1">$M$115&amp;$N334</f>
        <v>#N/A</v>
      </c>
      <c r="M339" s="184">
        <v>6</v>
      </c>
      <c r="N339" s="364"/>
      <c r="O339" s="184" t="str">
        <f ca="1">IF(W339&lt;&gt;"","",IFERROR(VLOOKUP(L339,'BDD Cargo'!$H$3:$P$1000,9,FALSE)," "))</f>
        <v xml:space="preserve"> </v>
      </c>
      <c r="P339" s="184" t="str">
        <f ca="1">IF(W339&lt;&gt;"","",IFERROR(VLOOKUP(L339,'BDD Cargo'!$H$3:$P$1000,6,FALSE)," "))</f>
        <v xml:space="preserve"> </v>
      </c>
      <c r="Q339" s="220" t="e">
        <f t="shared" si="136"/>
        <v>#N/A</v>
      </c>
      <c r="R339" s="219" t="e">
        <f t="shared" si="136"/>
        <v>#N/A</v>
      </c>
      <c r="S339" s="219">
        <f t="shared" si="115"/>
        <v>426</v>
      </c>
      <c r="T339" s="220" t="str">
        <f t="shared" ca="1" si="121"/>
        <v xml:space="preserve"> </v>
      </c>
      <c r="U339" s="220" t="str">
        <f t="shared" ca="1" si="134"/>
        <v xml:space="preserve"> </v>
      </c>
      <c r="V339" s="221" t="str">
        <f t="shared" ca="1" si="135"/>
        <v xml:space="preserve"> </v>
      </c>
      <c r="W339" s="287"/>
      <c r="X339" s="50" t="e">
        <f t="shared" ca="1" si="118"/>
        <v>#N/A</v>
      </c>
      <c r="Y339" s="50" t="e">
        <f t="shared" ca="1" si="119"/>
        <v>#VALUE!</v>
      </c>
    </row>
    <row r="340" spans="9:25">
      <c r="I340" s="188" t="str">
        <f ca="1">IF(W340&lt;&gt;"","",IFERROR((VLOOKUP(L340,'BDD Cargo'!$H$3:$P$1000,3,FALSE))," "))</f>
        <v xml:space="preserve"> </v>
      </c>
      <c r="J340" s="361"/>
      <c r="K340" s="361"/>
      <c r="L340" s="184" t="e">
        <f ca="1">$M$116&amp;$N334</f>
        <v>#N/A</v>
      </c>
      <c r="M340" s="184">
        <v>7</v>
      </c>
      <c r="N340" s="364"/>
      <c r="O340" s="184" t="str">
        <f ca="1">IF(W340&lt;&gt;"","",IFERROR(VLOOKUP(L340,'BDD Cargo'!$H$3:$P$1000,9,FALSE)," "))</f>
        <v xml:space="preserve"> </v>
      </c>
      <c r="P340" s="184" t="str">
        <f ca="1">IF(W340&lt;&gt;"","",IFERROR(VLOOKUP(L340,'BDD Cargo'!$H$3:$P$1000,6,FALSE)," "))</f>
        <v xml:space="preserve"> </v>
      </c>
      <c r="Q340" s="220" t="e">
        <f t="shared" si="136"/>
        <v>#N/A</v>
      </c>
      <c r="R340" s="219" t="e">
        <f t="shared" si="136"/>
        <v>#N/A</v>
      </c>
      <c r="S340" s="219">
        <f t="shared" si="115"/>
        <v>426</v>
      </c>
      <c r="T340" s="220" t="str">
        <f t="shared" ca="1" si="121"/>
        <v xml:space="preserve"> </v>
      </c>
      <c r="U340" s="220" t="str">
        <f t="shared" ca="1" si="134"/>
        <v xml:space="preserve"> </v>
      </c>
      <c r="V340" s="221" t="str">
        <f t="shared" ca="1" si="135"/>
        <v xml:space="preserve"> </v>
      </c>
      <c r="W340" s="287"/>
      <c r="X340" s="50" t="e">
        <f t="shared" ca="1" si="118"/>
        <v>#N/A</v>
      </c>
      <c r="Y340" s="50" t="e">
        <f t="shared" ca="1" si="119"/>
        <v>#VALUE!</v>
      </c>
    </row>
    <row r="341" spans="9:25" ht="15.75" thickBot="1">
      <c r="I341" s="189" t="str">
        <f ca="1">IF(W341&lt;&gt;"","",IFERROR((VLOOKUP(L341,'BDD Cargo'!$H$3:$P$1000,3,FALSE))," "))</f>
        <v xml:space="preserve"> </v>
      </c>
      <c r="J341" s="362"/>
      <c r="K341" s="362"/>
      <c r="L341" s="185" t="e">
        <f ca="1">$M$117&amp;$N334</f>
        <v>#N/A</v>
      </c>
      <c r="M341" s="185">
        <v>8</v>
      </c>
      <c r="N341" s="365"/>
      <c r="O341" s="185" t="str">
        <f ca="1">IF(W341&lt;&gt;"","",IFERROR(VLOOKUP(L341,'BDD Cargo'!$H$3:$P$1000,9,FALSE)," "))</f>
        <v xml:space="preserve"> </v>
      </c>
      <c r="P341" s="185" t="str">
        <f ca="1">IF(W341&lt;&gt;"","",IFERROR(VLOOKUP(L341,'BDD Cargo'!$H$3:$P$1000,6,FALSE)," "))</f>
        <v xml:space="preserve"> </v>
      </c>
      <c r="Q341" s="223" t="e">
        <f t="shared" si="136"/>
        <v>#N/A</v>
      </c>
      <c r="R341" s="222" t="e">
        <f t="shared" si="136"/>
        <v>#N/A</v>
      </c>
      <c r="S341" s="222">
        <f t="shared" si="115"/>
        <v>426</v>
      </c>
      <c r="T341" s="223" t="str">
        <f t="shared" ca="1" si="121"/>
        <v xml:space="preserve"> </v>
      </c>
      <c r="U341" s="223" t="str">
        <f t="shared" ca="1" si="134"/>
        <v xml:space="preserve"> </v>
      </c>
      <c r="V341" s="224" t="str">
        <f t="shared" ca="1" si="135"/>
        <v xml:space="preserve"> </v>
      </c>
      <c r="W341" s="288"/>
      <c r="X341" s="50" t="e">
        <f t="shared" ca="1" si="118"/>
        <v>#N/A</v>
      </c>
      <c r="Y341" s="50" t="e">
        <f t="shared" ca="1" si="119"/>
        <v>#VALUE!</v>
      </c>
    </row>
    <row r="342" spans="9:25">
      <c r="I342" s="187" t="str">
        <f ca="1">IF(W342&lt;&gt;"","",IFERROR((VLOOKUP(L342,'BDD Cargo'!$H$3:$P$1000,3,FALSE))," "))</f>
        <v xml:space="preserve"> </v>
      </c>
      <c r="J342" s="360">
        <f>INDEX(A:C,K342,1)</f>
        <v>0</v>
      </c>
      <c r="K342" s="360">
        <v>83</v>
      </c>
      <c r="L342" s="183" t="e">
        <f ca="1">$M$110&amp;$N342</f>
        <v>#N/A</v>
      </c>
      <c r="M342" s="183">
        <v>1</v>
      </c>
      <c r="N342" s="363" t="e">
        <f ca="1">VLOOKUP(CELL("contenu",J342),$A$45:$B$1015,2,FALSE)</f>
        <v>#N/A</v>
      </c>
      <c r="O342" s="183" t="str">
        <f ca="1">IF(W342&lt;&gt;"","",IFERROR(VLOOKUP(L342,'BDD Cargo'!$H$3:$P$1000,9,FALSE)," "))</f>
        <v xml:space="preserve"> </v>
      </c>
      <c r="P342" s="183" t="str">
        <f ca="1">IF(W342&lt;&gt;"","",IFERROR(VLOOKUP(L342,'BDD Cargo'!$H$3:$P$1000,6,FALSE)," "))</f>
        <v xml:space="preserve"> </v>
      </c>
      <c r="Q342" s="186" t="e">
        <f>VLOOKUP($J342,$A$45:$F$1015,3,)</f>
        <v>#N/A</v>
      </c>
      <c r="R342" s="186" t="e">
        <f>VLOOKUP($J342,$A$45:$H$1015,$H$38,)</f>
        <v>#N/A</v>
      </c>
      <c r="S342" s="216">
        <f t="shared" si="115"/>
        <v>426</v>
      </c>
      <c r="T342" s="217" t="str">
        <f t="shared" ca="1" si="121"/>
        <v xml:space="preserve"> </v>
      </c>
      <c r="U342" s="217" t="str">
        <f ca="1">IFERROR(O342/(V342*R342)," ")</f>
        <v xml:space="preserve"> </v>
      </c>
      <c r="V342" s="218" t="str">
        <f ca="1">IFERROR(ROUNDUP(P342/(2*S342),0)," ")</f>
        <v xml:space="preserve"> </v>
      </c>
      <c r="W342" s="286"/>
      <c r="X342" s="50" t="e">
        <f t="shared" ca="1" si="118"/>
        <v>#N/A</v>
      </c>
      <c r="Y342" s="50" t="e">
        <f t="shared" ca="1" si="119"/>
        <v>#VALUE!</v>
      </c>
    </row>
    <row r="343" spans="9:25">
      <c r="I343" s="188" t="str">
        <f ca="1">IF(W343&lt;&gt;"","",IFERROR((VLOOKUP(L343,'BDD Cargo'!$H$3:$P$1000,3,FALSE))," "))</f>
        <v xml:space="preserve"> </v>
      </c>
      <c r="J343" s="361"/>
      <c r="K343" s="361"/>
      <c r="L343" s="184" t="e">
        <f ca="1">$M$111&amp;$N342</f>
        <v>#N/A</v>
      </c>
      <c r="M343" s="184">
        <v>2</v>
      </c>
      <c r="N343" s="364"/>
      <c r="O343" s="184" t="str">
        <f ca="1">IF(W343&lt;&gt;"","",IFERROR(VLOOKUP(L343,'BDD Cargo'!$H$3:$P$1000,9,FALSE)," "))</f>
        <v xml:space="preserve"> </v>
      </c>
      <c r="P343" s="184" t="str">
        <f ca="1">IF(W343&lt;&gt;"","",IFERROR(VLOOKUP(L343,'BDD Cargo'!$H$3:$P$1000,6,FALSE)," "))</f>
        <v xml:space="preserve"> </v>
      </c>
      <c r="Q343" s="220" t="e">
        <f>Q342</f>
        <v>#N/A</v>
      </c>
      <c r="R343" s="219" t="e">
        <f>R342</f>
        <v>#N/A</v>
      </c>
      <c r="S343" s="219">
        <f t="shared" si="115"/>
        <v>426</v>
      </c>
      <c r="T343" s="220" t="str">
        <f t="shared" ca="1" si="121"/>
        <v xml:space="preserve"> </v>
      </c>
      <c r="U343" s="220" t="str">
        <f t="shared" ref="U343:U349" ca="1" si="137">IFERROR(O343/(V343*R343)," ")</f>
        <v xml:space="preserve"> </v>
      </c>
      <c r="V343" s="221" t="str">
        <f t="shared" ref="V343:V349" ca="1" si="138">IFERROR(ROUNDUP(P343/(2*S343),0)," ")</f>
        <v xml:space="preserve"> </v>
      </c>
      <c r="W343" s="287"/>
      <c r="X343" s="50" t="e">
        <f t="shared" ca="1" si="118"/>
        <v>#N/A</v>
      </c>
      <c r="Y343" s="50" t="e">
        <f t="shared" ca="1" si="119"/>
        <v>#VALUE!</v>
      </c>
    </row>
    <row r="344" spans="9:25">
      <c r="I344" s="188" t="str">
        <f ca="1">IF(W344&lt;&gt;"","",IFERROR((VLOOKUP(L344,'BDD Cargo'!$H$3:$P$1000,3,FALSE))," "))</f>
        <v xml:space="preserve"> </v>
      </c>
      <c r="J344" s="361"/>
      <c r="K344" s="361"/>
      <c r="L344" s="184" t="e">
        <f ca="1">$M$112&amp;$N342</f>
        <v>#N/A</v>
      </c>
      <c r="M344" s="184">
        <v>3</v>
      </c>
      <c r="N344" s="364"/>
      <c r="O344" s="184" t="str">
        <f ca="1">IF(W344&lt;&gt;"","",IFERROR(VLOOKUP(L344,'BDD Cargo'!$H$3:$P$1000,9,FALSE)," "))</f>
        <v xml:space="preserve"> </v>
      </c>
      <c r="P344" s="184" t="str">
        <f ca="1">IF(W344&lt;&gt;"","",IFERROR(VLOOKUP(L344,'BDD Cargo'!$H$3:$P$1000,6,FALSE)," "))</f>
        <v xml:space="preserve"> </v>
      </c>
      <c r="Q344" s="220" t="e">
        <f>Q342</f>
        <v>#N/A</v>
      </c>
      <c r="R344" s="219" t="e">
        <f>R342</f>
        <v>#N/A</v>
      </c>
      <c r="S344" s="219">
        <f t="shared" si="115"/>
        <v>426</v>
      </c>
      <c r="T344" s="220" t="str">
        <f t="shared" ca="1" si="121"/>
        <v xml:space="preserve"> </v>
      </c>
      <c r="U344" s="220" t="str">
        <f t="shared" ca="1" si="137"/>
        <v xml:space="preserve"> </v>
      </c>
      <c r="V344" s="221" t="str">
        <f t="shared" ca="1" si="138"/>
        <v xml:space="preserve"> </v>
      </c>
      <c r="W344" s="287"/>
      <c r="X344" s="50" t="e">
        <f t="shared" ca="1" si="118"/>
        <v>#N/A</v>
      </c>
      <c r="Y344" s="50" t="e">
        <f t="shared" ca="1" si="119"/>
        <v>#VALUE!</v>
      </c>
    </row>
    <row r="345" spans="9:25">
      <c r="I345" s="188" t="str">
        <f ca="1">IF(W345&lt;&gt;"","",IFERROR((VLOOKUP(L345,'BDD Cargo'!$H$3:$P$1000,3,FALSE))," "))</f>
        <v xml:space="preserve"> </v>
      </c>
      <c r="J345" s="361"/>
      <c r="K345" s="361"/>
      <c r="L345" s="184" t="e">
        <f ca="1">$M$113&amp;$N342</f>
        <v>#N/A</v>
      </c>
      <c r="M345" s="184">
        <v>4</v>
      </c>
      <c r="N345" s="364"/>
      <c r="O345" s="184" t="str">
        <f ca="1">IF(W345&lt;&gt;"","",IFERROR(VLOOKUP(L345,'BDD Cargo'!$H$3:$P$1000,9,FALSE)," "))</f>
        <v xml:space="preserve"> </v>
      </c>
      <c r="P345" s="184" t="str">
        <f ca="1">IF(W345&lt;&gt;"","",IFERROR(VLOOKUP(L345,'BDD Cargo'!$H$3:$P$1000,6,FALSE)," "))</f>
        <v xml:space="preserve"> </v>
      </c>
      <c r="Q345" s="220" t="e">
        <f t="shared" ref="Q345:R349" si="139">Q342</f>
        <v>#N/A</v>
      </c>
      <c r="R345" s="219" t="e">
        <f t="shared" si="139"/>
        <v>#N/A</v>
      </c>
      <c r="S345" s="219">
        <f t="shared" si="115"/>
        <v>426</v>
      </c>
      <c r="T345" s="220" t="str">
        <f t="shared" ca="1" si="121"/>
        <v xml:space="preserve"> </v>
      </c>
      <c r="U345" s="220" t="str">
        <f t="shared" ca="1" si="137"/>
        <v xml:space="preserve"> </v>
      </c>
      <c r="V345" s="221" t="str">
        <f t="shared" ca="1" si="138"/>
        <v xml:space="preserve"> </v>
      </c>
      <c r="W345" s="287"/>
      <c r="X345" s="50" t="e">
        <f t="shared" ca="1" si="118"/>
        <v>#N/A</v>
      </c>
      <c r="Y345" s="50" t="e">
        <f t="shared" ca="1" si="119"/>
        <v>#VALUE!</v>
      </c>
    </row>
    <row r="346" spans="9:25">
      <c r="I346" s="188" t="str">
        <f ca="1">IF(W346&lt;&gt;"","",IFERROR((VLOOKUP(L346,'BDD Cargo'!$H$3:$P$1000,3,FALSE))," "))</f>
        <v xml:space="preserve"> </v>
      </c>
      <c r="J346" s="361"/>
      <c r="K346" s="361"/>
      <c r="L346" s="184" t="e">
        <f ca="1">$M$114&amp;$N342</f>
        <v>#N/A</v>
      </c>
      <c r="M346" s="184">
        <v>5</v>
      </c>
      <c r="N346" s="364"/>
      <c r="O346" s="184" t="str">
        <f ca="1">IF(W346&lt;&gt;"","",IFERROR(VLOOKUP(L346,'BDD Cargo'!$H$3:$P$1000,9,FALSE)," "))</f>
        <v xml:space="preserve"> </v>
      </c>
      <c r="P346" s="184" t="str">
        <f ca="1">IF(W346&lt;&gt;"","",IFERROR(VLOOKUP(L346,'BDD Cargo'!$H$3:$P$1000,6,FALSE)," "))</f>
        <v xml:space="preserve"> </v>
      </c>
      <c r="Q346" s="220" t="e">
        <f t="shared" si="139"/>
        <v>#N/A</v>
      </c>
      <c r="R346" s="219" t="e">
        <f t="shared" si="139"/>
        <v>#N/A</v>
      </c>
      <c r="S346" s="219">
        <f t="shared" si="115"/>
        <v>426</v>
      </c>
      <c r="T346" s="220" t="str">
        <f t="shared" ca="1" si="121"/>
        <v xml:space="preserve"> </v>
      </c>
      <c r="U346" s="220" t="str">
        <f t="shared" ca="1" si="137"/>
        <v xml:space="preserve"> </v>
      </c>
      <c r="V346" s="221" t="str">
        <f t="shared" ca="1" si="138"/>
        <v xml:space="preserve"> </v>
      </c>
      <c r="W346" s="287"/>
      <c r="X346" s="50" t="e">
        <f t="shared" ca="1" si="118"/>
        <v>#N/A</v>
      </c>
      <c r="Y346" s="50" t="e">
        <f t="shared" ca="1" si="119"/>
        <v>#VALUE!</v>
      </c>
    </row>
    <row r="347" spans="9:25">
      <c r="I347" s="188" t="str">
        <f ca="1">IF(W347&lt;&gt;"","",IFERROR((VLOOKUP(L347,'BDD Cargo'!$H$3:$P$1000,3,FALSE))," "))</f>
        <v xml:space="preserve"> </v>
      </c>
      <c r="J347" s="361"/>
      <c r="K347" s="361"/>
      <c r="L347" s="184" t="e">
        <f ca="1">$M$115&amp;$N342</f>
        <v>#N/A</v>
      </c>
      <c r="M347" s="184">
        <v>6</v>
      </c>
      <c r="N347" s="364"/>
      <c r="O347" s="184" t="str">
        <f ca="1">IF(W347&lt;&gt;"","",IFERROR(VLOOKUP(L347,'BDD Cargo'!$H$3:$P$1000,9,FALSE)," "))</f>
        <v xml:space="preserve"> </v>
      </c>
      <c r="P347" s="184" t="str">
        <f ca="1">IF(W347&lt;&gt;"","",IFERROR(VLOOKUP(L347,'BDD Cargo'!$H$3:$P$1000,6,FALSE)," "))</f>
        <v xml:space="preserve"> </v>
      </c>
      <c r="Q347" s="220" t="e">
        <f t="shared" si="139"/>
        <v>#N/A</v>
      </c>
      <c r="R347" s="219" t="e">
        <f t="shared" si="139"/>
        <v>#N/A</v>
      </c>
      <c r="S347" s="219">
        <f t="shared" si="115"/>
        <v>426</v>
      </c>
      <c r="T347" s="220" t="str">
        <f t="shared" ca="1" si="121"/>
        <v xml:space="preserve"> </v>
      </c>
      <c r="U347" s="220" t="str">
        <f t="shared" ca="1" si="137"/>
        <v xml:space="preserve"> </v>
      </c>
      <c r="V347" s="221" t="str">
        <f t="shared" ca="1" si="138"/>
        <v xml:space="preserve"> </v>
      </c>
      <c r="W347" s="287"/>
      <c r="X347" s="50" t="e">
        <f t="shared" ca="1" si="118"/>
        <v>#N/A</v>
      </c>
      <c r="Y347" s="50" t="e">
        <f t="shared" ca="1" si="119"/>
        <v>#VALUE!</v>
      </c>
    </row>
    <row r="348" spans="9:25">
      <c r="I348" s="188" t="str">
        <f ca="1">IF(W348&lt;&gt;"","",IFERROR((VLOOKUP(L348,'BDD Cargo'!$H$3:$P$1000,3,FALSE))," "))</f>
        <v xml:space="preserve"> </v>
      </c>
      <c r="J348" s="361"/>
      <c r="K348" s="361"/>
      <c r="L348" s="184" t="e">
        <f ca="1">$M$116&amp;$N342</f>
        <v>#N/A</v>
      </c>
      <c r="M348" s="184">
        <v>7</v>
      </c>
      <c r="N348" s="364"/>
      <c r="O348" s="184" t="str">
        <f ca="1">IF(W348&lt;&gt;"","",IFERROR(VLOOKUP(L348,'BDD Cargo'!$H$3:$P$1000,9,FALSE)," "))</f>
        <v xml:space="preserve"> </v>
      </c>
      <c r="P348" s="184" t="str">
        <f ca="1">IF(W348&lt;&gt;"","",IFERROR(VLOOKUP(L348,'BDD Cargo'!$H$3:$P$1000,6,FALSE)," "))</f>
        <v xml:space="preserve"> </v>
      </c>
      <c r="Q348" s="220" t="e">
        <f t="shared" si="139"/>
        <v>#N/A</v>
      </c>
      <c r="R348" s="219" t="e">
        <f t="shared" si="139"/>
        <v>#N/A</v>
      </c>
      <c r="S348" s="219">
        <f t="shared" si="115"/>
        <v>426</v>
      </c>
      <c r="T348" s="220" t="str">
        <f t="shared" ca="1" si="121"/>
        <v xml:space="preserve"> </v>
      </c>
      <c r="U348" s="220" t="str">
        <f t="shared" ca="1" si="137"/>
        <v xml:space="preserve"> </v>
      </c>
      <c r="V348" s="221" t="str">
        <f t="shared" ca="1" si="138"/>
        <v xml:space="preserve"> </v>
      </c>
      <c r="W348" s="287"/>
      <c r="X348" s="50" t="e">
        <f t="shared" ca="1" si="118"/>
        <v>#N/A</v>
      </c>
      <c r="Y348" s="50" t="e">
        <f t="shared" ca="1" si="119"/>
        <v>#VALUE!</v>
      </c>
    </row>
    <row r="349" spans="9:25" ht="15.75" thickBot="1">
      <c r="I349" s="189" t="str">
        <f ca="1">IF(W349&lt;&gt;"","",IFERROR((VLOOKUP(L349,'BDD Cargo'!$H$3:$P$1000,3,FALSE))," "))</f>
        <v xml:space="preserve"> </v>
      </c>
      <c r="J349" s="362"/>
      <c r="K349" s="362"/>
      <c r="L349" s="185" t="e">
        <f ca="1">$M$117&amp;$N342</f>
        <v>#N/A</v>
      </c>
      <c r="M349" s="185">
        <v>8</v>
      </c>
      <c r="N349" s="365"/>
      <c r="O349" s="185" t="str">
        <f ca="1">IF(W349&lt;&gt;"","",IFERROR(VLOOKUP(L349,'BDD Cargo'!$H$3:$P$1000,9,FALSE)," "))</f>
        <v xml:space="preserve"> </v>
      </c>
      <c r="P349" s="185" t="str">
        <f ca="1">IF(W349&lt;&gt;"","",IFERROR(VLOOKUP(L349,'BDD Cargo'!$H$3:$P$1000,6,FALSE)," "))</f>
        <v xml:space="preserve"> </v>
      </c>
      <c r="Q349" s="223" t="e">
        <f t="shared" si="139"/>
        <v>#N/A</v>
      </c>
      <c r="R349" s="222" t="e">
        <f t="shared" si="139"/>
        <v>#N/A</v>
      </c>
      <c r="S349" s="222">
        <f t="shared" si="115"/>
        <v>426</v>
      </c>
      <c r="T349" s="223" t="str">
        <f t="shared" ca="1" si="121"/>
        <v xml:space="preserve"> </v>
      </c>
      <c r="U349" s="223" t="str">
        <f t="shared" ca="1" si="137"/>
        <v xml:space="preserve"> </v>
      </c>
      <c r="V349" s="224" t="str">
        <f t="shared" ca="1" si="138"/>
        <v xml:space="preserve"> </v>
      </c>
      <c r="W349" s="288"/>
      <c r="X349" s="50" t="e">
        <f t="shared" ca="1" si="118"/>
        <v>#N/A</v>
      </c>
      <c r="Y349" s="50" t="e">
        <f t="shared" ca="1" si="119"/>
        <v>#VALUE!</v>
      </c>
    </row>
    <row r="350" spans="9:25">
      <c r="I350" s="187" t="str">
        <f ca="1">IF(W350&lt;&gt;"","",IFERROR((VLOOKUP(L350,'BDD Cargo'!$H$3:$P$1000,3,FALSE))," "))</f>
        <v xml:space="preserve"> </v>
      </c>
      <c r="J350" s="360">
        <f>INDEX(A:C,K350,1)</f>
        <v>0</v>
      </c>
      <c r="K350" s="360">
        <v>84</v>
      </c>
      <c r="L350" s="183" t="e">
        <f ca="1">$M$110&amp;$N350</f>
        <v>#N/A</v>
      </c>
      <c r="M350" s="183">
        <v>1</v>
      </c>
      <c r="N350" s="363" t="e">
        <f ca="1">VLOOKUP(CELL("contenu",J350),$A$45:$B$1015,2,FALSE)</f>
        <v>#N/A</v>
      </c>
      <c r="O350" s="183" t="str">
        <f ca="1">IF(W350&lt;&gt;"","",IFERROR(VLOOKUP(L350,'BDD Cargo'!$H$3:$P$1000,9,FALSE)," "))</f>
        <v xml:space="preserve"> </v>
      </c>
      <c r="P350" s="183" t="str">
        <f ca="1">IF(W350&lt;&gt;"","",IFERROR(VLOOKUP(L350,'BDD Cargo'!$H$3:$P$1000,6,FALSE)," "))</f>
        <v xml:space="preserve"> </v>
      </c>
      <c r="Q350" s="186" t="e">
        <f>VLOOKUP($J350,$A$45:$F$1015,3,)</f>
        <v>#N/A</v>
      </c>
      <c r="R350" s="186" t="e">
        <f>VLOOKUP($J350,$A$45:$H$1015,$H$38,)</f>
        <v>#N/A</v>
      </c>
      <c r="S350" s="216">
        <f t="shared" si="115"/>
        <v>426</v>
      </c>
      <c r="T350" s="217" t="str">
        <f t="shared" ca="1" si="121"/>
        <v xml:space="preserve"> </v>
      </c>
      <c r="U350" s="217" t="str">
        <f ca="1">IFERROR(O350/(V350*R350)," ")</f>
        <v xml:space="preserve"> </v>
      </c>
      <c r="V350" s="218" t="str">
        <f ca="1">IFERROR(ROUNDUP(P350/(2*S350),0)," ")</f>
        <v xml:space="preserve"> </v>
      </c>
      <c r="W350" s="286"/>
      <c r="X350" s="50" t="e">
        <f t="shared" ca="1" si="118"/>
        <v>#N/A</v>
      </c>
      <c r="Y350" s="50" t="e">
        <f t="shared" ca="1" si="119"/>
        <v>#VALUE!</v>
      </c>
    </row>
    <row r="351" spans="9:25">
      <c r="I351" s="188" t="str">
        <f ca="1">IF(W351&lt;&gt;"","",IFERROR((VLOOKUP(L351,'BDD Cargo'!$H$3:$P$1000,3,FALSE))," "))</f>
        <v xml:space="preserve"> </v>
      </c>
      <c r="J351" s="361"/>
      <c r="K351" s="361"/>
      <c r="L351" s="184" t="e">
        <f ca="1">$M$111&amp;$N350</f>
        <v>#N/A</v>
      </c>
      <c r="M351" s="184">
        <v>2</v>
      </c>
      <c r="N351" s="364"/>
      <c r="O351" s="184" t="str">
        <f ca="1">IF(W351&lt;&gt;"","",IFERROR(VLOOKUP(L351,'BDD Cargo'!$H$3:$P$1000,9,FALSE)," "))</f>
        <v xml:space="preserve"> </v>
      </c>
      <c r="P351" s="184" t="str">
        <f ca="1">IF(W351&lt;&gt;"","",IFERROR(VLOOKUP(L351,'BDD Cargo'!$H$3:$P$1000,6,FALSE)," "))</f>
        <v xml:space="preserve"> </v>
      </c>
      <c r="Q351" s="220" t="e">
        <f>Q350</f>
        <v>#N/A</v>
      </c>
      <c r="R351" s="219" t="e">
        <f>R350</f>
        <v>#N/A</v>
      </c>
      <c r="S351" s="219">
        <f t="shared" si="115"/>
        <v>426</v>
      </c>
      <c r="T351" s="220" t="str">
        <f t="shared" ca="1" si="121"/>
        <v xml:space="preserve"> </v>
      </c>
      <c r="U351" s="220" t="str">
        <f t="shared" ref="U351:U357" ca="1" si="140">IFERROR(O351/(V351*R351)," ")</f>
        <v xml:space="preserve"> </v>
      </c>
      <c r="V351" s="221" t="str">
        <f t="shared" ref="V351:V357" ca="1" si="141">IFERROR(ROUNDUP(P351/(2*S351),0)," ")</f>
        <v xml:space="preserve"> </v>
      </c>
      <c r="W351" s="287"/>
      <c r="X351" s="50" t="e">
        <f t="shared" ca="1" si="118"/>
        <v>#N/A</v>
      </c>
      <c r="Y351" s="50" t="e">
        <f t="shared" ca="1" si="119"/>
        <v>#VALUE!</v>
      </c>
    </row>
    <row r="352" spans="9:25">
      <c r="I352" s="188" t="str">
        <f ca="1">IF(W352&lt;&gt;"","",IFERROR((VLOOKUP(L352,'BDD Cargo'!$H$3:$P$1000,3,FALSE))," "))</f>
        <v xml:space="preserve"> </v>
      </c>
      <c r="J352" s="361"/>
      <c r="K352" s="361"/>
      <c r="L352" s="184" t="e">
        <f ca="1">$M$112&amp;$N350</f>
        <v>#N/A</v>
      </c>
      <c r="M352" s="184">
        <v>3</v>
      </c>
      <c r="N352" s="364"/>
      <c r="O352" s="184" t="str">
        <f ca="1">IF(W352&lt;&gt;"","",IFERROR(VLOOKUP(L352,'BDD Cargo'!$H$3:$P$1000,9,FALSE)," "))</f>
        <v xml:space="preserve"> </v>
      </c>
      <c r="P352" s="184" t="str">
        <f ca="1">IF(W352&lt;&gt;"","",IFERROR(VLOOKUP(L352,'BDD Cargo'!$H$3:$P$1000,6,FALSE)," "))</f>
        <v xml:space="preserve"> </v>
      </c>
      <c r="Q352" s="220" t="e">
        <f>Q350</f>
        <v>#N/A</v>
      </c>
      <c r="R352" s="219" t="e">
        <f>R350</f>
        <v>#N/A</v>
      </c>
      <c r="S352" s="219">
        <f t="shared" si="115"/>
        <v>426</v>
      </c>
      <c r="T352" s="220" t="str">
        <f t="shared" ca="1" si="121"/>
        <v xml:space="preserve"> </v>
      </c>
      <c r="U352" s="220" t="str">
        <f t="shared" ca="1" si="140"/>
        <v xml:space="preserve"> </v>
      </c>
      <c r="V352" s="221" t="str">
        <f t="shared" ca="1" si="141"/>
        <v xml:space="preserve"> </v>
      </c>
      <c r="W352" s="287"/>
      <c r="X352" s="50" t="e">
        <f t="shared" ca="1" si="118"/>
        <v>#N/A</v>
      </c>
      <c r="Y352" s="50" t="e">
        <f t="shared" ca="1" si="119"/>
        <v>#VALUE!</v>
      </c>
    </row>
    <row r="353" spans="9:25">
      <c r="I353" s="188" t="str">
        <f ca="1">IF(W353&lt;&gt;"","",IFERROR((VLOOKUP(L353,'BDD Cargo'!$H$3:$P$1000,3,FALSE))," "))</f>
        <v xml:space="preserve"> </v>
      </c>
      <c r="J353" s="361"/>
      <c r="K353" s="361"/>
      <c r="L353" s="184" t="e">
        <f ca="1">$M$113&amp;$N350</f>
        <v>#N/A</v>
      </c>
      <c r="M353" s="184">
        <v>4</v>
      </c>
      <c r="N353" s="364"/>
      <c r="O353" s="184" t="str">
        <f ca="1">IF(W353&lt;&gt;"","",IFERROR(VLOOKUP(L353,'BDD Cargo'!$H$3:$P$1000,9,FALSE)," "))</f>
        <v xml:space="preserve"> </v>
      </c>
      <c r="P353" s="184" t="str">
        <f ca="1">IF(W353&lt;&gt;"","",IFERROR(VLOOKUP(L353,'BDD Cargo'!$H$3:$P$1000,6,FALSE)," "))</f>
        <v xml:space="preserve"> </v>
      </c>
      <c r="Q353" s="220" t="e">
        <f t="shared" ref="Q353:R357" si="142">Q350</f>
        <v>#N/A</v>
      </c>
      <c r="R353" s="219" t="e">
        <f t="shared" si="142"/>
        <v>#N/A</v>
      </c>
      <c r="S353" s="219">
        <f t="shared" si="115"/>
        <v>426</v>
      </c>
      <c r="T353" s="220" t="str">
        <f t="shared" ca="1" si="121"/>
        <v xml:space="preserve"> </v>
      </c>
      <c r="U353" s="220" t="str">
        <f t="shared" ca="1" si="140"/>
        <v xml:space="preserve"> </v>
      </c>
      <c r="V353" s="221" t="str">
        <f t="shared" ca="1" si="141"/>
        <v xml:space="preserve"> </v>
      </c>
      <c r="W353" s="287"/>
      <c r="X353" s="50" t="e">
        <f t="shared" ca="1" si="118"/>
        <v>#N/A</v>
      </c>
      <c r="Y353" s="50" t="e">
        <f t="shared" ca="1" si="119"/>
        <v>#VALUE!</v>
      </c>
    </row>
    <row r="354" spans="9:25">
      <c r="I354" s="188" t="str">
        <f ca="1">IF(W354&lt;&gt;"","",IFERROR((VLOOKUP(L354,'BDD Cargo'!$H$3:$P$1000,3,FALSE))," "))</f>
        <v xml:space="preserve"> </v>
      </c>
      <c r="J354" s="361"/>
      <c r="K354" s="361"/>
      <c r="L354" s="184" t="e">
        <f ca="1">$M$114&amp;$N350</f>
        <v>#N/A</v>
      </c>
      <c r="M354" s="184">
        <v>5</v>
      </c>
      <c r="N354" s="364"/>
      <c r="O354" s="184" t="str">
        <f ca="1">IF(W354&lt;&gt;"","",IFERROR(VLOOKUP(L354,'BDD Cargo'!$H$3:$P$1000,9,FALSE)," "))</f>
        <v xml:space="preserve"> </v>
      </c>
      <c r="P354" s="184" t="str">
        <f ca="1">IF(W354&lt;&gt;"","",IFERROR(VLOOKUP(L354,'BDD Cargo'!$H$3:$P$1000,6,FALSE)," "))</f>
        <v xml:space="preserve"> </v>
      </c>
      <c r="Q354" s="220" t="e">
        <f t="shared" si="142"/>
        <v>#N/A</v>
      </c>
      <c r="R354" s="219" t="e">
        <f t="shared" si="142"/>
        <v>#N/A</v>
      </c>
      <c r="S354" s="219">
        <f t="shared" si="115"/>
        <v>426</v>
      </c>
      <c r="T354" s="220" t="str">
        <f t="shared" ca="1" si="121"/>
        <v xml:space="preserve"> </v>
      </c>
      <c r="U354" s="220" t="str">
        <f t="shared" ca="1" si="140"/>
        <v xml:space="preserve"> </v>
      </c>
      <c r="V354" s="221" t="str">
        <f t="shared" ca="1" si="141"/>
        <v xml:space="preserve"> </v>
      </c>
      <c r="W354" s="287"/>
      <c r="X354" s="50" t="e">
        <f t="shared" ca="1" si="118"/>
        <v>#N/A</v>
      </c>
      <c r="Y354" s="50" t="e">
        <f t="shared" ca="1" si="119"/>
        <v>#VALUE!</v>
      </c>
    </row>
    <row r="355" spans="9:25">
      <c r="I355" s="188" t="str">
        <f ca="1">IF(W355&lt;&gt;"","",IFERROR((VLOOKUP(L355,'BDD Cargo'!$H$3:$P$1000,3,FALSE))," "))</f>
        <v xml:space="preserve"> </v>
      </c>
      <c r="J355" s="361"/>
      <c r="K355" s="361"/>
      <c r="L355" s="184" t="e">
        <f ca="1">$M$115&amp;$N350</f>
        <v>#N/A</v>
      </c>
      <c r="M355" s="184">
        <v>6</v>
      </c>
      <c r="N355" s="364"/>
      <c r="O355" s="184" t="str">
        <f ca="1">IF(W355&lt;&gt;"","",IFERROR(VLOOKUP(L355,'BDD Cargo'!$H$3:$P$1000,9,FALSE)," "))</f>
        <v xml:space="preserve"> </v>
      </c>
      <c r="P355" s="184" t="str">
        <f ca="1">IF(W355&lt;&gt;"","",IFERROR(VLOOKUP(L355,'BDD Cargo'!$H$3:$P$1000,6,FALSE)," "))</f>
        <v xml:space="preserve"> </v>
      </c>
      <c r="Q355" s="220" t="e">
        <f t="shared" si="142"/>
        <v>#N/A</v>
      </c>
      <c r="R355" s="219" t="e">
        <f t="shared" si="142"/>
        <v>#N/A</v>
      </c>
      <c r="S355" s="219">
        <f t="shared" si="115"/>
        <v>426</v>
      </c>
      <c r="T355" s="220" t="str">
        <f t="shared" ca="1" si="121"/>
        <v xml:space="preserve"> </v>
      </c>
      <c r="U355" s="220" t="str">
        <f t="shared" ca="1" si="140"/>
        <v xml:space="preserve"> </v>
      </c>
      <c r="V355" s="221" t="str">
        <f t="shared" ca="1" si="141"/>
        <v xml:space="preserve"> </v>
      </c>
      <c r="W355" s="287"/>
      <c r="X355" s="50" t="e">
        <f t="shared" ca="1" si="118"/>
        <v>#N/A</v>
      </c>
      <c r="Y355" s="50" t="e">
        <f t="shared" ca="1" si="119"/>
        <v>#VALUE!</v>
      </c>
    </row>
    <row r="356" spans="9:25">
      <c r="I356" s="188" t="str">
        <f ca="1">IF(W356&lt;&gt;"","",IFERROR((VLOOKUP(L356,'BDD Cargo'!$H$3:$P$1000,3,FALSE))," "))</f>
        <v xml:space="preserve"> </v>
      </c>
      <c r="J356" s="361"/>
      <c r="K356" s="361"/>
      <c r="L356" s="184" t="e">
        <f ca="1">$M$116&amp;$N350</f>
        <v>#N/A</v>
      </c>
      <c r="M356" s="184">
        <v>7</v>
      </c>
      <c r="N356" s="364"/>
      <c r="O356" s="184" t="str">
        <f ca="1">IF(W356&lt;&gt;"","",IFERROR(VLOOKUP(L356,'BDD Cargo'!$H$3:$P$1000,9,FALSE)," "))</f>
        <v xml:space="preserve"> </v>
      </c>
      <c r="P356" s="184" t="str">
        <f ca="1">IF(W356&lt;&gt;"","",IFERROR(VLOOKUP(L356,'BDD Cargo'!$H$3:$P$1000,6,FALSE)," "))</f>
        <v xml:space="preserve"> </v>
      </c>
      <c r="Q356" s="220" t="e">
        <f t="shared" si="142"/>
        <v>#N/A</v>
      </c>
      <c r="R356" s="219" t="e">
        <f t="shared" si="142"/>
        <v>#N/A</v>
      </c>
      <c r="S356" s="219">
        <f t="shared" si="115"/>
        <v>426</v>
      </c>
      <c r="T356" s="220" t="str">
        <f t="shared" ca="1" si="121"/>
        <v xml:space="preserve"> </v>
      </c>
      <c r="U356" s="220" t="str">
        <f t="shared" ca="1" si="140"/>
        <v xml:space="preserve"> </v>
      </c>
      <c r="V356" s="221" t="str">
        <f t="shared" ca="1" si="141"/>
        <v xml:space="preserve"> </v>
      </c>
      <c r="W356" s="287"/>
      <c r="X356" s="50" t="e">
        <f t="shared" ca="1" si="118"/>
        <v>#N/A</v>
      </c>
      <c r="Y356" s="50" t="e">
        <f t="shared" ca="1" si="119"/>
        <v>#VALUE!</v>
      </c>
    </row>
    <row r="357" spans="9:25" ht="15.75" thickBot="1">
      <c r="I357" s="189" t="str">
        <f ca="1">IF(W357&lt;&gt;"","",IFERROR((VLOOKUP(L357,'BDD Cargo'!$H$3:$P$1000,3,FALSE))," "))</f>
        <v xml:space="preserve"> </v>
      </c>
      <c r="J357" s="362"/>
      <c r="K357" s="362"/>
      <c r="L357" s="185" t="e">
        <f ca="1">$M$117&amp;$N350</f>
        <v>#N/A</v>
      </c>
      <c r="M357" s="185">
        <v>8</v>
      </c>
      <c r="N357" s="365"/>
      <c r="O357" s="185" t="str">
        <f ca="1">IF(W357&lt;&gt;"","",IFERROR(VLOOKUP(L357,'BDD Cargo'!$H$3:$P$1000,9,FALSE)," "))</f>
        <v xml:space="preserve"> </v>
      </c>
      <c r="P357" s="185" t="str">
        <f ca="1">IF(W357&lt;&gt;"","",IFERROR(VLOOKUP(L357,'BDD Cargo'!$H$3:$P$1000,6,FALSE)," "))</f>
        <v xml:space="preserve"> </v>
      </c>
      <c r="Q357" s="223" t="e">
        <f t="shared" si="142"/>
        <v>#N/A</v>
      </c>
      <c r="R357" s="222" t="e">
        <f t="shared" si="142"/>
        <v>#N/A</v>
      </c>
      <c r="S357" s="222">
        <f t="shared" si="115"/>
        <v>426</v>
      </c>
      <c r="T357" s="223" t="str">
        <f t="shared" ca="1" si="121"/>
        <v xml:space="preserve"> </v>
      </c>
      <c r="U357" s="223" t="str">
        <f t="shared" ca="1" si="140"/>
        <v xml:space="preserve"> </v>
      </c>
      <c r="V357" s="224" t="str">
        <f t="shared" ca="1" si="141"/>
        <v xml:space="preserve"> </v>
      </c>
      <c r="W357" s="288"/>
      <c r="X357" s="50" t="e">
        <f t="shared" ca="1" si="118"/>
        <v>#N/A</v>
      </c>
      <c r="Y357" s="50" t="e">
        <f t="shared" ca="1" si="119"/>
        <v>#VALUE!</v>
      </c>
    </row>
    <row r="358" spans="9:25">
      <c r="I358" s="187" t="str">
        <f ca="1">IF(W358&lt;&gt;"","",IFERROR((VLOOKUP(L358,'BDD Cargo'!$H$3:$P$1000,3,FALSE))," "))</f>
        <v xml:space="preserve"> </v>
      </c>
      <c r="J358" s="360">
        <f>INDEX(A:C,K358,1)</f>
        <v>0</v>
      </c>
      <c r="K358" s="360">
        <v>85</v>
      </c>
      <c r="L358" s="183" t="e">
        <f ca="1">$M$110&amp;$N358</f>
        <v>#N/A</v>
      </c>
      <c r="M358" s="183">
        <v>1</v>
      </c>
      <c r="N358" s="363" t="e">
        <f ca="1">VLOOKUP(CELL("contenu",J358),$A$45:$B$1015,2,FALSE)</f>
        <v>#N/A</v>
      </c>
      <c r="O358" s="183" t="str">
        <f ca="1">IF(W358&lt;&gt;"","",IFERROR(VLOOKUP(L358,'BDD Cargo'!$H$3:$P$1000,9,FALSE)," "))</f>
        <v xml:space="preserve"> </v>
      </c>
      <c r="P358" s="183" t="str">
        <f ca="1">IF(W358&lt;&gt;"","",IFERROR(VLOOKUP(L358,'BDD Cargo'!$H$3:$P$1000,6,FALSE)," "))</f>
        <v xml:space="preserve"> </v>
      </c>
      <c r="Q358" s="186" t="e">
        <f>VLOOKUP($J358,$A$45:$F$1015,3,)</f>
        <v>#N/A</v>
      </c>
      <c r="R358" s="186" t="e">
        <f>VLOOKUP($J358,$A$45:$H$1015,$H$38,)</f>
        <v>#N/A</v>
      </c>
      <c r="S358" s="216">
        <f t="shared" si="115"/>
        <v>426</v>
      </c>
      <c r="T358" s="217" t="str">
        <f t="shared" ca="1" si="121"/>
        <v xml:space="preserve"> </v>
      </c>
      <c r="U358" s="217" t="str">
        <f ca="1">IFERROR(O358/(V358*R358)," ")</f>
        <v xml:space="preserve"> </v>
      </c>
      <c r="V358" s="218" t="str">
        <f ca="1">IFERROR(ROUNDUP(P358/(2*S358),0)," ")</f>
        <v xml:space="preserve"> </v>
      </c>
      <c r="W358" s="286"/>
      <c r="X358" s="50" t="e">
        <f t="shared" ca="1" si="118"/>
        <v>#N/A</v>
      </c>
      <c r="Y358" s="50" t="e">
        <f t="shared" ca="1" si="119"/>
        <v>#VALUE!</v>
      </c>
    </row>
    <row r="359" spans="9:25">
      <c r="I359" s="188" t="str">
        <f ca="1">IF(W359&lt;&gt;"","",IFERROR((VLOOKUP(L359,'BDD Cargo'!$H$3:$P$1000,3,FALSE))," "))</f>
        <v xml:space="preserve"> </v>
      </c>
      <c r="J359" s="361"/>
      <c r="K359" s="361"/>
      <c r="L359" s="184" t="e">
        <f ca="1">$M$111&amp;$N358</f>
        <v>#N/A</v>
      </c>
      <c r="M359" s="184">
        <v>2</v>
      </c>
      <c r="N359" s="364"/>
      <c r="O359" s="184" t="str">
        <f ca="1">IF(W359&lt;&gt;"","",IFERROR(VLOOKUP(L359,'BDD Cargo'!$H$3:$P$1000,9,FALSE)," "))</f>
        <v xml:space="preserve"> </v>
      </c>
      <c r="P359" s="184" t="str">
        <f ca="1">IF(W359&lt;&gt;"","",IFERROR(VLOOKUP(L359,'BDD Cargo'!$H$3:$P$1000,6,FALSE)," "))</f>
        <v xml:space="preserve"> </v>
      </c>
      <c r="Q359" s="220" t="e">
        <f>Q358</f>
        <v>#N/A</v>
      </c>
      <c r="R359" s="219" t="e">
        <f>R358</f>
        <v>#N/A</v>
      </c>
      <c r="S359" s="219">
        <f t="shared" ref="S359:S422" si="143">$H$39</f>
        <v>426</v>
      </c>
      <c r="T359" s="220" t="str">
        <f t="shared" ca="1" si="121"/>
        <v xml:space="preserve"> </v>
      </c>
      <c r="U359" s="220" t="str">
        <f t="shared" ref="U359:U365" ca="1" si="144">IFERROR(O359/(V359*R359)," ")</f>
        <v xml:space="preserve"> </v>
      </c>
      <c r="V359" s="221" t="str">
        <f t="shared" ref="V359:V365" ca="1" si="145">IFERROR(ROUNDUP(P359/(2*S359),0)," ")</f>
        <v xml:space="preserve"> </v>
      </c>
      <c r="W359" s="287"/>
      <c r="X359" s="50" t="e">
        <f t="shared" ref="X359:X422" ca="1" si="146">R359*V359</f>
        <v>#N/A</v>
      </c>
      <c r="Y359" s="50" t="e">
        <f t="shared" ref="Y359:Y422" ca="1" si="147">P359-(S359*V359*2)</f>
        <v>#VALUE!</v>
      </c>
    </row>
    <row r="360" spans="9:25">
      <c r="I360" s="188" t="str">
        <f ca="1">IF(W360&lt;&gt;"","",IFERROR((VLOOKUP(L360,'BDD Cargo'!$H$3:$P$1000,3,FALSE))," "))</f>
        <v xml:space="preserve"> </v>
      </c>
      <c r="J360" s="361"/>
      <c r="K360" s="361"/>
      <c r="L360" s="184" t="e">
        <f ca="1">$M$112&amp;$N358</f>
        <v>#N/A</v>
      </c>
      <c r="M360" s="184">
        <v>3</v>
      </c>
      <c r="N360" s="364"/>
      <c r="O360" s="184" t="str">
        <f ca="1">IF(W360&lt;&gt;"","",IFERROR(VLOOKUP(L360,'BDD Cargo'!$H$3:$P$1000,9,FALSE)," "))</f>
        <v xml:space="preserve"> </v>
      </c>
      <c r="P360" s="184" t="str">
        <f ca="1">IF(W360&lt;&gt;"","",IFERROR(VLOOKUP(L360,'BDD Cargo'!$H$3:$P$1000,6,FALSE)," "))</f>
        <v xml:space="preserve"> </v>
      </c>
      <c r="Q360" s="220" t="e">
        <f>Q358</f>
        <v>#N/A</v>
      </c>
      <c r="R360" s="219" t="e">
        <f>R358</f>
        <v>#N/A</v>
      </c>
      <c r="S360" s="219">
        <f t="shared" si="143"/>
        <v>426</v>
      </c>
      <c r="T360" s="220" t="str">
        <f t="shared" ca="1" si="121"/>
        <v xml:space="preserve"> </v>
      </c>
      <c r="U360" s="220" t="str">
        <f t="shared" ca="1" si="144"/>
        <v xml:space="preserve"> </v>
      </c>
      <c r="V360" s="221" t="str">
        <f t="shared" ca="1" si="145"/>
        <v xml:space="preserve"> </v>
      </c>
      <c r="W360" s="287"/>
      <c r="X360" s="50" t="e">
        <f t="shared" ca="1" si="146"/>
        <v>#N/A</v>
      </c>
      <c r="Y360" s="50" t="e">
        <f t="shared" ca="1" si="147"/>
        <v>#VALUE!</v>
      </c>
    </row>
    <row r="361" spans="9:25">
      <c r="I361" s="188" t="str">
        <f ca="1">IF(W361&lt;&gt;"","",IFERROR((VLOOKUP(L361,'BDD Cargo'!$H$3:$P$1000,3,FALSE))," "))</f>
        <v xml:space="preserve"> </v>
      </c>
      <c r="J361" s="361"/>
      <c r="K361" s="361"/>
      <c r="L361" s="184" t="e">
        <f ca="1">$M$113&amp;$N358</f>
        <v>#N/A</v>
      </c>
      <c r="M361" s="184">
        <v>4</v>
      </c>
      <c r="N361" s="364"/>
      <c r="O361" s="184" t="str">
        <f ca="1">IF(W361&lt;&gt;"","",IFERROR(VLOOKUP(L361,'BDD Cargo'!$H$3:$P$1000,9,FALSE)," "))</f>
        <v xml:space="preserve"> </v>
      </c>
      <c r="P361" s="184" t="str">
        <f ca="1">IF(W361&lt;&gt;"","",IFERROR(VLOOKUP(L361,'BDD Cargo'!$H$3:$P$1000,6,FALSE)," "))</f>
        <v xml:space="preserve"> </v>
      </c>
      <c r="Q361" s="220" t="e">
        <f t="shared" ref="Q361:R365" si="148">Q358</f>
        <v>#N/A</v>
      </c>
      <c r="R361" s="219" t="e">
        <f t="shared" si="148"/>
        <v>#N/A</v>
      </c>
      <c r="S361" s="219">
        <f t="shared" si="143"/>
        <v>426</v>
      </c>
      <c r="T361" s="220" t="str">
        <f t="shared" ca="1" si="121"/>
        <v xml:space="preserve"> </v>
      </c>
      <c r="U361" s="220" t="str">
        <f t="shared" ca="1" si="144"/>
        <v xml:space="preserve"> </v>
      </c>
      <c r="V361" s="221" t="str">
        <f t="shared" ca="1" si="145"/>
        <v xml:space="preserve"> </v>
      </c>
      <c r="W361" s="287"/>
      <c r="X361" s="50" t="e">
        <f t="shared" ca="1" si="146"/>
        <v>#N/A</v>
      </c>
      <c r="Y361" s="50" t="e">
        <f t="shared" ca="1" si="147"/>
        <v>#VALUE!</v>
      </c>
    </row>
    <row r="362" spans="9:25">
      <c r="I362" s="188" t="str">
        <f ca="1">IF(W362&lt;&gt;"","",IFERROR((VLOOKUP(L362,'BDD Cargo'!$H$3:$P$1000,3,FALSE))," "))</f>
        <v xml:space="preserve"> </v>
      </c>
      <c r="J362" s="361"/>
      <c r="K362" s="361"/>
      <c r="L362" s="184" t="e">
        <f ca="1">$M$114&amp;$N358</f>
        <v>#N/A</v>
      </c>
      <c r="M362" s="184">
        <v>5</v>
      </c>
      <c r="N362" s="364"/>
      <c r="O362" s="184" t="str">
        <f ca="1">IF(W362&lt;&gt;"","",IFERROR(VLOOKUP(L362,'BDD Cargo'!$H$3:$P$1000,9,FALSE)," "))</f>
        <v xml:space="preserve"> </v>
      </c>
      <c r="P362" s="184" t="str">
        <f ca="1">IF(W362&lt;&gt;"","",IFERROR(VLOOKUP(L362,'BDD Cargo'!$H$3:$P$1000,6,FALSE)," "))</f>
        <v xml:space="preserve"> </v>
      </c>
      <c r="Q362" s="220" t="e">
        <f t="shared" si="148"/>
        <v>#N/A</v>
      </c>
      <c r="R362" s="219" t="e">
        <f t="shared" si="148"/>
        <v>#N/A</v>
      </c>
      <c r="S362" s="219">
        <f t="shared" si="143"/>
        <v>426</v>
      </c>
      <c r="T362" s="220" t="str">
        <f t="shared" ca="1" si="121"/>
        <v xml:space="preserve"> </v>
      </c>
      <c r="U362" s="220" t="str">
        <f t="shared" ca="1" si="144"/>
        <v xml:space="preserve"> </v>
      </c>
      <c r="V362" s="221" t="str">
        <f t="shared" ca="1" si="145"/>
        <v xml:space="preserve"> </v>
      </c>
      <c r="W362" s="287"/>
      <c r="X362" s="50" t="e">
        <f t="shared" ca="1" si="146"/>
        <v>#N/A</v>
      </c>
      <c r="Y362" s="50" t="e">
        <f t="shared" ca="1" si="147"/>
        <v>#VALUE!</v>
      </c>
    </row>
    <row r="363" spans="9:25">
      <c r="I363" s="188" t="str">
        <f ca="1">IF(W363&lt;&gt;"","",IFERROR((VLOOKUP(L363,'BDD Cargo'!$H$3:$P$1000,3,FALSE))," "))</f>
        <v xml:space="preserve"> </v>
      </c>
      <c r="J363" s="361"/>
      <c r="K363" s="361"/>
      <c r="L363" s="184" t="e">
        <f ca="1">$M$115&amp;$N358</f>
        <v>#N/A</v>
      </c>
      <c r="M363" s="184">
        <v>6</v>
      </c>
      <c r="N363" s="364"/>
      <c r="O363" s="184" t="str">
        <f ca="1">IF(W363&lt;&gt;"","",IFERROR(VLOOKUP(L363,'BDD Cargo'!$H$3:$P$1000,9,FALSE)," "))</f>
        <v xml:space="preserve"> </v>
      </c>
      <c r="P363" s="184" t="str">
        <f ca="1">IF(W363&lt;&gt;"","",IFERROR(VLOOKUP(L363,'BDD Cargo'!$H$3:$P$1000,6,FALSE)," "))</f>
        <v xml:space="preserve"> </v>
      </c>
      <c r="Q363" s="220" t="e">
        <f t="shared" si="148"/>
        <v>#N/A</v>
      </c>
      <c r="R363" s="219" t="e">
        <f t="shared" si="148"/>
        <v>#N/A</v>
      </c>
      <c r="S363" s="219">
        <f t="shared" si="143"/>
        <v>426</v>
      </c>
      <c r="T363" s="220" t="str">
        <f t="shared" ca="1" si="121"/>
        <v xml:space="preserve"> </v>
      </c>
      <c r="U363" s="220" t="str">
        <f t="shared" ca="1" si="144"/>
        <v xml:space="preserve"> </v>
      </c>
      <c r="V363" s="221" t="str">
        <f t="shared" ca="1" si="145"/>
        <v xml:space="preserve"> </v>
      </c>
      <c r="W363" s="287"/>
      <c r="X363" s="50" t="e">
        <f t="shared" ca="1" si="146"/>
        <v>#N/A</v>
      </c>
      <c r="Y363" s="50" t="e">
        <f t="shared" ca="1" si="147"/>
        <v>#VALUE!</v>
      </c>
    </row>
    <row r="364" spans="9:25">
      <c r="I364" s="188" t="str">
        <f ca="1">IF(W364&lt;&gt;"","",IFERROR((VLOOKUP(L364,'BDD Cargo'!$H$3:$P$1000,3,FALSE))," "))</f>
        <v xml:space="preserve"> </v>
      </c>
      <c r="J364" s="361"/>
      <c r="K364" s="361"/>
      <c r="L364" s="184" t="e">
        <f ca="1">$M$116&amp;$N358</f>
        <v>#N/A</v>
      </c>
      <c r="M364" s="184">
        <v>7</v>
      </c>
      <c r="N364" s="364"/>
      <c r="O364" s="184" t="str">
        <f ca="1">IF(W364&lt;&gt;"","",IFERROR(VLOOKUP(L364,'BDD Cargo'!$H$3:$P$1000,9,FALSE)," "))</f>
        <v xml:space="preserve"> </v>
      </c>
      <c r="P364" s="184" t="str">
        <f ca="1">IF(W364&lt;&gt;"","",IFERROR(VLOOKUP(L364,'BDD Cargo'!$H$3:$P$1000,6,FALSE)," "))</f>
        <v xml:space="preserve"> </v>
      </c>
      <c r="Q364" s="220" t="e">
        <f t="shared" si="148"/>
        <v>#N/A</v>
      </c>
      <c r="R364" s="219" t="e">
        <f t="shared" si="148"/>
        <v>#N/A</v>
      </c>
      <c r="S364" s="219">
        <f t="shared" si="143"/>
        <v>426</v>
      </c>
      <c r="T364" s="220" t="str">
        <f t="shared" ca="1" si="121"/>
        <v xml:space="preserve"> </v>
      </c>
      <c r="U364" s="220" t="str">
        <f t="shared" ca="1" si="144"/>
        <v xml:space="preserve"> </v>
      </c>
      <c r="V364" s="221" t="str">
        <f t="shared" ca="1" si="145"/>
        <v xml:space="preserve"> </v>
      </c>
      <c r="W364" s="287"/>
      <c r="X364" s="50" t="e">
        <f t="shared" ca="1" si="146"/>
        <v>#N/A</v>
      </c>
      <c r="Y364" s="50" t="e">
        <f t="shared" ca="1" si="147"/>
        <v>#VALUE!</v>
      </c>
    </row>
    <row r="365" spans="9:25" ht="15.75" thickBot="1">
      <c r="I365" s="189" t="str">
        <f ca="1">IF(W365&lt;&gt;"","",IFERROR((VLOOKUP(L365,'BDD Cargo'!$H$3:$P$1000,3,FALSE))," "))</f>
        <v xml:space="preserve"> </v>
      </c>
      <c r="J365" s="362"/>
      <c r="K365" s="362"/>
      <c r="L365" s="185" t="e">
        <f ca="1">$M$117&amp;$N358</f>
        <v>#N/A</v>
      </c>
      <c r="M365" s="185">
        <v>8</v>
      </c>
      <c r="N365" s="365"/>
      <c r="O365" s="185" t="str">
        <f ca="1">IF(W365&lt;&gt;"","",IFERROR(VLOOKUP(L365,'BDD Cargo'!$H$3:$P$1000,9,FALSE)," "))</f>
        <v xml:space="preserve"> </v>
      </c>
      <c r="P365" s="185" t="str">
        <f ca="1">IF(W365&lt;&gt;"","",IFERROR(VLOOKUP(L365,'BDD Cargo'!$H$3:$P$1000,6,FALSE)," "))</f>
        <v xml:space="preserve"> </v>
      </c>
      <c r="Q365" s="223" t="e">
        <f t="shared" si="148"/>
        <v>#N/A</v>
      </c>
      <c r="R365" s="222" t="e">
        <f t="shared" si="148"/>
        <v>#N/A</v>
      </c>
      <c r="S365" s="222">
        <f t="shared" si="143"/>
        <v>426</v>
      </c>
      <c r="T365" s="223" t="str">
        <f t="shared" ca="1" si="121"/>
        <v xml:space="preserve"> </v>
      </c>
      <c r="U365" s="223" t="str">
        <f t="shared" ca="1" si="144"/>
        <v xml:space="preserve"> </v>
      </c>
      <c r="V365" s="224" t="str">
        <f t="shared" ca="1" si="145"/>
        <v xml:space="preserve"> </v>
      </c>
      <c r="W365" s="288"/>
      <c r="X365" s="50" t="e">
        <f t="shared" ca="1" si="146"/>
        <v>#N/A</v>
      </c>
      <c r="Y365" s="50" t="e">
        <f t="shared" ca="1" si="147"/>
        <v>#VALUE!</v>
      </c>
    </row>
    <row r="366" spans="9:25">
      <c r="I366" s="187" t="str">
        <f ca="1">IF(W366&lt;&gt;"","",IFERROR((VLOOKUP(L366,'BDD Cargo'!$H$3:$P$1000,3,FALSE))," "))</f>
        <v xml:space="preserve"> </v>
      </c>
      <c r="J366" s="360">
        <f>INDEX(A:C,K366,1)</f>
        <v>0</v>
      </c>
      <c r="K366" s="360">
        <v>86</v>
      </c>
      <c r="L366" s="183" t="e">
        <f ca="1">$M$110&amp;$N366</f>
        <v>#N/A</v>
      </c>
      <c r="M366" s="183">
        <v>1</v>
      </c>
      <c r="N366" s="363" t="e">
        <f ca="1">VLOOKUP(CELL("contenu",J366),$A$45:$B$1015,2,FALSE)</f>
        <v>#N/A</v>
      </c>
      <c r="O366" s="183" t="str">
        <f ca="1">IF(W366&lt;&gt;"","",IFERROR(VLOOKUP(L366,'BDD Cargo'!$H$3:$P$1000,9,FALSE)," "))</f>
        <v xml:space="preserve"> </v>
      </c>
      <c r="P366" s="183" t="str">
        <f ca="1">IF(W366&lt;&gt;"","",IFERROR(VLOOKUP(L366,'BDD Cargo'!$H$3:$P$1000,6,FALSE)," "))</f>
        <v xml:space="preserve"> </v>
      </c>
      <c r="Q366" s="186" t="e">
        <f>VLOOKUP($J366,$A$45:$F$1015,3,)</f>
        <v>#N/A</v>
      </c>
      <c r="R366" s="186" t="e">
        <f>VLOOKUP($J366,$A$45:$H$1015,$H$38,)</f>
        <v>#N/A</v>
      </c>
      <c r="S366" s="216">
        <f t="shared" si="143"/>
        <v>426</v>
      </c>
      <c r="T366" s="217" t="str">
        <f t="shared" ref="T366:T429" ca="1" si="149">IFERROR((O366/P366)," ")</f>
        <v xml:space="preserve"> </v>
      </c>
      <c r="U366" s="217" t="str">
        <f ca="1">IFERROR(O366/(V366*R366)," ")</f>
        <v xml:space="preserve"> </v>
      </c>
      <c r="V366" s="218" t="str">
        <f ca="1">IFERROR(ROUNDUP(P366/(2*S366),0)," ")</f>
        <v xml:space="preserve"> </v>
      </c>
      <c r="W366" s="286"/>
      <c r="X366" s="50" t="e">
        <f t="shared" ca="1" si="146"/>
        <v>#N/A</v>
      </c>
      <c r="Y366" s="50" t="e">
        <f t="shared" ca="1" si="147"/>
        <v>#VALUE!</v>
      </c>
    </row>
    <row r="367" spans="9:25">
      <c r="I367" s="188" t="str">
        <f ca="1">IF(W367&lt;&gt;"","",IFERROR((VLOOKUP(L367,'BDD Cargo'!$H$3:$P$1000,3,FALSE))," "))</f>
        <v xml:space="preserve"> </v>
      </c>
      <c r="J367" s="361"/>
      <c r="K367" s="361"/>
      <c r="L367" s="184" t="e">
        <f ca="1">$M$111&amp;$N366</f>
        <v>#N/A</v>
      </c>
      <c r="M367" s="184">
        <v>2</v>
      </c>
      <c r="N367" s="364"/>
      <c r="O367" s="184" t="str">
        <f ca="1">IF(W367&lt;&gt;"","",IFERROR(VLOOKUP(L367,'BDD Cargo'!$H$3:$P$1000,9,FALSE)," "))</f>
        <v xml:space="preserve"> </v>
      </c>
      <c r="P367" s="184" t="str">
        <f ca="1">IF(W367&lt;&gt;"","",IFERROR(VLOOKUP(L367,'BDD Cargo'!$H$3:$P$1000,6,FALSE)," "))</f>
        <v xml:space="preserve"> </v>
      </c>
      <c r="Q367" s="220" t="e">
        <f>Q366</f>
        <v>#N/A</v>
      </c>
      <c r="R367" s="219" t="e">
        <f>R366</f>
        <v>#N/A</v>
      </c>
      <c r="S367" s="219">
        <f t="shared" si="143"/>
        <v>426</v>
      </c>
      <c r="T367" s="220" t="str">
        <f t="shared" ca="1" si="149"/>
        <v xml:space="preserve"> </v>
      </c>
      <c r="U367" s="220" t="str">
        <f t="shared" ref="U367:U373" ca="1" si="150">IFERROR(O367/(V367*R367)," ")</f>
        <v xml:space="preserve"> </v>
      </c>
      <c r="V367" s="221" t="str">
        <f t="shared" ref="V367:V373" ca="1" si="151">IFERROR(ROUNDUP(P367/(2*S367),0)," ")</f>
        <v xml:space="preserve"> </v>
      </c>
      <c r="W367" s="287"/>
      <c r="X367" s="50" t="e">
        <f t="shared" ca="1" si="146"/>
        <v>#N/A</v>
      </c>
      <c r="Y367" s="50" t="e">
        <f t="shared" ca="1" si="147"/>
        <v>#VALUE!</v>
      </c>
    </row>
    <row r="368" spans="9:25">
      <c r="I368" s="188" t="str">
        <f ca="1">IF(W368&lt;&gt;"","",IFERROR((VLOOKUP(L368,'BDD Cargo'!$H$3:$P$1000,3,FALSE))," "))</f>
        <v xml:space="preserve"> </v>
      </c>
      <c r="J368" s="361"/>
      <c r="K368" s="361"/>
      <c r="L368" s="184" t="e">
        <f ca="1">$M$112&amp;$N366</f>
        <v>#N/A</v>
      </c>
      <c r="M368" s="184">
        <v>3</v>
      </c>
      <c r="N368" s="364"/>
      <c r="O368" s="184" t="str">
        <f ca="1">IF(W368&lt;&gt;"","",IFERROR(VLOOKUP(L368,'BDD Cargo'!$H$3:$P$1000,9,FALSE)," "))</f>
        <v xml:space="preserve"> </v>
      </c>
      <c r="P368" s="184" t="str">
        <f ca="1">IF(W368&lt;&gt;"","",IFERROR(VLOOKUP(L368,'BDD Cargo'!$H$3:$P$1000,6,FALSE)," "))</f>
        <v xml:space="preserve"> </v>
      </c>
      <c r="Q368" s="220" t="e">
        <f>Q366</f>
        <v>#N/A</v>
      </c>
      <c r="R368" s="219" t="e">
        <f>R366</f>
        <v>#N/A</v>
      </c>
      <c r="S368" s="219">
        <f t="shared" si="143"/>
        <v>426</v>
      </c>
      <c r="T368" s="220" t="str">
        <f t="shared" ca="1" si="149"/>
        <v xml:space="preserve"> </v>
      </c>
      <c r="U368" s="220" t="str">
        <f t="shared" ca="1" si="150"/>
        <v xml:space="preserve"> </v>
      </c>
      <c r="V368" s="221" t="str">
        <f t="shared" ca="1" si="151"/>
        <v xml:space="preserve"> </v>
      </c>
      <c r="W368" s="287"/>
      <c r="X368" s="50" t="e">
        <f t="shared" ca="1" si="146"/>
        <v>#N/A</v>
      </c>
      <c r="Y368" s="50" t="e">
        <f t="shared" ca="1" si="147"/>
        <v>#VALUE!</v>
      </c>
    </row>
    <row r="369" spans="9:25">
      <c r="I369" s="188" t="str">
        <f ca="1">IF(W369&lt;&gt;"","",IFERROR((VLOOKUP(L369,'BDD Cargo'!$H$3:$P$1000,3,FALSE))," "))</f>
        <v xml:space="preserve"> </v>
      </c>
      <c r="J369" s="361"/>
      <c r="K369" s="361"/>
      <c r="L369" s="184" t="e">
        <f ca="1">$M$113&amp;$N366</f>
        <v>#N/A</v>
      </c>
      <c r="M369" s="184">
        <v>4</v>
      </c>
      <c r="N369" s="364"/>
      <c r="O369" s="184" t="str">
        <f ca="1">IF(W369&lt;&gt;"","",IFERROR(VLOOKUP(L369,'BDD Cargo'!$H$3:$P$1000,9,FALSE)," "))</f>
        <v xml:space="preserve"> </v>
      </c>
      <c r="P369" s="184" t="str">
        <f ca="1">IF(W369&lt;&gt;"","",IFERROR(VLOOKUP(L369,'BDD Cargo'!$H$3:$P$1000,6,FALSE)," "))</f>
        <v xml:space="preserve"> </v>
      </c>
      <c r="Q369" s="220" t="e">
        <f t="shared" ref="Q369:R373" si="152">Q366</f>
        <v>#N/A</v>
      </c>
      <c r="R369" s="219" t="e">
        <f t="shared" si="152"/>
        <v>#N/A</v>
      </c>
      <c r="S369" s="219">
        <f t="shared" si="143"/>
        <v>426</v>
      </c>
      <c r="T369" s="220" t="str">
        <f t="shared" ca="1" si="149"/>
        <v xml:space="preserve"> </v>
      </c>
      <c r="U369" s="220" t="str">
        <f t="shared" ca="1" si="150"/>
        <v xml:space="preserve"> </v>
      </c>
      <c r="V369" s="221" t="str">
        <f t="shared" ca="1" si="151"/>
        <v xml:space="preserve"> </v>
      </c>
      <c r="W369" s="287"/>
      <c r="X369" s="50" t="e">
        <f t="shared" ca="1" si="146"/>
        <v>#N/A</v>
      </c>
      <c r="Y369" s="50" t="e">
        <f t="shared" ca="1" si="147"/>
        <v>#VALUE!</v>
      </c>
    </row>
    <row r="370" spans="9:25">
      <c r="I370" s="188" t="str">
        <f ca="1">IF(W370&lt;&gt;"","",IFERROR((VLOOKUP(L370,'BDD Cargo'!$H$3:$P$1000,3,FALSE))," "))</f>
        <v xml:space="preserve"> </v>
      </c>
      <c r="J370" s="361"/>
      <c r="K370" s="361"/>
      <c r="L370" s="184" t="e">
        <f ca="1">$M$114&amp;$N366</f>
        <v>#N/A</v>
      </c>
      <c r="M370" s="184">
        <v>5</v>
      </c>
      <c r="N370" s="364"/>
      <c r="O370" s="184" t="str">
        <f ca="1">IF(W370&lt;&gt;"","",IFERROR(VLOOKUP(L370,'BDD Cargo'!$H$3:$P$1000,9,FALSE)," "))</f>
        <v xml:space="preserve"> </v>
      </c>
      <c r="P370" s="184" t="str">
        <f ca="1">IF(W370&lt;&gt;"","",IFERROR(VLOOKUP(L370,'BDD Cargo'!$H$3:$P$1000,6,FALSE)," "))</f>
        <v xml:space="preserve"> </v>
      </c>
      <c r="Q370" s="220" t="e">
        <f t="shared" si="152"/>
        <v>#N/A</v>
      </c>
      <c r="R370" s="219" t="e">
        <f t="shared" si="152"/>
        <v>#N/A</v>
      </c>
      <c r="S370" s="219">
        <f t="shared" si="143"/>
        <v>426</v>
      </c>
      <c r="T370" s="220" t="str">
        <f t="shared" ca="1" si="149"/>
        <v xml:space="preserve"> </v>
      </c>
      <c r="U370" s="220" t="str">
        <f t="shared" ca="1" si="150"/>
        <v xml:space="preserve"> </v>
      </c>
      <c r="V370" s="221" t="str">
        <f t="shared" ca="1" si="151"/>
        <v xml:space="preserve"> </v>
      </c>
      <c r="W370" s="287"/>
      <c r="X370" s="50" t="e">
        <f t="shared" ca="1" si="146"/>
        <v>#N/A</v>
      </c>
      <c r="Y370" s="50" t="e">
        <f t="shared" ca="1" si="147"/>
        <v>#VALUE!</v>
      </c>
    </row>
    <row r="371" spans="9:25">
      <c r="I371" s="188" t="str">
        <f ca="1">IF(W371&lt;&gt;"","",IFERROR((VLOOKUP(L371,'BDD Cargo'!$H$3:$P$1000,3,FALSE))," "))</f>
        <v xml:space="preserve"> </v>
      </c>
      <c r="J371" s="361"/>
      <c r="K371" s="361"/>
      <c r="L371" s="184" t="e">
        <f ca="1">$M$115&amp;$N366</f>
        <v>#N/A</v>
      </c>
      <c r="M371" s="184">
        <v>6</v>
      </c>
      <c r="N371" s="364"/>
      <c r="O371" s="184" t="str">
        <f ca="1">IF(W371&lt;&gt;"","",IFERROR(VLOOKUP(L371,'BDD Cargo'!$H$3:$P$1000,9,FALSE)," "))</f>
        <v xml:space="preserve"> </v>
      </c>
      <c r="P371" s="184" t="str">
        <f ca="1">IF(W371&lt;&gt;"","",IFERROR(VLOOKUP(L371,'BDD Cargo'!$H$3:$P$1000,6,FALSE)," "))</f>
        <v xml:space="preserve"> </v>
      </c>
      <c r="Q371" s="220" t="e">
        <f t="shared" si="152"/>
        <v>#N/A</v>
      </c>
      <c r="R371" s="219" t="e">
        <f t="shared" si="152"/>
        <v>#N/A</v>
      </c>
      <c r="S371" s="219">
        <f t="shared" si="143"/>
        <v>426</v>
      </c>
      <c r="T371" s="220" t="str">
        <f t="shared" ca="1" si="149"/>
        <v xml:space="preserve"> </v>
      </c>
      <c r="U371" s="220" t="str">
        <f t="shared" ca="1" si="150"/>
        <v xml:space="preserve"> </v>
      </c>
      <c r="V371" s="221" t="str">
        <f t="shared" ca="1" si="151"/>
        <v xml:space="preserve"> </v>
      </c>
      <c r="W371" s="287"/>
      <c r="X371" s="50" t="e">
        <f t="shared" ca="1" si="146"/>
        <v>#N/A</v>
      </c>
      <c r="Y371" s="50" t="e">
        <f t="shared" ca="1" si="147"/>
        <v>#VALUE!</v>
      </c>
    </row>
    <row r="372" spans="9:25">
      <c r="I372" s="188" t="str">
        <f ca="1">IF(W372&lt;&gt;"","",IFERROR((VLOOKUP(L372,'BDD Cargo'!$H$3:$P$1000,3,FALSE))," "))</f>
        <v xml:space="preserve"> </v>
      </c>
      <c r="J372" s="361"/>
      <c r="K372" s="361"/>
      <c r="L372" s="184" t="e">
        <f ca="1">$M$116&amp;$N366</f>
        <v>#N/A</v>
      </c>
      <c r="M372" s="184">
        <v>7</v>
      </c>
      <c r="N372" s="364"/>
      <c r="O372" s="184" t="str">
        <f ca="1">IF(W372&lt;&gt;"","",IFERROR(VLOOKUP(L372,'BDD Cargo'!$H$3:$P$1000,9,FALSE)," "))</f>
        <v xml:space="preserve"> </v>
      </c>
      <c r="P372" s="184" t="str">
        <f ca="1">IF(W372&lt;&gt;"","",IFERROR(VLOOKUP(L372,'BDD Cargo'!$H$3:$P$1000,6,FALSE)," "))</f>
        <v xml:space="preserve"> </v>
      </c>
      <c r="Q372" s="220" t="e">
        <f t="shared" si="152"/>
        <v>#N/A</v>
      </c>
      <c r="R372" s="219" t="e">
        <f t="shared" si="152"/>
        <v>#N/A</v>
      </c>
      <c r="S372" s="219">
        <f t="shared" si="143"/>
        <v>426</v>
      </c>
      <c r="T372" s="220" t="str">
        <f t="shared" ca="1" si="149"/>
        <v xml:space="preserve"> </v>
      </c>
      <c r="U372" s="220" t="str">
        <f t="shared" ca="1" si="150"/>
        <v xml:space="preserve"> </v>
      </c>
      <c r="V372" s="221" t="str">
        <f t="shared" ca="1" si="151"/>
        <v xml:space="preserve"> </v>
      </c>
      <c r="W372" s="287"/>
      <c r="X372" s="50" t="e">
        <f t="shared" ca="1" si="146"/>
        <v>#N/A</v>
      </c>
      <c r="Y372" s="50" t="e">
        <f t="shared" ca="1" si="147"/>
        <v>#VALUE!</v>
      </c>
    </row>
    <row r="373" spans="9:25" ht="15.75" thickBot="1">
      <c r="I373" s="189" t="str">
        <f ca="1">IF(W373&lt;&gt;"","",IFERROR((VLOOKUP(L373,'BDD Cargo'!$H$3:$P$1000,3,FALSE))," "))</f>
        <v xml:space="preserve"> </v>
      </c>
      <c r="J373" s="362"/>
      <c r="K373" s="362"/>
      <c r="L373" s="185" t="e">
        <f ca="1">$M$117&amp;$N366</f>
        <v>#N/A</v>
      </c>
      <c r="M373" s="185">
        <v>8</v>
      </c>
      <c r="N373" s="365"/>
      <c r="O373" s="185" t="str">
        <f ca="1">IF(W373&lt;&gt;"","",IFERROR(VLOOKUP(L373,'BDD Cargo'!$H$3:$P$1000,9,FALSE)," "))</f>
        <v xml:space="preserve"> </v>
      </c>
      <c r="P373" s="185" t="str">
        <f ca="1">IF(W373&lt;&gt;"","",IFERROR(VLOOKUP(L373,'BDD Cargo'!$H$3:$P$1000,6,FALSE)," "))</f>
        <v xml:space="preserve"> </v>
      </c>
      <c r="Q373" s="223" t="e">
        <f t="shared" si="152"/>
        <v>#N/A</v>
      </c>
      <c r="R373" s="222" t="e">
        <f t="shared" si="152"/>
        <v>#N/A</v>
      </c>
      <c r="S373" s="222">
        <f t="shared" si="143"/>
        <v>426</v>
      </c>
      <c r="T373" s="223" t="str">
        <f t="shared" ca="1" si="149"/>
        <v xml:space="preserve"> </v>
      </c>
      <c r="U373" s="223" t="str">
        <f t="shared" ca="1" si="150"/>
        <v xml:space="preserve"> </v>
      </c>
      <c r="V373" s="224" t="str">
        <f t="shared" ca="1" si="151"/>
        <v xml:space="preserve"> </v>
      </c>
      <c r="W373" s="288"/>
      <c r="X373" s="50" t="e">
        <f t="shared" ca="1" si="146"/>
        <v>#N/A</v>
      </c>
      <c r="Y373" s="50" t="e">
        <f t="shared" ca="1" si="147"/>
        <v>#VALUE!</v>
      </c>
    </row>
    <row r="374" spans="9:25">
      <c r="I374" s="187" t="str">
        <f ca="1">IF(W374&lt;&gt;"","",IFERROR((VLOOKUP(L374,'BDD Cargo'!$H$3:$P$1000,3,FALSE))," "))</f>
        <v xml:space="preserve"> </v>
      </c>
      <c r="J374" s="360">
        <f>INDEX(A:C,K374,1)</f>
        <v>0</v>
      </c>
      <c r="K374" s="360">
        <v>87</v>
      </c>
      <c r="L374" s="183" t="e">
        <f ca="1">$M$110&amp;$N374</f>
        <v>#N/A</v>
      </c>
      <c r="M374" s="183">
        <v>1</v>
      </c>
      <c r="N374" s="363" t="e">
        <f ca="1">VLOOKUP(CELL("contenu",J374),$A$45:$B$1015,2,FALSE)</f>
        <v>#N/A</v>
      </c>
      <c r="O374" s="183" t="str">
        <f ca="1">IF(W374&lt;&gt;"","",IFERROR(VLOOKUP(L374,'BDD Cargo'!$H$3:$P$1000,9,FALSE)," "))</f>
        <v xml:space="preserve"> </v>
      </c>
      <c r="P374" s="183" t="str">
        <f ca="1">IF(W374&lt;&gt;"","",IFERROR(VLOOKUP(L374,'BDD Cargo'!$H$3:$P$1000,6,FALSE)," "))</f>
        <v xml:space="preserve"> </v>
      </c>
      <c r="Q374" s="186" t="e">
        <f>VLOOKUP($J374,$A$45:$F$1015,3,)</f>
        <v>#N/A</v>
      </c>
      <c r="R374" s="186" t="e">
        <f>VLOOKUP($J374,$A$45:$H$1015,$H$38,)</f>
        <v>#N/A</v>
      </c>
      <c r="S374" s="216">
        <f t="shared" si="143"/>
        <v>426</v>
      </c>
      <c r="T374" s="217" t="str">
        <f t="shared" ca="1" si="149"/>
        <v xml:space="preserve"> </v>
      </c>
      <c r="U374" s="217" t="str">
        <f ca="1">IFERROR(O374/(V374*R374)," ")</f>
        <v xml:space="preserve"> </v>
      </c>
      <c r="V374" s="218" t="str">
        <f ca="1">IFERROR(ROUNDUP(P374/(2*S374),0)," ")</f>
        <v xml:space="preserve"> </v>
      </c>
      <c r="W374" s="286"/>
      <c r="X374" s="50" t="e">
        <f t="shared" ca="1" si="146"/>
        <v>#N/A</v>
      </c>
      <c r="Y374" s="50" t="e">
        <f t="shared" ca="1" si="147"/>
        <v>#VALUE!</v>
      </c>
    </row>
    <row r="375" spans="9:25">
      <c r="I375" s="188" t="str">
        <f ca="1">IF(W375&lt;&gt;"","",IFERROR((VLOOKUP(L375,'BDD Cargo'!$H$3:$P$1000,3,FALSE))," "))</f>
        <v xml:space="preserve"> </v>
      </c>
      <c r="J375" s="361"/>
      <c r="K375" s="361"/>
      <c r="L375" s="184" t="e">
        <f ca="1">$M$111&amp;$N374</f>
        <v>#N/A</v>
      </c>
      <c r="M375" s="184">
        <v>2</v>
      </c>
      <c r="N375" s="364"/>
      <c r="O375" s="184" t="str">
        <f ca="1">IF(W375&lt;&gt;"","",IFERROR(VLOOKUP(L375,'BDD Cargo'!$H$3:$P$1000,9,FALSE)," "))</f>
        <v xml:space="preserve"> </v>
      </c>
      <c r="P375" s="184" t="str">
        <f ca="1">IF(W375&lt;&gt;"","",IFERROR(VLOOKUP(L375,'BDD Cargo'!$H$3:$P$1000,6,FALSE)," "))</f>
        <v xml:space="preserve"> </v>
      </c>
      <c r="Q375" s="220" t="e">
        <f>Q374</f>
        <v>#N/A</v>
      </c>
      <c r="R375" s="219" t="e">
        <f>R374</f>
        <v>#N/A</v>
      </c>
      <c r="S375" s="219">
        <f t="shared" si="143"/>
        <v>426</v>
      </c>
      <c r="T375" s="220" t="str">
        <f t="shared" ca="1" si="149"/>
        <v xml:space="preserve"> </v>
      </c>
      <c r="U375" s="220" t="str">
        <f t="shared" ref="U375:U381" ca="1" si="153">IFERROR(O375/(V375*R375)," ")</f>
        <v xml:space="preserve"> </v>
      </c>
      <c r="V375" s="221" t="str">
        <f t="shared" ref="V375:V381" ca="1" si="154">IFERROR(ROUNDUP(P375/(2*S375),0)," ")</f>
        <v xml:space="preserve"> </v>
      </c>
      <c r="W375" s="287"/>
      <c r="X375" s="50" t="e">
        <f t="shared" ca="1" si="146"/>
        <v>#N/A</v>
      </c>
      <c r="Y375" s="50" t="e">
        <f t="shared" ca="1" si="147"/>
        <v>#VALUE!</v>
      </c>
    </row>
    <row r="376" spans="9:25">
      <c r="I376" s="188" t="str">
        <f ca="1">IF(W376&lt;&gt;"","",IFERROR((VLOOKUP(L376,'BDD Cargo'!$H$3:$P$1000,3,FALSE))," "))</f>
        <v xml:space="preserve"> </v>
      </c>
      <c r="J376" s="361"/>
      <c r="K376" s="361"/>
      <c r="L376" s="184" t="e">
        <f ca="1">$M$112&amp;$N374</f>
        <v>#N/A</v>
      </c>
      <c r="M376" s="184">
        <v>3</v>
      </c>
      <c r="N376" s="364"/>
      <c r="O376" s="184" t="str">
        <f ca="1">IF(W376&lt;&gt;"","",IFERROR(VLOOKUP(L376,'BDD Cargo'!$H$3:$P$1000,9,FALSE)," "))</f>
        <v xml:space="preserve"> </v>
      </c>
      <c r="P376" s="184" t="str">
        <f ca="1">IF(W376&lt;&gt;"","",IFERROR(VLOOKUP(L376,'BDD Cargo'!$H$3:$P$1000,6,FALSE)," "))</f>
        <v xml:space="preserve"> </v>
      </c>
      <c r="Q376" s="220" t="e">
        <f>Q374</f>
        <v>#N/A</v>
      </c>
      <c r="R376" s="219" t="e">
        <f>R374</f>
        <v>#N/A</v>
      </c>
      <c r="S376" s="219">
        <f t="shared" si="143"/>
        <v>426</v>
      </c>
      <c r="T376" s="220" t="str">
        <f t="shared" ca="1" si="149"/>
        <v xml:space="preserve"> </v>
      </c>
      <c r="U376" s="220" t="str">
        <f t="shared" ca="1" si="153"/>
        <v xml:space="preserve"> </v>
      </c>
      <c r="V376" s="221" t="str">
        <f t="shared" ca="1" si="154"/>
        <v xml:space="preserve"> </v>
      </c>
      <c r="W376" s="287"/>
      <c r="X376" s="50" t="e">
        <f t="shared" ca="1" si="146"/>
        <v>#N/A</v>
      </c>
      <c r="Y376" s="50" t="e">
        <f t="shared" ca="1" si="147"/>
        <v>#VALUE!</v>
      </c>
    </row>
    <row r="377" spans="9:25">
      <c r="I377" s="188" t="str">
        <f ca="1">IF(W377&lt;&gt;"","",IFERROR((VLOOKUP(L377,'BDD Cargo'!$H$3:$P$1000,3,FALSE))," "))</f>
        <v xml:space="preserve"> </v>
      </c>
      <c r="J377" s="361"/>
      <c r="K377" s="361"/>
      <c r="L377" s="184" t="e">
        <f ca="1">$M$113&amp;$N374</f>
        <v>#N/A</v>
      </c>
      <c r="M377" s="184">
        <v>4</v>
      </c>
      <c r="N377" s="364"/>
      <c r="O377" s="184" t="str">
        <f ca="1">IF(W377&lt;&gt;"","",IFERROR(VLOOKUP(L377,'BDD Cargo'!$H$3:$P$1000,9,FALSE)," "))</f>
        <v xml:space="preserve"> </v>
      </c>
      <c r="P377" s="184" t="str">
        <f ca="1">IF(W377&lt;&gt;"","",IFERROR(VLOOKUP(L377,'BDD Cargo'!$H$3:$P$1000,6,FALSE)," "))</f>
        <v xml:space="preserve"> </v>
      </c>
      <c r="Q377" s="220" t="e">
        <f t="shared" ref="Q377:R381" si="155">Q374</f>
        <v>#N/A</v>
      </c>
      <c r="R377" s="219" t="e">
        <f t="shared" si="155"/>
        <v>#N/A</v>
      </c>
      <c r="S377" s="219">
        <f t="shared" si="143"/>
        <v>426</v>
      </c>
      <c r="T377" s="220" t="str">
        <f t="shared" ca="1" si="149"/>
        <v xml:space="preserve"> </v>
      </c>
      <c r="U377" s="220" t="str">
        <f t="shared" ca="1" si="153"/>
        <v xml:space="preserve"> </v>
      </c>
      <c r="V377" s="221" t="str">
        <f t="shared" ca="1" si="154"/>
        <v xml:space="preserve"> </v>
      </c>
      <c r="W377" s="287"/>
      <c r="X377" s="50" t="e">
        <f t="shared" ca="1" si="146"/>
        <v>#N/A</v>
      </c>
      <c r="Y377" s="50" t="e">
        <f t="shared" ca="1" si="147"/>
        <v>#VALUE!</v>
      </c>
    </row>
    <row r="378" spans="9:25">
      <c r="I378" s="188" t="str">
        <f ca="1">IF(W378&lt;&gt;"","",IFERROR((VLOOKUP(L378,'BDD Cargo'!$H$3:$P$1000,3,FALSE))," "))</f>
        <v xml:space="preserve"> </v>
      </c>
      <c r="J378" s="361"/>
      <c r="K378" s="361"/>
      <c r="L378" s="184" t="e">
        <f ca="1">$M$114&amp;$N374</f>
        <v>#N/A</v>
      </c>
      <c r="M378" s="184">
        <v>5</v>
      </c>
      <c r="N378" s="364"/>
      <c r="O378" s="184" t="str">
        <f ca="1">IF(W378&lt;&gt;"","",IFERROR(VLOOKUP(L378,'BDD Cargo'!$H$3:$P$1000,9,FALSE)," "))</f>
        <v xml:space="preserve"> </v>
      </c>
      <c r="P378" s="184" t="str">
        <f ca="1">IF(W378&lt;&gt;"","",IFERROR(VLOOKUP(L378,'BDD Cargo'!$H$3:$P$1000,6,FALSE)," "))</f>
        <v xml:space="preserve"> </v>
      </c>
      <c r="Q378" s="220" t="e">
        <f t="shared" si="155"/>
        <v>#N/A</v>
      </c>
      <c r="R378" s="219" t="e">
        <f t="shared" si="155"/>
        <v>#N/A</v>
      </c>
      <c r="S378" s="219">
        <f t="shared" si="143"/>
        <v>426</v>
      </c>
      <c r="T378" s="220" t="str">
        <f t="shared" ca="1" si="149"/>
        <v xml:space="preserve"> </v>
      </c>
      <c r="U378" s="220" t="str">
        <f t="shared" ca="1" si="153"/>
        <v xml:space="preserve"> </v>
      </c>
      <c r="V378" s="221" t="str">
        <f t="shared" ca="1" si="154"/>
        <v xml:space="preserve"> </v>
      </c>
      <c r="W378" s="287"/>
      <c r="X378" s="50" t="e">
        <f t="shared" ca="1" si="146"/>
        <v>#N/A</v>
      </c>
      <c r="Y378" s="50" t="e">
        <f t="shared" ca="1" si="147"/>
        <v>#VALUE!</v>
      </c>
    </row>
    <row r="379" spans="9:25">
      <c r="I379" s="188" t="str">
        <f ca="1">IF(W379&lt;&gt;"","",IFERROR((VLOOKUP(L379,'BDD Cargo'!$H$3:$P$1000,3,FALSE))," "))</f>
        <v xml:space="preserve"> </v>
      </c>
      <c r="J379" s="361"/>
      <c r="K379" s="361"/>
      <c r="L379" s="184" t="e">
        <f ca="1">$M$115&amp;$N374</f>
        <v>#N/A</v>
      </c>
      <c r="M379" s="184">
        <v>6</v>
      </c>
      <c r="N379" s="364"/>
      <c r="O379" s="184" t="str">
        <f ca="1">IF(W379&lt;&gt;"","",IFERROR(VLOOKUP(L379,'BDD Cargo'!$H$3:$P$1000,9,FALSE)," "))</f>
        <v xml:space="preserve"> </v>
      </c>
      <c r="P379" s="184" t="str">
        <f ca="1">IF(W379&lt;&gt;"","",IFERROR(VLOOKUP(L379,'BDD Cargo'!$H$3:$P$1000,6,FALSE)," "))</f>
        <v xml:space="preserve"> </v>
      </c>
      <c r="Q379" s="220" t="e">
        <f t="shared" si="155"/>
        <v>#N/A</v>
      </c>
      <c r="R379" s="219" t="e">
        <f t="shared" si="155"/>
        <v>#N/A</v>
      </c>
      <c r="S379" s="219">
        <f t="shared" si="143"/>
        <v>426</v>
      </c>
      <c r="T379" s="220" t="str">
        <f t="shared" ca="1" si="149"/>
        <v xml:space="preserve"> </v>
      </c>
      <c r="U379" s="220" t="str">
        <f t="shared" ca="1" si="153"/>
        <v xml:space="preserve"> </v>
      </c>
      <c r="V379" s="221" t="str">
        <f t="shared" ca="1" si="154"/>
        <v xml:space="preserve"> </v>
      </c>
      <c r="W379" s="287"/>
      <c r="X379" s="50" t="e">
        <f t="shared" ca="1" si="146"/>
        <v>#N/A</v>
      </c>
      <c r="Y379" s="50" t="e">
        <f t="shared" ca="1" si="147"/>
        <v>#VALUE!</v>
      </c>
    </row>
    <row r="380" spans="9:25">
      <c r="I380" s="188" t="str">
        <f ca="1">IF(W380&lt;&gt;"","",IFERROR((VLOOKUP(L380,'BDD Cargo'!$H$3:$P$1000,3,FALSE))," "))</f>
        <v xml:space="preserve"> </v>
      </c>
      <c r="J380" s="361"/>
      <c r="K380" s="361"/>
      <c r="L380" s="184" t="e">
        <f ca="1">$M$116&amp;$N374</f>
        <v>#N/A</v>
      </c>
      <c r="M380" s="184">
        <v>7</v>
      </c>
      <c r="N380" s="364"/>
      <c r="O380" s="184" t="str">
        <f ca="1">IF(W380&lt;&gt;"","",IFERROR(VLOOKUP(L380,'BDD Cargo'!$H$3:$P$1000,9,FALSE)," "))</f>
        <v xml:space="preserve"> </v>
      </c>
      <c r="P380" s="184" t="str">
        <f ca="1">IF(W380&lt;&gt;"","",IFERROR(VLOOKUP(L380,'BDD Cargo'!$H$3:$P$1000,6,FALSE)," "))</f>
        <v xml:space="preserve"> </v>
      </c>
      <c r="Q380" s="220" t="e">
        <f t="shared" si="155"/>
        <v>#N/A</v>
      </c>
      <c r="R380" s="219" t="e">
        <f t="shared" si="155"/>
        <v>#N/A</v>
      </c>
      <c r="S380" s="219">
        <f t="shared" si="143"/>
        <v>426</v>
      </c>
      <c r="T380" s="220" t="str">
        <f t="shared" ca="1" si="149"/>
        <v xml:space="preserve"> </v>
      </c>
      <c r="U380" s="220" t="str">
        <f t="shared" ca="1" si="153"/>
        <v xml:space="preserve"> </v>
      </c>
      <c r="V380" s="221" t="str">
        <f t="shared" ca="1" si="154"/>
        <v xml:space="preserve"> </v>
      </c>
      <c r="W380" s="287"/>
      <c r="X380" s="50" t="e">
        <f t="shared" ca="1" si="146"/>
        <v>#N/A</v>
      </c>
      <c r="Y380" s="50" t="e">
        <f t="shared" ca="1" si="147"/>
        <v>#VALUE!</v>
      </c>
    </row>
    <row r="381" spans="9:25" ht="15.75" thickBot="1">
      <c r="I381" s="189" t="str">
        <f ca="1">IF(W381&lt;&gt;"","",IFERROR((VLOOKUP(L381,'BDD Cargo'!$H$3:$P$1000,3,FALSE))," "))</f>
        <v xml:space="preserve"> </v>
      </c>
      <c r="J381" s="362"/>
      <c r="K381" s="362"/>
      <c r="L381" s="185" t="e">
        <f ca="1">$M$117&amp;$N374</f>
        <v>#N/A</v>
      </c>
      <c r="M381" s="185">
        <v>8</v>
      </c>
      <c r="N381" s="365"/>
      <c r="O381" s="185" t="str">
        <f ca="1">IF(W381&lt;&gt;"","",IFERROR(VLOOKUP(L381,'BDD Cargo'!$H$3:$P$1000,9,FALSE)," "))</f>
        <v xml:space="preserve"> </v>
      </c>
      <c r="P381" s="185" t="str">
        <f ca="1">IF(W381&lt;&gt;"","",IFERROR(VLOOKUP(L381,'BDD Cargo'!$H$3:$P$1000,6,FALSE)," "))</f>
        <v xml:space="preserve"> </v>
      </c>
      <c r="Q381" s="223" t="e">
        <f t="shared" si="155"/>
        <v>#N/A</v>
      </c>
      <c r="R381" s="222" t="e">
        <f t="shared" si="155"/>
        <v>#N/A</v>
      </c>
      <c r="S381" s="222">
        <f t="shared" si="143"/>
        <v>426</v>
      </c>
      <c r="T381" s="223" t="str">
        <f t="shared" ca="1" si="149"/>
        <v xml:space="preserve"> </v>
      </c>
      <c r="U381" s="223" t="str">
        <f t="shared" ca="1" si="153"/>
        <v xml:space="preserve"> </v>
      </c>
      <c r="V381" s="224" t="str">
        <f t="shared" ca="1" si="154"/>
        <v xml:space="preserve"> </v>
      </c>
      <c r="W381" s="288"/>
      <c r="X381" s="50" t="e">
        <f t="shared" ca="1" si="146"/>
        <v>#N/A</v>
      </c>
      <c r="Y381" s="50" t="e">
        <f t="shared" ca="1" si="147"/>
        <v>#VALUE!</v>
      </c>
    </row>
    <row r="382" spans="9:25">
      <c r="I382" s="187" t="str">
        <f ca="1">IF(W382&lt;&gt;"","",IFERROR((VLOOKUP(L382,'BDD Cargo'!$H$3:$P$1000,3,FALSE))," "))</f>
        <v xml:space="preserve"> </v>
      </c>
      <c r="J382" s="360">
        <f>INDEX(A:C,K382,1)</f>
        <v>0</v>
      </c>
      <c r="K382" s="360">
        <v>88</v>
      </c>
      <c r="L382" s="183" t="e">
        <f ca="1">$M$110&amp;$N382</f>
        <v>#N/A</v>
      </c>
      <c r="M382" s="183">
        <v>1</v>
      </c>
      <c r="N382" s="363" t="e">
        <f ca="1">VLOOKUP(CELL("contenu",J382),$A$45:$B$1015,2,FALSE)</f>
        <v>#N/A</v>
      </c>
      <c r="O382" s="183" t="str">
        <f ca="1">IF(W382&lt;&gt;"","",IFERROR(VLOOKUP(L382,'BDD Cargo'!$H$3:$P$1000,9,FALSE)," "))</f>
        <v xml:space="preserve"> </v>
      </c>
      <c r="P382" s="183" t="str">
        <f ca="1">IF(W382&lt;&gt;"","",IFERROR(VLOOKUP(L382,'BDD Cargo'!$H$3:$P$1000,6,FALSE)," "))</f>
        <v xml:space="preserve"> </v>
      </c>
      <c r="Q382" s="186" t="e">
        <f>VLOOKUP($J382,$A$45:$F$1015,3,)</f>
        <v>#N/A</v>
      </c>
      <c r="R382" s="186" t="e">
        <f>VLOOKUP($J382,$A$45:$H$1015,$H$38,)</f>
        <v>#N/A</v>
      </c>
      <c r="S382" s="216">
        <f t="shared" si="143"/>
        <v>426</v>
      </c>
      <c r="T382" s="217" t="str">
        <f t="shared" ca="1" si="149"/>
        <v xml:space="preserve"> </v>
      </c>
      <c r="U382" s="217" t="str">
        <f ca="1">IFERROR(O382/(V382*R382)," ")</f>
        <v xml:space="preserve"> </v>
      </c>
      <c r="V382" s="218" t="str">
        <f ca="1">IFERROR(ROUNDUP(P382/(2*S382),0)," ")</f>
        <v xml:space="preserve"> </v>
      </c>
      <c r="W382" s="286"/>
      <c r="X382" s="50" t="e">
        <f t="shared" ca="1" si="146"/>
        <v>#N/A</v>
      </c>
      <c r="Y382" s="50" t="e">
        <f t="shared" ca="1" si="147"/>
        <v>#VALUE!</v>
      </c>
    </row>
    <row r="383" spans="9:25">
      <c r="I383" s="188" t="str">
        <f ca="1">IF(W383&lt;&gt;"","",IFERROR((VLOOKUP(L383,'BDD Cargo'!$H$3:$P$1000,3,FALSE))," "))</f>
        <v xml:space="preserve"> </v>
      </c>
      <c r="J383" s="361"/>
      <c r="K383" s="361"/>
      <c r="L383" s="184" t="e">
        <f ca="1">$M$111&amp;$N382</f>
        <v>#N/A</v>
      </c>
      <c r="M383" s="184">
        <v>2</v>
      </c>
      <c r="N383" s="364"/>
      <c r="O383" s="184" t="str">
        <f ca="1">IF(W383&lt;&gt;"","",IFERROR(VLOOKUP(L383,'BDD Cargo'!$H$3:$P$1000,9,FALSE)," "))</f>
        <v xml:space="preserve"> </v>
      </c>
      <c r="P383" s="184" t="str">
        <f ca="1">IF(W383&lt;&gt;"","",IFERROR(VLOOKUP(L383,'BDD Cargo'!$H$3:$P$1000,6,FALSE)," "))</f>
        <v xml:space="preserve"> </v>
      </c>
      <c r="Q383" s="220" t="e">
        <f>Q382</f>
        <v>#N/A</v>
      </c>
      <c r="R383" s="219" t="e">
        <f>R382</f>
        <v>#N/A</v>
      </c>
      <c r="S383" s="219">
        <f t="shared" si="143"/>
        <v>426</v>
      </c>
      <c r="T383" s="220" t="str">
        <f t="shared" ca="1" si="149"/>
        <v xml:space="preserve"> </v>
      </c>
      <c r="U383" s="220" t="str">
        <f t="shared" ref="U383:U389" ca="1" si="156">IFERROR(O383/(V383*R383)," ")</f>
        <v xml:space="preserve"> </v>
      </c>
      <c r="V383" s="221" t="str">
        <f t="shared" ref="V383:V389" ca="1" si="157">IFERROR(ROUNDUP(P383/(2*S383),0)," ")</f>
        <v xml:space="preserve"> </v>
      </c>
      <c r="W383" s="287"/>
      <c r="X383" s="50" t="e">
        <f t="shared" ca="1" si="146"/>
        <v>#N/A</v>
      </c>
      <c r="Y383" s="50" t="e">
        <f t="shared" ca="1" si="147"/>
        <v>#VALUE!</v>
      </c>
    </row>
    <row r="384" spans="9:25">
      <c r="I384" s="188" t="str">
        <f ca="1">IF(W384&lt;&gt;"","",IFERROR((VLOOKUP(L384,'BDD Cargo'!$H$3:$P$1000,3,FALSE))," "))</f>
        <v xml:space="preserve"> </v>
      </c>
      <c r="J384" s="361"/>
      <c r="K384" s="361"/>
      <c r="L384" s="184" t="e">
        <f ca="1">$M$112&amp;$N382</f>
        <v>#N/A</v>
      </c>
      <c r="M384" s="184">
        <v>3</v>
      </c>
      <c r="N384" s="364"/>
      <c r="O384" s="184" t="str">
        <f ca="1">IF(W384&lt;&gt;"","",IFERROR(VLOOKUP(L384,'BDD Cargo'!$H$3:$P$1000,9,FALSE)," "))</f>
        <v xml:space="preserve"> </v>
      </c>
      <c r="P384" s="184" t="str">
        <f ca="1">IF(W384&lt;&gt;"","",IFERROR(VLOOKUP(L384,'BDD Cargo'!$H$3:$P$1000,6,FALSE)," "))</f>
        <v xml:space="preserve"> </v>
      </c>
      <c r="Q384" s="220" t="e">
        <f>Q382</f>
        <v>#N/A</v>
      </c>
      <c r="R384" s="219" t="e">
        <f>R382</f>
        <v>#N/A</v>
      </c>
      <c r="S384" s="219">
        <f t="shared" si="143"/>
        <v>426</v>
      </c>
      <c r="T384" s="220" t="str">
        <f t="shared" ca="1" si="149"/>
        <v xml:space="preserve"> </v>
      </c>
      <c r="U384" s="220" t="str">
        <f t="shared" ca="1" si="156"/>
        <v xml:space="preserve"> </v>
      </c>
      <c r="V384" s="221" t="str">
        <f t="shared" ca="1" si="157"/>
        <v xml:space="preserve"> </v>
      </c>
      <c r="W384" s="287"/>
      <c r="X384" s="50" t="e">
        <f t="shared" ca="1" si="146"/>
        <v>#N/A</v>
      </c>
      <c r="Y384" s="50" t="e">
        <f t="shared" ca="1" si="147"/>
        <v>#VALUE!</v>
      </c>
    </row>
    <row r="385" spans="9:25">
      <c r="I385" s="188" t="str">
        <f ca="1">IF(W385&lt;&gt;"","",IFERROR((VLOOKUP(L385,'BDD Cargo'!$H$3:$P$1000,3,FALSE))," "))</f>
        <v xml:space="preserve"> </v>
      </c>
      <c r="J385" s="361"/>
      <c r="K385" s="361"/>
      <c r="L385" s="184" t="e">
        <f ca="1">$M$113&amp;$N382</f>
        <v>#N/A</v>
      </c>
      <c r="M385" s="184">
        <v>4</v>
      </c>
      <c r="N385" s="364"/>
      <c r="O385" s="184" t="str">
        <f ca="1">IF(W385&lt;&gt;"","",IFERROR(VLOOKUP(L385,'BDD Cargo'!$H$3:$P$1000,9,FALSE)," "))</f>
        <v xml:space="preserve"> </v>
      </c>
      <c r="P385" s="184" t="str">
        <f ca="1">IF(W385&lt;&gt;"","",IFERROR(VLOOKUP(L385,'BDD Cargo'!$H$3:$P$1000,6,FALSE)," "))</f>
        <v xml:space="preserve"> </v>
      </c>
      <c r="Q385" s="220" t="e">
        <f t="shared" ref="Q385:R389" si="158">Q382</f>
        <v>#N/A</v>
      </c>
      <c r="R385" s="219" t="e">
        <f t="shared" si="158"/>
        <v>#N/A</v>
      </c>
      <c r="S385" s="219">
        <f t="shared" si="143"/>
        <v>426</v>
      </c>
      <c r="T385" s="220" t="str">
        <f t="shared" ca="1" si="149"/>
        <v xml:space="preserve"> </v>
      </c>
      <c r="U385" s="220" t="str">
        <f t="shared" ca="1" si="156"/>
        <v xml:space="preserve"> </v>
      </c>
      <c r="V385" s="221" t="str">
        <f t="shared" ca="1" si="157"/>
        <v xml:space="preserve"> </v>
      </c>
      <c r="W385" s="287"/>
      <c r="X385" s="50" t="e">
        <f t="shared" ca="1" si="146"/>
        <v>#N/A</v>
      </c>
      <c r="Y385" s="50" t="e">
        <f t="shared" ca="1" si="147"/>
        <v>#VALUE!</v>
      </c>
    </row>
    <row r="386" spans="9:25">
      <c r="I386" s="188" t="str">
        <f ca="1">IF(W386&lt;&gt;"","",IFERROR((VLOOKUP(L386,'BDD Cargo'!$H$3:$P$1000,3,FALSE))," "))</f>
        <v xml:space="preserve"> </v>
      </c>
      <c r="J386" s="361"/>
      <c r="K386" s="361"/>
      <c r="L386" s="184" t="e">
        <f ca="1">$M$114&amp;$N382</f>
        <v>#N/A</v>
      </c>
      <c r="M386" s="184">
        <v>5</v>
      </c>
      <c r="N386" s="364"/>
      <c r="O386" s="184" t="str">
        <f ca="1">IF(W386&lt;&gt;"","",IFERROR(VLOOKUP(L386,'BDD Cargo'!$H$3:$P$1000,9,FALSE)," "))</f>
        <v xml:space="preserve"> </v>
      </c>
      <c r="P386" s="184" t="str">
        <f ca="1">IF(W386&lt;&gt;"","",IFERROR(VLOOKUP(L386,'BDD Cargo'!$H$3:$P$1000,6,FALSE)," "))</f>
        <v xml:space="preserve"> </v>
      </c>
      <c r="Q386" s="220" t="e">
        <f t="shared" si="158"/>
        <v>#N/A</v>
      </c>
      <c r="R386" s="219" t="e">
        <f t="shared" si="158"/>
        <v>#N/A</v>
      </c>
      <c r="S386" s="219">
        <f t="shared" si="143"/>
        <v>426</v>
      </c>
      <c r="T386" s="220" t="str">
        <f t="shared" ca="1" si="149"/>
        <v xml:space="preserve"> </v>
      </c>
      <c r="U386" s="220" t="str">
        <f t="shared" ca="1" si="156"/>
        <v xml:space="preserve"> </v>
      </c>
      <c r="V386" s="221" t="str">
        <f t="shared" ca="1" si="157"/>
        <v xml:space="preserve"> </v>
      </c>
      <c r="W386" s="287"/>
      <c r="X386" s="50" t="e">
        <f t="shared" ca="1" si="146"/>
        <v>#N/A</v>
      </c>
      <c r="Y386" s="50" t="e">
        <f t="shared" ca="1" si="147"/>
        <v>#VALUE!</v>
      </c>
    </row>
    <row r="387" spans="9:25">
      <c r="I387" s="188" t="str">
        <f ca="1">IF(W387&lt;&gt;"","",IFERROR((VLOOKUP(L387,'BDD Cargo'!$H$3:$P$1000,3,FALSE))," "))</f>
        <v xml:space="preserve"> </v>
      </c>
      <c r="J387" s="361"/>
      <c r="K387" s="361"/>
      <c r="L387" s="184" t="e">
        <f ca="1">$M$115&amp;$N382</f>
        <v>#N/A</v>
      </c>
      <c r="M387" s="184">
        <v>6</v>
      </c>
      <c r="N387" s="364"/>
      <c r="O387" s="184" t="str">
        <f ca="1">IF(W387&lt;&gt;"","",IFERROR(VLOOKUP(L387,'BDD Cargo'!$H$3:$P$1000,9,FALSE)," "))</f>
        <v xml:space="preserve"> </v>
      </c>
      <c r="P387" s="184" t="str">
        <f ca="1">IF(W387&lt;&gt;"","",IFERROR(VLOOKUP(L387,'BDD Cargo'!$H$3:$P$1000,6,FALSE)," "))</f>
        <v xml:space="preserve"> </v>
      </c>
      <c r="Q387" s="220" t="e">
        <f t="shared" si="158"/>
        <v>#N/A</v>
      </c>
      <c r="R387" s="219" t="e">
        <f t="shared" si="158"/>
        <v>#N/A</v>
      </c>
      <c r="S387" s="219">
        <f t="shared" si="143"/>
        <v>426</v>
      </c>
      <c r="T387" s="220" t="str">
        <f t="shared" ca="1" si="149"/>
        <v xml:space="preserve"> </v>
      </c>
      <c r="U387" s="220" t="str">
        <f t="shared" ca="1" si="156"/>
        <v xml:space="preserve"> </v>
      </c>
      <c r="V387" s="221" t="str">
        <f t="shared" ca="1" si="157"/>
        <v xml:space="preserve"> </v>
      </c>
      <c r="W387" s="287"/>
      <c r="X387" s="50" t="e">
        <f t="shared" ca="1" si="146"/>
        <v>#N/A</v>
      </c>
      <c r="Y387" s="50" t="e">
        <f t="shared" ca="1" si="147"/>
        <v>#VALUE!</v>
      </c>
    </row>
    <row r="388" spans="9:25">
      <c r="I388" s="188" t="str">
        <f ca="1">IF(W388&lt;&gt;"","",IFERROR((VLOOKUP(L388,'BDD Cargo'!$H$3:$P$1000,3,FALSE))," "))</f>
        <v xml:space="preserve"> </v>
      </c>
      <c r="J388" s="361"/>
      <c r="K388" s="361"/>
      <c r="L388" s="184" t="e">
        <f ca="1">$M$116&amp;$N382</f>
        <v>#N/A</v>
      </c>
      <c r="M388" s="184">
        <v>7</v>
      </c>
      <c r="N388" s="364"/>
      <c r="O388" s="184" t="str">
        <f ca="1">IF(W388&lt;&gt;"","",IFERROR(VLOOKUP(L388,'BDD Cargo'!$H$3:$P$1000,9,FALSE)," "))</f>
        <v xml:space="preserve"> </v>
      </c>
      <c r="P388" s="184" t="str">
        <f ca="1">IF(W388&lt;&gt;"","",IFERROR(VLOOKUP(L388,'BDD Cargo'!$H$3:$P$1000,6,FALSE)," "))</f>
        <v xml:space="preserve"> </v>
      </c>
      <c r="Q388" s="220" t="e">
        <f t="shared" si="158"/>
        <v>#N/A</v>
      </c>
      <c r="R388" s="219" t="e">
        <f t="shared" si="158"/>
        <v>#N/A</v>
      </c>
      <c r="S388" s="219">
        <f t="shared" si="143"/>
        <v>426</v>
      </c>
      <c r="T388" s="220" t="str">
        <f t="shared" ca="1" si="149"/>
        <v xml:space="preserve"> </v>
      </c>
      <c r="U388" s="220" t="str">
        <f t="shared" ca="1" si="156"/>
        <v xml:space="preserve"> </v>
      </c>
      <c r="V388" s="221" t="str">
        <f t="shared" ca="1" si="157"/>
        <v xml:space="preserve"> </v>
      </c>
      <c r="W388" s="287"/>
      <c r="X388" s="50" t="e">
        <f t="shared" ca="1" si="146"/>
        <v>#N/A</v>
      </c>
      <c r="Y388" s="50" t="e">
        <f t="shared" ca="1" si="147"/>
        <v>#VALUE!</v>
      </c>
    </row>
    <row r="389" spans="9:25" ht="15.75" thickBot="1">
      <c r="I389" s="189" t="str">
        <f ca="1">IF(W389&lt;&gt;"","",IFERROR((VLOOKUP(L389,'BDD Cargo'!$H$3:$P$1000,3,FALSE))," "))</f>
        <v xml:space="preserve"> </v>
      </c>
      <c r="J389" s="362"/>
      <c r="K389" s="362"/>
      <c r="L389" s="185" t="e">
        <f ca="1">$M$117&amp;$N382</f>
        <v>#N/A</v>
      </c>
      <c r="M389" s="185">
        <v>8</v>
      </c>
      <c r="N389" s="365"/>
      <c r="O389" s="185" t="str">
        <f ca="1">IF(W389&lt;&gt;"","",IFERROR(VLOOKUP(L389,'BDD Cargo'!$H$3:$P$1000,9,FALSE)," "))</f>
        <v xml:space="preserve"> </v>
      </c>
      <c r="P389" s="185" t="str">
        <f ca="1">IF(W389&lt;&gt;"","",IFERROR(VLOOKUP(L389,'BDD Cargo'!$H$3:$P$1000,6,FALSE)," "))</f>
        <v xml:space="preserve"> </v>
      </c>
      <c r="Q389" s="223" t="e">
        <f t="shared" si="158"/>
        <v>#N/A</v>
      </c>
      <c r="R389" s="222" t="e">
        <f t="shared" si="158"/>
        <v>#N/A</v>
      </c>
      <c r="S389" s="222">
        <f t="shared" si="143"/>
        <v>426</v>
      </c>
      <c r="T389" s="223" t="str">
        <f t="shared" ca="1" si="149"/>
        <v xml:space="preserve"> </v>
      </c>
      <c r="U389" s="223" t="str">
        <f t="shared" ca="1" si="156"/>
        <v xml:space="preserve"> </v>
      </c>
      <c r="V389" s="224" t="str">
        <f t="shared" ca="1" si="157"/>
        <v xml:space="preserve"> </v>
      </c>
      <c r="W389" s="288"/>
      <c r="X389" s="50" t="e">
        <f t="shared" ca="1" si="146"/>
        <v>#N/A</v>
      </c>
      <c r="Y389" s="50" t="e">
        <f t="shared" ca="1" si="147"/>
        <v>#VALUE!</v>
      </c>
    </row>
    <row r="390" spans="9:25">
      <c r="I390" s="187" t="str">
        <f ca="1">IF(W390&lt;&gt;"","",IFERROR((VLOOKUP(L390,'BDD Cargo'!$H$3:$P$1000,3,FALSE))," "))</f>
        <v xml:space="preserve"> </v>
      </c>
      <c r="J390" s="360">
        <f>INDEX(A:C,K390,1)</f>
        <v>0</v>
      </c>
      <c r="K390" s="360">
        <v>89</v>
      </c>
      <c r="L390" s="183" t="e">
        <f ca="1">$M$110&amp;$N390</f>
        <v>#N/A</v>
      </c>
      <c r="M390" s="183">
        <v>1</v>
      </c>
      <c r="N390" s="363" t="e">
        <f ca="1">VLOOKUP(CELL("contenu",J390),$A$45:$B$1015,2,FALSE)</f>
        <v>#N/A</v>
      </c>
      <c r="O390" s="183" t="str">
        <f ca="1">IF(W390&lt;&gt;"","",IFERROR(VLOOKUP(L390,'BDD Cargo'!$H$3:$P$1000,9,FALSE)," "))</f>
        <v xml:space="preserve"> </v>
      </c>
      <c r="P390" s="183" t="str">
        <f ca="1">IF(W390&lt;&gt;"","",IFERROR(VLOOKUP(L390,'BDD Cargo'!$H$3:$P$1000,6,FALSE)," "))</f>
        <v xml:space="preserve"> </v>
      </c>
      <c r="Q390" s="186" t="e">
        <f>VLOOKUP($J390,$A$45:$F$1015,3,)</f>
        <v>#N/A</v>
      </c>
      <c r="R390" s="186" t="e">
        <f>VLOOKUP($J390,$A$45:$H$1015,$H$38,)</f>
        <v>#N/A</v>
      </c>
      <c r="S390" s="216">
        <f t="shared" si="143"/>
        <v>426</v>
      </c>
      <c r="T390" s="217" t="str">
        <f t="shared" ca="1" si="149"/>
        <v xml:space="preserve"> </v>
      </c>
      <c r="U390" s="217" t="str">
        <f ca="1">IFERROR(O390/(V390*R390)," ")</f>
        <v xml:space="preserve"> </v>
      </c>
      <c r="V390" s="218" t="str">
        <f ca="1">IFERROR(ROUNDUP(P390/(2*S390),0)," ")</f>
        <v xml:space="preserve"> </v>
      </c>
      <c r="W390" s="286"/>
      <c r="X390" s="50" t="e">
        <f t="shared" ca="1" si="146"/>
        <v>#N/A</v>
      </c>
      <c r="Y390" s="50" t="e">
        <f t="shared" ca="1" si="147"/>
        <v>#VALUE!</v>
      </c>
    </row>
    <row r="391" spans="9:25">
      <c r="I391" s="188" t="str">
        <f ca="1">IF(W391&lt;&gt;"","",IFERROR((VLOOKUP(L391,'BDD Cargo'!$H$3:$P$1000,3,FALSE))," "))</f>
        <v xml:space="preserve"> </v>
      </c>
      <c r="J391" s="361"/>
      <c r="K391" s="361"/>
      <c r="L391" s="184" t="e">
        <f ca="1">$M$111&amp;$N390</f>
        <v>#N/A</v>
      </c>
      <c r="M391" s="184">
        <v>2</v>
      </c>
      <c r="N391" s="364"/>
      <c r="O391" s="184" t="str">
        <f ca="1">IF(W391&lt;&gt;"","",IFERROR(VLOOKUP(L391,'BDD Cargo'!$H$3:$P$1000,9,FALSE)," "))</f>
        <v xml:space="preserve"> </v>
      </c>
      <c r="P391" s="184" t="str">
        <f ca="1">IF(W391&lt;&gt;"","",IFERROR(VLOOKUP(L391,'BDD Cargo'!$H$3:$P$1000,6,FALSE)," "))</f>
        <v xml:space="preserve"> </v>
      </c>
      <c r="Q391" s="220" t="e">
        <f>Q390</f>
        <v>#N/A</v>
      </c>
      <c r="R391" s="219" t="e">
        <f>R390</f>
        <v>#N/A</v>
      </c>
      <c r="S391" s="219">
        <f t="shared" si="143"/>
        <v>426</v>
      </c>
      <c r="T391" s="220" t="str">
        <f t="shared" ca="1" si="149"/>
        <v xml:space="preserve"> </v>
      </c>
      <c r="U391" s="220" t="str">
        <f t="shared" ref="U391:U397" ca="1" si="159">IFERROR(O391/(V391*R391)," ")</f>
        <v xml:space="preserve"> </v>
      </c>
      <c r="V391" s="221" t="str">
        <f t="shared" ref="V391:V397" ca="1" si="160">IFERROR(ROUNDUP(P391/(2*S391),0)," ")</f>
        <v xml:space="preserve"> </v>
      </c>
      <c r="W391" s="287"/>
      <c r="X391" s="50" t="e">
        <f t="shared" ca="1" si="146"/>
        <v>#N/A</v>
      </c>
      <c r="Y391" s="50" t="e">
        <f t="shared" ca="1" si="147"/>
        <v>#VALUE!</v>
      </c>
    </row>
    <row r="392" spans="9:25">
      <c r="I392" s="188" t="str">
        <f ca="1">IF(W392&lt;&gt;"","",IFERROR((VLOOKUP(L392,'BDD Cargo'!$H$3:$P$1000,3,FALSE))," "))</f>
        <v xml:space="preserve"> </v>
      </c>
      <c r="J392" s="361"/>
      <c r="K392" s="361"/>
      <c r="L392" s="184" t="e">
        <f ca="1">$M$112&amp;$N390</f>
        <v>#N/A</v>
      </c>
      <c r="M392" s="184">
        <v>3</v>
      </c>
      <c r="N392" s="364"/>
      <c r="O392" s="184" t="str">
        <f ca="1">IF(W392&lt;&gt;"","",IFERROR(VLOOKUP(L392,'BDD Cargo'!$H$3:$P$1000,9,FALSE)," "))</f>
        <v xml:space="preserve"> </v>
      </c>
      <c r="P392" s="184" t="str">
        <f ca="1">IF(W392&lt;&gt;"","",IFERROR(VLOOKUP(L392,'BDD Cargo'!$H$3:$P$1000,6,FALSE)," "))</f>
        <v xml:space="preserve"> </v>
      </c>
      <c r="Q392" s="220" t="e">
        <f>Q390</f>
        <v>#N/A</v>
      </c>
      <c r="R392" s="219" t="e">
        <f>R390</f>
        <v>#N/A</v>
      </c>
      <c r="S392" s="219">
        <f t="shared" si="143"/>
        <v>426</v>
      </c>
      <c r="T392" s="220" t="str">
        <f t="shared" ca="1" si="149"/>
        <v xml:space="preserve"> </v>
      </c>
      <c r="U392" s="220" t="str">
        <f t="shared" ca="1" si="159"/>
        <v xml:space="preserve"> </v>
      </c>
      <c r="V392" s="221" t="str">
        <f t="shared" ca="1" si="160"/>
        <v xml:space="preserve"> </v>
      </c>
      <c r="W392" s="287"/>
      <c r="X392" s="50" t="e">
        <f t="shared" ca="1" si="146"/>
        <v>#N/A</v>
      </c>
      <c r="Y392" s="50" t="e">
        <f t="shared" ca="1" si="147"/>
        <v>#VALUE!</v>
      </c>
    </row>
    <row r="393" spans="9:25">
      <c r="I393" s="188" t="str">
        <f ca="1">IF(W393&lt;&gt;"","",IFERROR((VLOOKUP(L393,'BDD Cargo'!$H$3:$P$1000,3,FALSE))," "))</f>
        <v xml:space="preserve"> </v>
      </c>
      <c r="J393" s="361"/>
      <c r="K393" s="361"/>
      <c r="L393" s="184" t="e">
        <f ca="1">$M$113&amp;$N390</f>
        <v>#N/A</v>
      </c>
      <c r="M393" s="184">
        <v>4</v>
      </c>
      <c r="N393" s="364"/>
      <c r="O393" s="184" t="str">
        <f ca="1">IF(W393&lt;&gt;"","",IFERROR(VLOOKUP(L393,'BDD Cargo'!$H$3:$P$1000,9,FALSE)," "))</f>
        <v xml:space="preserve"> </v>
      </c>
      <c r="P393" s="184" t="str">
        <f ca="1">IF(W393&lt;&gt;"","",IFERROR(VLOOKUP(L393,'BDD Cargo'!$H$3:$P$1000,6,FALSE)," "))</f>
        <v xml:space="preserve"> </v>
      </c>
      <c r="Q393" s="220" t="e">
        <f t="shared" ref="Q393:R397" si="161">Q390</f>
        <v>#N/A</v>
      </c>
      <c r="R393" s="219" t="e">
        <f t="shared" si="161"/>
        <v>#N/A</v>
      </c>
      <c r="S393" s="219">
        <f t="shared" si="143"/>
        <v>426</v>
      </c>
      <c r="T393" s="220" t="str">
        <f t="shared" ca="1" si="149"/>
        <v xml:space="preserve"> </v>
      </c>
      <c r="U393" s="220" t="str">
        <f t="shared" ca="1" si="159"/>
        <v xml:space="preserve"> </v>
      </c>
      <c r="V393" s="221" t="str">
        <f t="shared" ca="1" si="160"/>
        <v xml:space="preserve"> </v>
      </c>
      <c r="W393" s="287"/>
      <c r="X393" s="50" t="e">
        <f t="shared" ca="1" si="146"/>
        <v>#N/A</v>
      </c>
      <c r="Y393" s="50" t="e">
        <f t="shared" ca="1" si="147"/>
        <v>#VALUE!</v>
      </c>
    </row>
    <row r="394" spans="9:25">
      <c r="I394" s="188" t="str">
        <f ca="1">IF(W394&lt;&gt;"","",IFERROR((VLOOKUP(L394,'BDD Cargo'!$H$3:$P$1000,3,FALSE))," "))</f>
        <v xml:space="preserve"> </v>
      </c>
      <c r="J394" s="361"/>
      <c r="K394" s="361"/>
      <c r="L394" s="184" t="e">
        <f ca="1">$M$114&amp;$N390</f>
        <v>#N/A</v>
      </c>
      <c r="M394" s="184">
        <v>5</v>
      </c>
      <c r="N394" s="364"/>
      <c r="O394" s="184" t="str">
        <f ca="1">IF(W394&lt;&gt;"","",IFERROR(VLOOKUP(L394,'BDD Cargo'!$H$3:$P$1000,9,FALSE)," "))</f>
        <v xml:space="preserve"> </v>
      </c>
      <c r="P394" s="184" t="str">
        <f ca="1">IF(W394&lt;&gt;"","",IFERROR(VLOOKUP(L394,'BDD Cargo'!$H$3:$P$1000,6,FALSE)," "))</f>
        <v xml:space="preserve"> </v>
      </c>
      <c r="Q394" s="220" t="e">
        <f t="shared" si="161"/>
        <v>#N/A</v>
      </c>
      <c r="R394" s="219" t="e">
        <f t="shared" si="161"/>
        <v>#N/A</v>
      </c>
      <c r="S394" s="219">
        <f t="shared" si="143"/>
        <v>426</v>
      </c>
      <c r="T394" s="220" t="str">
        <f t="shared" ca="1" si="149"/>
        <v xml:space="preserve"> </v>
      </c>
      <c r="U394" s="220" t="str">
        <f t="shared" ca="1" si="159"/>
        <v xml:space="preserve"> </v>
      </c>
      <c r="V394" s="221" t="str">
        <f t="shared" ca="1" si="160"/>
        <v xml:space="preserve"> </v>
      </c>
      <c r="W394" s="287"/>
      <c r="X394" s="50" t="e">
        <f t="shared" ca="1" si="146"/>
        <v>#N/A</v>
      </c>
      <c r="Y394" s="50" t="e">
        <f t="shared" ca="1" si="147"/>
        <v>#VALUE!</v>
      </c>
    </row>
    <row r="395" spans="9:25">
      <c r="I395" s="188" t="str">
        <f ca="1">IF(W395&lt;&gt;"","",IFERROR((VLOOKUP(L395,'BDD Cargo'!$H$3:$P$1000,3,FALSE))," "))</f>
        <v xml:space="preserve"> </v>
      </c>
      <c r="J395" s="361"/>
      <c r="K395" s="361"/>
      <c r="L395" s="184" t="e">
        <f ca="1">$M$115&amp;$N390</f>
        <v>#N/A</v>
      </c>
      <c r="M395" s="184">
        <v>6</v>
      </c>
      <c r="N395" s="364"/>
      <c r="O395" s="184" t="str">
        <f ca="1">IF(W395&lt;&gt;"","",IFERROR(VLOOKUP(L395,'BDD Cargo'!$H$3:$P$1000,9,FALSE)," "))</f>
        <v xml:space="preserve"> </v>
      </c>
      <c r="P395" s="184" t="str">
        <f ca="1">IF(W395&lt;&gt;"","",IFERROR(VLOOKUP(L395,'BDD Cargo'!$H$3:$P$1000,6,FALSE)," "))</f>
        <v xml:space="preserve"> </v>
      </c>
      <c r="Q395" s="220" t="e">
        <f t="shared" si="161"/>
        <v>#N/A</v>
      </c>
      <c r="R395" s="219" t="e">
        <f t="shared" si="161"/>
        <v>#N/A</v>
      </c>
      <c r="S395" s="219">
        <f t="shared" si="143"/>
        <v>426</v>
      </c>
      <c r="T395" s="220" t="str">
        <f t="shared" ca="1" si="149"/>
        <v xml:space="preserve"> </v>
      </c>
      <c r="U395" s="220" t="str">
        <f t="shared" ca="1" si="159"/>
        <v xml:space="preserve"> </v>
      </c>
      <c r="V395" s="221" t="str">
        <f t="shared" ca="1" si="160"/>
        <v xml:space="preserve"> </v>
      </c>
      <c r="W395" s="287"/>
      <c r="X395" s="50" t="e">
        <f t="shared" ca="1" si="146"/>
        <v>#N/A</v>
      </c>
      <c r="Y395" s="50" t="e">
        <f t="shared" ca="1" si="147"/>
        <v>#VALUE!</v>
      </c>
    </row>
    <row r="396" spans="9:25">
      <c r="I396" s="188" t="str">
        <f ca="1">IF(W396&lt;&gt;"","",IFERROR((VLOOKUP(L396,'BDD Cargo'!$H$3:$P$1000,3,FALSE))," "))</f>
        <v xml:space="preserve"> </v>
      </c>
      <c r="J396" s="361"/>
      <c r="K396" s="361"/>
      <c r="L396" s="184" t="e">
        <f ca="1">$M$116&amp;$N390</f>
        <v>#N/A</v>
      </c>
      <c r="M396" s="184">
        <v>7</v>
      </c>
      <c r="N396" s="364"/>
      <c r="O396" s="184" t="str">
        <f ca="1">IF(W396&lt;&gt;"","",IFERROR(VLOOKUP(L396,'BDD Cargo'!$H$3:$P$1000,9,FALSE)," "))</f>
        <v xml:space="preserve"> </v>
      </c>
      <c r="P396" s="184" t="str">
        <f ca="1">IF(W396&lt;&gt;"","",IFERROR(VLOOKUP(L396,'BDD Cargo'!$H$3:$P$1000,6,FALSE)," "))</f>
        <v xml:space="preserve"> </v>
      </c>
      <c r="Q396" s="220" t="e">
        <f t="shared" si="161"/>
        <v>#N/A</v>
      </c>
      <c r="R396" s="219" t="e">
        <f t="shared" si="161"/>
        <v>#N/A</v>
      </c>
      <c r="S396" s="219">
        <f t="shared" si="143"/>
        <v>426</v>
      </c>
      <c r="T396" s="220" t="str">
        <f t="shared" ca="1" si="149"/>
        <v xml:space="preserve"> </v>
      </c>
      <c r="U396" s="220" t="str">
        <f t="shared" ca="1" si="159"/>
        <v xml:space="preserve"> </v>
      </c>
      <c r="V396" s="221" t="str">
        <f t="shared" ca="1" si="160"/>
        <v xml:space="preserve"> </v>
      </c>
      <c r="W396" s="287"/>
      <c r="X396" s="50" t="e">
        <f t="shared" ca="1" si="146"/>
        <v>#N/A</v>
      </c>
      <c r="Y396" s="50" t="e">
        <f t="shared" ca="1" si="147"/>
        <v>#VALUE!</v>
      </c>
    </row>
    <row r="397" spans="9:25" ht="15.75" thickBot="1">
      <c r="I397" s="189" t="str">
        <f ca="1">IF(W397&lt;&gt;"","",IFERROR((VLOOKUP(L397,'BDD Cargo'!$H$3:$P$1000,3,FALSE))," "))</f>
        <v xml:space="preserve"> </v>
      </c>
      <c r="J397" s="362"/>
      <c r="K397" s="362"/>
      <c r="L397" s="185" t="e">
        <f ca="1">$M$117&amp;$N390</f>
        <v>#N/A</v>
      </c>
      <c r="M397" s="185">
        <v>8</v>
      </c>
      <c r="N397" s="365"/>
      <c r="O397" s="185" t="str">
        <f ca="1">IF(W397&lt;&gt;"","",IFERROR(VLOOKUP(L397,'BDD Cargo'!$H$3:$P$1000,9,FALSE)," "))</f>
        <v xml:space="preserve"> </v>
      </c>
      <c r="P397" s="185" t="str">
        <f ca="1">IF(W397&lt;&gt;"","",IFERROR(VLOOKUP(L397,'BDD Cargo'!$H$3:$P$1000,6,FALSE)," "))</f>
        <v xml:space="preserve"> </v>
      </c>
      <c r="Q397" s="223" t="e">
        <f t="shared" si="161"/>
        <v>#N/A</v>
      </c>
      <c r="R397" s="222" t="e">
        <f t="shared" si="161"/>
        <v>#N/A</v>
      </c>
      <c r="S397" s="222">
        <f t="shared" si="143"/>
        <v>426</v>
      </c>
      <c r="T397" s="223" t="str">
        <f t="shared" ca="1" si="149"/>
        <v xml:space="preserve"> </v>
      </c>
      <c r="U397" s="223" t="str">
        <f t="shared" ca="1" si="159"/>
        <v xml:space="preserve"> </v>
      </c>
      <c r="V397" s="224" t="str">
        <f t="shared" ca="1" si="160"/>
        <v xml:space="preserve"> </v>
      </c>
      <c r="W397" s="288"/>
      <c r="X397" s="50" t="e">
        <f t="shared" ca="1" si="146"/>
        <v>#N/A</v>
      </c>
      <c r="Y397" s="50" t="e">
        <f t="shared" ca="1" si="147"/>
        <v>#VALUE!</v>
      </c>
    </row>
    <row r="398" spans="9:25">
      <c r="I398" s="187" t="str">
        <f ca="1">IF(W398&lt;&gt;"","",IFERROR((VLOOKUP(L398,'BDD Cargo'!$H$3:$P$1000,3,FALSE))," "))</f>
        <v xml:space="preserve"> </v>
      </c>
      <c r="J398" s="360">
        <f>INDEX(A:C,K398,1)</f>
        <v>0</v>
      </c>
      <c r="K398" s="360">
        <v>90</v>
      </c>
      <c r="L398" s="183" t="e">
        <f ca="1">$M$110&amp;$N398</f>
        <v>#N/A</v>
      </c>
      <c r="M398" s="183">
        <v>1</v>
      </c>
      <c r="N398" s="363" t="e">
        <f ca="1">VLOOKUP(CELL("contenu",J398),$A$45:$B$1015,2,FALSE)</f>
        <v>#N/A</v>
      </c>
      <c r="O398" s="183" t="str">
        <f ca="1">IF(W398&lt;&gt;"","",IFERROR(VLOOKUP(L398,'BDD Cargo'!$H$3:$P$1000,9,FALSE)," "))</f>
        <v xml:space="preserve"> </v>
      </c>
      <c r="P398" s="183" t="str">
        <f ca="1">IF(W398&lt;&gt;"","",IFERROR(VLOOKUP(L398,'BDD Cargo'!$H$3:$P$1000,6,FALSE)," "))</f>
        <v xml:space="preserve"> </v>
      </c>
      <c r="Q398" s="186" t="e">
        <f>VLOOKUP($J398,$A$45:$F$1015,3,)</f>
        <v>#N/A</v>
      </c>
      <c r="R398" s="186" t="e">
        <f>VLOOKUP($J398,$A$45:$H$1015,$H$38,)</f>
        <v>#N/A</v>
      </c>
      <c r="S398" s="216">
        <f t="shared" si="143"/>
        <v>426</v>
      </c>
      <c r="T398" s="217" t="str">
        <f t="shared" ca="1" si="149"/>
        <v xml:space="preserve"> </v>
      </c>
      <c r="U398" s="217" t="str">
        <f ca="1">IFERROR(O398/(V398*R398)," ")</f>
        <v xml:space="preserve"> </v>
      </c>
      <c r="V398" s="218" t="str">
        <f ca="1">IFERROR(ROUNDUP(P398/(2*S398),0)," ")</f>
        <v xml:space="preserve"> </v>
      </c>
      <c r="W398" s="286"/>
      <c r="X398" s="50" t="e">
        <f t="shared" ca="1" si="146"/>
        <v>#N/A</v>
      </c>
      <c r="Y398" s="50" t="e">
        <f t="shared" ca="1" si="147"/>
        <v>#VALUE!</v>
      </c>
    </row>
    <row r="399" spans="9:25">
      <c r="I399" s="188" t="str">
        <f ca="1">IF(W399&lt;&gt;"","",IFERROR((VLOOKUP(L399,'BDD Cargo'!$H$3:$P$1000,3,FALSE))," "))</f>
        <v xml:space="preserve"> </v>
      </c>
      <c r="J399" s="361"/>
      <c r="K399" s="361"/>
      <c r="L399" s="184" t="e">
        <f ca="1">$M$111&amp;$N398</f>
        <v>#N/A</v>
      </c>
      <c r="M399" s="184">
        <v>2</v>
      </c>
      <c r="N399" s="364"/>
      <c r="O399" s="184" t="str">
        <f ca="1">IF(W399&lt;&gt;"","",IFERROR(VLOOKUP(L399,'BDD Cargo'!$H$3:$P$1000,9,FALSE)," "))</f>
        <v xml:space="preserve"> </v>
      </c>
      <c r="P399" s="184" t="str">
        <f ca="1">IF(W399&lt;&gt;"","",IFERROR(VLOOKUP(L399,'BDD Cargo'!$H$3:$P$1000,6,FALSE)," "))</f>
        <v xml:space="preserve"> </v>
      </c>
      <c r="Q399" s="220" t="e">
        <f>Q398</f>
        <v>#N/A</v>
      </c>
      <c r="R399" s="219" t="e">
        <f>R398</f>
        <v>#N/A</v>
      </c>
      <c r="S399" s="219">
        <f t="shared" si="143"/>
        <v>426</v>
      </c>
      <c r="T399" s="220" t="str">
        <f t="shared" ca="1" si="149"/>
        <v xml:space="preserve"> </v>
      </c>
      <c r="U399" s="220" t="str">
        <f t="shared" ref="U399:U405" ca="1" si="162">IFERROR(O399/(V399*R399)," ")</f>
        <v xml:space="preserve"> </v>
      </c>
      <c r="V399" s="221" t="str">
        <f t="shared" ref="V399:V405" ca="1" si="163">IFERROR(ROUNDUP(P399/(2*S399),0)," ")</f>
        <v xml:space="preserve"> </v>
      </c>
      <c r="W399" s="287"/>
      <c r="X399" s="50" t="e">
        <f t="shared" ca="1" si="146"/>
        <v>#N/A</v>
      </c>
      <c r="Y399" s="50" t="e">
        <f t="shared" ca="1" si="147"/>
        <v>#VALUE!</v>
      </c>
    </row>
    <row r="400" spans="9:25">
      <c r="I400" s="188" t="str">
        <f ca="1">IF(W400&lt;&gt;"","",IFERROR((VLOOKUP(L400,'BDD Cargo'!$H$3:$P$1000,3,FALSE))," "))</f>
        <v xml:space="preserve"> </v>
      </c>
      <c r="J400" s="361"/>
      <c r="K400" s="361"/>
      <c r="L400" s="184" t="e">
        <f ca="1">$M$112&amp;$N398</f>
        <v>#N/A</v>
      </c>
      <c r="M400" s="184">
        <v>3</v>
      </c>
      <c r="N400" s="364"/>
      <c r="O400" s="184" t="str">
        <f ca="1">IF(W400&lt;&gt;"","",IFERROR(VLOOKUP(L400,'BDD Cargo'!$H$3:$P$1000,9,FALSE)," "))</f>
        <v xml:space="preserve"> </v>
      </c>
      <c r="P400" s="184" t="str">
        <f ca="1">IF(W400&lt;&gt;"","",IFERROR(VLOOKUP(L400,'BDD Cargo'!$H$3:$P$1000,6,FALSE)," "))</f>
        <v xml:space="preserve"> </v>
      </c>
      <c r="Q400" s="220" t="e">
        <f>Q398</f>
        <v>#N/A</v>
      </c>
      <c r="R400" s="219" t="e">
        <f>R398</f>
        <v>#N/A</v>
      </c>
      <c r="S400" s="219">
        <f t="shared" si="143"/>
        <v>426</v>
      </c>
      <c r="T400" s="220" t="str">
        <f t="shared" ca="1" si="149"/>
        <v xml:space="preserve"> </v>
      </c>
      <c r="U400" s="220" t="str">
        <f t="shared" ca="1" si="162"/>
        <v xml:space="preserve"> </v>
      </c>
      <c r="V400" s="221" t="str">
        <f t="shared" ca="1" si="163"/>
        <v xml:space="preserve"> </v>
      </c>
      <c r="W400" s="287"/>
      <c r="X400" s="50" t="e">
        <f t="shared" ca="1" si="146"/>
        <v>#N/A</v>
      </c>
      <c r="Y400" s="50" t="e">
        <f t="shared" ca="1" si="147"/>
        <v>#VALUE!</v>
      </c>
    </row>
    <row r="401" spans="9:25">
      <c r="I401" s="188" t="str">
        <f ca="1">IF(W401&lt;&gt;"","",IFERROR((VLOOKUP(L401,'BDD Cargo'!$H$3:$P$1000,3,FALSE))," "))</f>
        <v xml:space="preserve"> </v>
      </c>
      <c r="J401" s="361"/>
      <c r="K401" s="361"/>
      <c r="L401" s="184" t="e">
        <f ca="1">$M$113&amp;$N398</f>
        <v>#N/A</v>
      </c>
      <c r="M401" s="184">
        <v>4</v>
      </c>
      <c r="N401" s="364"/>
      <c r="O401" s="184" t="str">
        <f ca="1">IF(W401&lt;&gt;"","",IFERROR(VLOOKUP(L401,'BDD Cargo'!$H$3:$P$1000,9,FALSE)," "))</f>
        <v xml:space="preserve"> </v>
      </c>
      <c r="P401" s="184" t="str">
        <f ca="1">IF(W401&lt;&gt;"","",IFERROR(VLOOKUP(L401,'BDD Cargo'!$H$3:$P$1000,6,FALSE)," "))</f>
        <v xml:space="preserve"> </v>
      </c>
      <c r="Q401" s="220" t="e">
        <f t="shared" ref="Q401:R405" si="164">Q398</f>
        <v>#N/A</v>
      </c>
      <c r="R401" s="219" t="e">
        <f t="shared" si="164"/>
        <v>#N/A</v>
      </c>
      <c r="S401" s="219">
        <f t="shared" si="143"/>
        <v>426</v>
      </c>
      <c r="T401" s="220" t="str">
        <f t="shared" ca="1" si="149"/>
        <v xml:space="preserve"> </v>
      </c>
      <c r="U401" s="220" t="str">
        <f t="shared" ca="1" si="162"/>
        <v xml:space="preserve"> </v>
      </c>
      <c r="V401" s="221" t="str">
        <f t="shared" ca="1" si="163"/>
        <v xml:space="preserve"> </v>
      </c>
      <c r="W401" s="287"/>
      <c r="X401" s="50" t="e">
        <f t="shared" ca="1" si="146"/>
        <v>#N/A</v>
      </c>
      <c r="Y401" s="50" t="e">
        <f t="shared" ca="1" si="147"/>
        <v>#VALUE!</v>
      </c>
    </row>
    <row r="402" spans="9:25">
      <c r="I402" s="188" t="str">
        <f ca="1">IF(W402&lt;&gt;"","",IFERROR((VLOOKUP(L402,'BDD Cargo'!$H$3:$P$1000,3,FALSE))," "))</f>
        <v xml:space="preserve"> </v>
      </c>
      <c r="J402" s="361"/>
      <c r="K402" s="361"/>
      <c r="L402" s="184" t="e">
        <f ca="1">$M$114&amp;$N398</f>
        <v>#N/A</v>
      </c>
      <c r="M402" s="184">
        <v>5</v>
      </c>
      <c r="N402" s="364"/>
      <c r="O402" s="184" t="str">
        <f ca="1">IF(W402&lt;&gt;"","",IFERROR(VLOOKUP(L402,'BDD Cargo'!$H$3:$P$1000,9,FALSE)," "))</f>
        <v xml:space="preserve"> </v>
      </c>
      <c r="P402" s="184" t="str">
        <f ca="1">IF(W402&lt;&gt;"","",IFERROR(VLOOKUP(L402,'BDD Cargo'!$H$3:$P$1000,6,FALSE)," "))</f>
        <v xml:space="preserve"> </v>
      </c>
      <c r="Q402" s="220" t="e">
        <f t="shared" si="164"/>
        <v>#N/A</v>
      </c>
      <c r="R402" s="219" t="e">
        <f t="shared" si="164"/>
        <v>#N/A</v>
      </c>
      <c r="S402" s="219">
        <f t="shared" si="143"/>
        <v>426</v>
      </c>
      <c r="T402" s="220" t="str">
        <f t="shared" ca="1" si="149"/>
        <v xml:space="preserve"> </v>
      </c>
      <c r="U402" s="220" t="str">
        <f t="shared" ca="1" si="162"/>
        <v xml:space="preserve"> </v>
      </c>
      <c r="V402" s="221" t="str">
        <f t="shared" ca="1" si="163"/>
        <v xml:space="preserve"> </v>
      </c>
      <c r="W402" s="287"/>
      <c r="X402" s="50" t="e">
        <f t="shared" ca="1" si="146"/>
        <v>#N/A</v>
      </c>
      <c r="Y402" s="50" t="e">
        <f t="shared" ca="1" si="147"/>
        <v>#VALUE!</v>
      </c>
    </row>
    <row r="403" spans="9:25">
      <c r="I403" s="188" t="str">
        <f ca="1">IF(W403&lt;&gt;"","",IFERROR((VLOOKUP(L403,'BDD Cargo'!$H$3:$P$1000,3,FALSE))," "))</f>
        <v xml:space="preserve"> </v>
      </c>
      <c r="J403" s="361"/>
      <c r="K403" s="361"/>
      <c r="L403" s="184" t="e">
        <f ca="1">$M$115&amp;$N398</f>
        <v>#N/A</v>
      </c>
      <c r="M403" s="184">
        <v>6</v>
      </c>
      <c r="N403" s="364"/>
      <c r="O403" s="184" t="str">
        <f ca="1">IF(W403&lt;&gt;"","",IFERROR(VLOOKUP(L403,'BDD Cargo'!$H$3:$P$1000,9,FALSE)," "))</f>
        <v xml:space="preserve"> </v>
      </c>
      <c r="P403" s="184" t="str">
        <f ca="1">IF(W403&lt;&gt;"","",IFERROR(VLOOKUP(L403,'BDD Cargo'!$H$3:$P$1000,6,FALSE)," "))</f>
        <v xml:space="preserve"> </v>
      </c>
      <c r="Q403" s="220" t="e">
        <f t="shared" si="164"/>
        <v>#N/A</v>
      </c>
      <c r="R403" s="219" t="e">
        <f t="shared" si="164"/>
        <v>#N/A</v>
      </c>
      <c r="S403" s="219">
        <f t="shared" si="143"/>
        <v>426</v>
      </c>
      <c r="T403" s="220" t="str">
        <f t="shared" ca="1" si="149"/>
        <v xml:space="preserve"> </v>
      </c>
      <c r="U403" s="220" t="str">
        <f t="shared" ca="1" si="162"/>
        <v xml:space="preserve"> </v>
      </c>
      <c r="V403" s="221" t="str">
        <f t="shared" ca="1" si="163"/>
        <v xml:space="preserve"> </v>
      </c>
      <c r="W403" s="287"/>
      <c r="X403" s="50" t="e">
        <f t="shared" ca="1" si="146"/>
        <v>#N/A</v>
      </c>
      <c r="Y403" s="50" t="e">
        <f t="shared" ca="1" si="147"/>
        <v>#VALUE!</v>
      </c>
    </row>
    <row r="404" spans="9:25">
      <c r="I404" s="188" t="str">
        <f ca="1">IF(W404&lt;&gt;"","",IFERROR((VLOOKUP(L404,'BDD Cargo'!$H$3:$P$1000,3,FALSE))," "))</f>
        <v xml:space="preserve"> </v>
      </c>
      <c r="J404" s="361"/>
      <c r="K404" s="361"/>
      <c r="L404" s="184" t="e">
        <f ca="1">$M$116&amp;$N398</f>
        <v>#N/A</v>
      </c>
      <c r="M404" s="184">
        <v>7</v>
      </c>
      <c r="N404" s="364"/>
      <c r="O404" s="184" t="str">
        <f ca="1">IF(W404&lt;&gt;"","",IFERROR(VLOOKUP(L404,'BDD Cargo'!$H$3:$P$1000,9,FALSE)," "))</f>
        <v xml:space="preserve"> </v>
      </c>
      <c r="P404" s="184" t="str">
        <f ca="1">IF(W404&lt;&gt;"","",IFERROR(VLOOKUP(L404,'BDD Cargo'!$H$3:$P$1000,6,FALSE)," "))</f>
        <v xml:space="preserve"> </v>
      </c>
      <c r="Q404" s="220" t="e">
        <f t="shared" si="164"/>
        <v>#N/A</v>
      </c>
      <c r="R404" s="219" t="e">
        <f t="shared" si="164"/>
        <v>#N/A</v>
      </c>
      <c r="S404" s="219">
        <f t="shared" si="143"/>
        <v>426</v>
      </c>
      <c r="T404" s="220" t="str">
        <f t="shared" ca="1" si="149"/>
        <v xml:space="preserve"> </v>
      </c>
      <c r="U404" s="220" t="str">
        <f t="shared" ca="1" si="162"/>
        <v xml:space="preserve"> </v>
      </c>
      <c r="V404" s="221" t="str">
        <f t="shared" ca="1" si="163"/>
        <v xml:space="preserve"> </v>
      </c>
      <c r="W404" s="287"/>
      <c r="X404" s="50" t="e">
        <f t="shared" ca="1" si="146"/>
        <v>#N/A</v>
      </c>
      <c r="Y404" s="50" t="e">
        <f t="shared" ca="1" si="147"/>
        <v>#VALUE!</v>
      </c>
    </row>
    <row r="405" spans="9:25" ht="15.75" thickBot="1">
      <c r="I405" s="189" t="str">
        <f ca="1">IF(W405&lt;&gt;"","",IFERROR((VLOOKUP(L405,'BDD Cargo'!$H$3:$P$1000,3,FALSE))," "))</f>
        <v xml:space="preserve"> </v>
      </c>
      <c r="J405" s="362"/>
      <c r="K405" s="362"/>
      <c r="L405" s="185" t="e">
        <f ca="1">$M$117&amp;$N398</f>
        <v>#N/A</v>
      </c>
      <c r="M405" s="185">
        <v>8</v>
      </c>
      <c r="N405" s="365"/>
      <c r="O405" s="185" t="str">
        <f ca="1">IF(W405&lt;&gt;"","",IFERROR(VLOOKUP(L405,'BDD Cargo'!$H$3:$P$1000,9,FALSE)," "))</f>
        <v xml:space="preserve"> </v>
      </c>
      <c r="P405" s="185" t="str">
        <f ca="1">IF(W405&lt;&gt;"","",IFERROR(VLOOKUP(L405,'BDD Cargo'!$H$3:$P$1000,6,FALSE)," "))</f>
        <v xml:space="preserve"> </v>
      </c>
      <c r="Q405" s="223" t="e">
        <f t="shared" si="164"/>
        <v>#N/A</v>
      </c>
      <c r="R405" s="222" t="e">
        <f t="shared" si="164"/>
        <v>#N/A</v>
      </c>
      <c r="S405" s="222">
        <f t="shared" si="143"/>
        <v>426</v>
      </c>
      <c r="T405" s="223" t="str">
        <f t="shared" ca="1" si="149"/>
        <v xml:space="preserve"> </v>
      </c>
      <c r="U405" s="223" t="str">
        <f t="shared" ca="1" si="162"/>
        <v xml:space="preserve"> </v>
      </c>
      <c r="V405" s="224" t="str">
        <f t="shared" ca="1" si="163"/>
        <v xml:space="preserve"> </v>
      </c>
      <c r="W405" s="288"/>
      <c r="X405" s="50" t="e">
        <f t="shared" ca="1" si="146"/>
        <v>#N/A</v>
      </c>
      <c r="Y405" s="50" t="e">
        <f t="shared" ca="1" si="147"/>
        <v>#VALUE!</v>
      </c>
    </row>
    <row r="406" spans="9:25">
      <c r="I406" s="187" t="str">
        <f ca="1">IF(W406&lt;&gt;"","",IFERROR((VLOOKUP(L406,'BDD Cargo'!$H$3:$P$1000,3,FALSE))," "))</f>
        <v xml:space="preserve"> </v>
      </c>
      <c r="J406" s="360">
        <f>INDEX(A:C,K406,1)</f>
        <v>0</v>
      </c>
      <c r="K406" s="360">
        <v>91</v>
      </c>
      <c r="L406" s="183" t="e">
        <f ca="1">$M$110&amp;$N406</f>
        <v>#N/A</v>
      </c>
      <c r="M406" s="183">
        <v>1</v>
      </c>
      <c r="N406" s="363" t="e">
        <f ca="1">VLOOKUP(CELL("contenu",J406),$A$45:$B$1015,2,FALSE)</f>
        <v>#N/A</v>
      </c>
      <c r="O406" s="183" t="str">
        <f ca="1">IF(W406&lt;&gt;"","",IFERROR(VLOOKUP(L406,'BDD Cargo'!$H$3:$P$1000,9,FALSE)," "))</f>
        <v xml:space="preserve"> </v>
      </c>
      <c r="P406" s="183" t="str">
        <f ca="1">IF(W406&lt;&gt;"","",IFERROR(VLOOKUP(L406,'BDD Cargo'!$H$3:$P$1000,6,FALSE)," "))</f>
        <v xml:space="preserve"> </v>
      </c>
      <c r="Q406" s="186" t="e">
        <f>VLOOKUP($J406,$A$45:$F$1015,3,)</f>
        <v>#N/A</v>
      </c>
      <c r="R406" s="186" t="e">
        <f>VLOOKUP($J406,$A$45:$H$1015,$H$38,)</f>
        <v>#N/A</v>
      </c>
      <c r="S406" s="216">
        <f t="shared" si="143"/>
        <v>426</v>
      </c>
      <c r="T406" s="217" t="str">
        <f t="shared" ca="1" si="149"/>
        <v xml:space="preserve"> </v>
      </c>
      <c r="U406" s="217" t="str">
        <f ca="1">IFERROR(O406/(V406*R406)," ")</f>
        <v xml:space="preserve"> </v>
      </c>
      <c r="V406" s="218" t="str">
        <f ca="1">IFERROR(ROUNDUP(P406/(2*S406),0)," ")</f>
        <v xml:space="preserve"> </v>
      </c>
      <c r="W406" s="286"/>
      <c r="X406" s="50" t="e">
        <f t="shared" ca="1" si="146"/>
        <v>#N/A</v>
      </c>
      <c r="Y406" s="50" t="e">
        <f t="shared" ca="1" si="147"/>
        <v>#VALUE!</v>
      </c>
    </row>
    <row r="407" spans="9:25">
      <c r="I407" s="188" t="str">
        <f ca="1">IF(W407&lt;&gt;"","",IFERROR((VLOOKUP(L407,'BDD Cargo'!$H$3:$P$1000,3,FALSE))," "))</f>
        <v xml:space="preserve"> </v>
      </c>
      <c r="J407" s="361"/>
      <c r="K407" s="361"/>
      <c r="L407" s="184" t="e">
        <f ca="1">$M$111&amp;$N406</f>
        <v>#N/A</v>
      </c>
      <c r="M407" s="184">
        <v>2</v>
      </c>
      <c r="N407" s="364"/>
      <c r="O407" s="184" t="str">
        <f ca="1">IF(W407&lt;&gt;"","",IFERROR(VLOOKUP(L407,'BDD Cargo'!$H$3:$P$1000,9,FALSE)," "))</f>
        <v xml:space="preserve"> </v>
      </c>
      <c r="P407" s="184" t="str">
        <f ca="1">IF(W407&lt;&gt;"","",IFERROR(VLOOKUP(L407,'BDD Cargo'!$H$3:$P$1000,6,FALSE)," "))</f>
        <v xml:space="preserve"> </v>
      </c>
      <c r="Q407" s="220" t="e">
        <f>Q406</f>
        <v>#N/A</v>
      </c>
      <c r="R407" s="219" t="e">
        <f>R406</f>
        <v>#N/A</v>
      </c>
      <c r="S407" s="219">
        <f t="shared" si="143"/>
        <v>426</v>
      </c>
      <c r="T407" s="220" t="str">
        <f t="shared" ca="1" si="149"/>
        <v xml:space="preserve"> </v>
      </c>
      <c r="U407" s="220" t="str">
        <f t="shared" ref="U407:U413" ca="1" si="165">IFERROR(O407/(V407*R407)," ")</f>
        <v xml:space="preserve"> </v>
      </c>
      <c r="V407" s="221" t="str">
        <f t="shared" ref="V407:V413" ca="1" si="166">IFERROR(ROUNDUP(P407/(2*S407),0)," ")</f>
        <v xml:space="preserve"> </v>
      </c>
      <c r="W407" s="287"/>
      <c r="X407" s="50" t="e">
        <f t="shared" ca="1" si="146"/>
        <v>#N/A</v>
      </c>
      <c r="Y407" s="50" t="e">
        <f t="shared" ca="1" si="147"/>
        <v>#VALUE!</v>
      </c>
    </row>
    <row r="408" spans="9:25">
      <c r="I408" s="188" t="str">
        <f ca="1">IF(W408&lt;&gt;"","",IFERROR((VLOOKUP(L408,'BDD Cargo'!$H$3:$P$1000,3,FALSE))," "))</f>
        <v xml:space="preserve"> </v>
      </c>
      <c r="J408" s="361"/>
      <c r="K408" s="361"/>
      <c r="L408" s="184" t="e">
        <f ca="1">$M$112&amp;$N406</f>
        <v>#N/A</v>
      </c>
      <c r="M408" s="184">
        <v>3</v>
      </c>
      <c r="N408" s="364"/>
      <c r="O408" s="184" t="str">
        <f ca="1">IF(W408&lt;&gt;"","",IFERROR(VLOOKUP(L408,'BDD Cargo'!$H$3:$P$1000,9,FALSE)," "))</f>
        <v xml:space="preserve"> </v>
      </c>
      <c r="P408" s="184" t="str">
        <f ca="1">IF(W408&lt;&gt;"","",IFERROR(VLOOKUP(L408,'BDD Cargo'!$H$3:$P$1000,6,FALSE)," "))</f>
        <v xml:space="preserve"> </v>
      </c>
      <c r="Q408" s="220" t="e">
        <f>Q406</f>
        <v>#N/A</v>
      </c>
      <c r="R408" s="219" t="e">
        <f>R406</f>
        <v>#N/A</v>
      </c>
      <c r="S408" s="219">
        <f t="shared" si="143"/>
        <v>426</v>
      </c>
      <c r="T408" s="220" t="str">
        <f t="shared" ca="1" si="149"/>
        <v xml:space="preserve"> </v>
      </c>
      <c r="U408" s="220" t="str">
        <f t="shared" ca="1" si="165"/>
        <v xml:space="preserve"> </v>
      </c>
      <c r="V408" s="221" t="str">
        <f t="shared" ca="1" si="166"/>
        <v xml:space="preserve"> </v>
      </c>
      <c r="W408" s="287"/>
      <c r="X408" s="50" t="e">
        <f t="shared" ca="1" si="146"/>
        <v>#N/A</v>
      </c>
      <c r="Y408" s="50" t="e">
        <f t="shared" ca="1" si="147"/>
        <v>#VALUE!</v>
      </c>
    </row>
    <row r="409" spans="9:25">
      <c r="I409" s="188" t="str">
        <f ca="1">IF(W409&lt;&gt;"","",IFERROR((VLOOKUP(L409,'BDD Cargo'!$H$3:$P$1000,3,FALSE))," "))</f>
        <v xml:space="preserve"> </v>
      </c>
      <c r="J409" s="361"/>
      <c r="K409" s="361"/>
      <c r="L409" s="184" t="e">
        <f ca="1">$M$113&amp;$N406</f>
        <v>#N/A</v>
      </c>
      <c r="M409" s="184">
        <v>4</v>
      </c>
      <c r="N409" s="364"/>
      <c r="O409" s="184" t="str">
        <f ca="1">IF(W409&lt;&gt;"","",IFERROR(VLOOKUP(L409,'BDD Cargo'!$H$3:$P$1000,9,FALSE)," "))</f>
        <v xml:space="preserve"> </v>
      </c>
      <c r="P409" s="184" t="str">
        <f ca="1">IF(W409&lt;&gt;"","",IFERROR(VLOOKUP(L409,'BDD Cargo'!$H$3:$P$1000,6,FALSE)," "))</f>
        <v xml:space="preserve"> </v>
      </c>
      <c r="Q409" s="220" t="e">
        <f t="shared" ref="Q409:R413" si="167">Q406</f>
        <v>#N/A</v>
      </c>
      <c r="R409" s="219" t="e">
        <f t="shared" si="167"/>
        <v>#N/A</v>
      </c>
      <c r="S409" s="219">
        <f t="shared" si="143"/>
        <v>426</v>
      </c>
      <c r="T409" s="220" t="str">
        <f t="shared" ca="1" si="149"/>
        <v xml:space="preserve"> </v>
      </c>
      <c r="U409" s="220" t="str">
        <f t="shared" ca="1" si="165"/>
        <v xml:space="preserve"> </v>
      </c>
      <c r="V409" s="221" t="str">
        <f t="shared" ca="1" si="166"/>
        <v xml:space="preserve"> </v>
      </c>
      <c r="W409" s="287"/>
      <c r="X409" s="50" t="e">
        <f t="shared" ca="1" si="146"/>
        <v>#N/A</v>
      </c>
      <c r="Y409" s="50" t="e">
        <f t="shared" ca="1" si="147"/>
        <v>#VALUE!</v>
      </c>
    </row>
    <row r="410" spans="9:25">
      <c r="I410" s="188" t="str">
        <f ca="1">IF(W410&lt;&gt;"","",IFERROR((VLOOKUP(L410,'BDD Cargo'!$H$3:$P$1000,3,FALSE))," "))</f>
        <v xml:space="preserve"> </v>
      </c>
      <c r="J410" s="361"/>
      <c r="K410" s="361"/>
      <c r="L410" s="184" t="e">
        <f ca="1">$M$114&amp;$N406</f>
        <v>#N/A</v>
      </c>
      <c r="M410" s="184">
        <v>5</v>
      </c>
      <c r="N410" s="364"/>
      <c r="O410" s="184" t="str">
        <f ca="1">IF(W410&lt;&gt;"","",IFERROR(VLOOKUP(L410,'BDD Cargo'!$H$3:$P$1000,9,FALSE)," "))</f>
        <v xml:space="preserve"> </v>
      </c>
      <c r="P410" s="184" t="str">
        <f ca="1">IF(W410&lt;&gt;"","",IFERROR(VLOOKUP(L410,'BDD Cargo'!$H$3:$P$1000,6,FALSE)," "))</f>
        <v xml:space="preserve"> </v>
      </c>
      <c r="Q410" s="220" t="e">
        <f t="shared" si="167"/>
        <v>#N/A</v>
      </c>
      <c r="R410" s="219" t="e">
        <f t="shared" si="167"/>
        <v>#N/A</v>
      </c>
      <c r="S410" s="219">
        <f t="shared" si="143"/>
        <v>426</v>
      </c>
      <c r="T410" s="220" t="str">
        <f t="shared" ca="1" si="149"/>
        <v xml:space="preserve"> </v>
      </c>
      <c r="U410" s="220" t="str">
        <f t="shared" ca="1" si="165"/>
        <v xml:space="preserve"> </v>
      </c>
      <c r="V410" s="221" t="str">
        <f t="shared" ca="1" si="166"/>
        <v xml:space="preserve"> </v>
      </c>
      <c r="W410" s="287"/>
      <c r="X410" s="50" t="e">
        <f t="shared" ca="1" si="146"/>
        <v>#N/A</v>
      </c>
      <c r="Y410" s="50" t="e">
        <f t="shared" ca="1" si="147"/>
        <v>#VALUE!</v>
      </c>
    </row>
    <row r="411" spans="9:25">
      <c r="I411" s="188" t="str">
        <f ca="1">IF(W411&lt;&gt;"","",IFERROR((VLOOKUP(L411,'BDD Cargo'!$H$3:$P$1000,3,FALSE))," "))</f>
        <v xml:space="preserve"> </v>
      </c>
      <c r="J411" s="361"/>
      <c r="K411" s="361"/>
      <c r="L411" s="184" t="e">
        <f ca="1">$M$115&amp;$N406</f>
        <v>#N/A</v>
      </c>
      <c r="M411" s="184">
        <v>6</v>
      </c>
      <c r="N411" s="364"/>
      <c r="O411" s="184" t="str">
        <f ca="1">IF(W411&lt;&gt;"","",IFERROR(VLOOKUP(L411,'BDD Cargo'!$H$3:$P$1000,9,FALSE)," "))</f>
        <v xml:space="preserve"> </v>
      </c>
      <c r="P411" s="184" t="str">
        <f ca="1">IF(W411&lt;&gt;"","",IFERROR(VLOOKUP(L411,'BDD Cargo'!$H$3:$P$1000,6,FALSE)," "))</f>
        <v xml:space="preserve"> </v>
      </c>
      <c r="Q411" s="220" t="e">
        <f t="shared" si="167"/>
        <v>#N/A</v>
      </c>
      <c r="R411" s="219" t="e">
        <f t="shared" si="167"/>
        <v>#N/A</v>
      </c>
      <c r="S411" s="219">
        <f t="shared" si="143"/>
        <v>426</v>
      </c>
      <c r="T411" s="220" t="str">
        <f t="shared" ca="1" si="149"/>
        <v xml:space="preserve"> </v>
      </c>
      <c r="U411" s="220" t="str">
        <f t="shared" ca="1" si="165"/>
        <v xml:space="preserve"> </v>
      </c>
      <c r="V411" s="221" t="str">
        <f t="shared" ca="1" si="166"/>
        <v xml:space="preserve"> </v>
      </c>
      <c r="W411" s="287"/>
      <c r="X411" s="50" t="e">
        <f t="shared" ca="1" si="146"/>
        <v>#N/A</v>
      </c>
      <c r="Y411" s="50" t="e">
        <f t="shared" ca="1" si="147"/>
        <v>#VALUE!</v>
      </c>
    </row>
    <row r="412" spans="9:25">
      <c r="I412" s="188" t="str">
        <f ca="1">IF(W412&lt;&gt;"","",IFERROR((VLOOKUP(L412,'BDD Cargo'!$H$3:$P$1000,3,FALSE))," "))</f>
        <v xml:space="preserve"> </v>
      </c>
      <c r="J412" s="361"/>
      <c r="K412" s="361"/>
      <c r="L412" s="184" t="e">
        <f ca="1">$M$116&amp;$N406</f>
        <v>#N/A</v>
      </c>
      <c r="M412" s="184">
        <v>7</v>
      </c>
      <c r="N412" s="364"/>
      <c r="O412" s="184" t="str">
        <f ca="1">IF(W412&lt;&gt;"","",IFERROR(VLOOKUP(L412,'BDD Cargo'!$H$3:$P$1000,9,FALSE)," "))</f>
        <v xml:space="preserve"> </v>
      </c>
      <c r="P412" s="184" t="str">
        <f ca="1">IF(W412&lt;&gt;"","",IFERROR(VLOOKUP(L412,'BDD Cargo'!$H$3:$P$1000,6,FALSE)," "))</f>
        <v xml:space="preserve"> </v>
      </c>
      <c r="Q412" s="220" t="e">
        <f t="shared" si="167"/>
        <v>#N/A</v>
      </c>
      <c r="R412" s="219" t="e">
        <f t="shared" si="167"/>
        <v>#N/A</v>
      </c>
      <c r="S412" s="219">
        <f t="shared" si="143"/>
        <v>426</v>
      </c>
      <c r="T412" s="220" t="str">
        <f t="shared" ca="1" si="149"/>
        <v xml:space="preserve"> </v>
      </c>
      <c r="U412" s="220" t="str">
        <f t="shared" ca="1" si="165"/>
        <v xml:space="preserve"> </v>
      </c>
      <c r="V412" s="221" t="str">
        <f t="shared" ca="1" si="166"/>
        <v xml:space="preserve"> </v>
      </c>
      <c r="W412" s="287"/>
      <c r="X412" s="50" t="e">
        <f t="shared" ca="1" si="146"/>
        <v>#N/A</v>
      </c>
      <c r="Y412" s="50" t="e">
        <f t="shared" ca="1" si="147"/>
        <v>#VALUE!</v>
      </c>
    </row>
    <row r="413" spans="9:25" ht="15.75" thickBot="1">
      <c r="I413" s="189" t="str">
        <f ca="1">IF(W413&lt;&gt;"","",IFERROR((VLOOKUP(L413,'BDD Cargo'!$H$3:$P$1000,3,FALSE))," "))</f>
        <v xml:space="preserve"> </v>
      </c>
      <c r="J413" s="362"/>
      <c r="K413" s="362"/>
      <c r="L413" s="185" t="e">
        <f ca="1">$M$117&amp;$N406</f>
        <v>#N/A</v>
      </c>
      <c r="M413" s="185">
        <v>8</v>
      </c>
      <c r="N413" s="365"/>
      <c r="O413" s="185" t="str">
        <f ca="1">IF(W413&lt;&gt;"","",IFERROR(VLOOKUP(L413,'BDD Cargo'!$H$3:$P$1000,9,FALSE)," "))</f>
        <v xml:space="preserve"> </v>
      </c>
      <c r="P413" s="185" t="str">
        <f ca="1">IF(W413&lt;&gt;"","",IFERROR(VLOOKUP(L413,'BDD Cargo'!$H$3:$P$1000,6,FALSE)," "))</f>
        <v xml:space="preserve"> </v>
      </c>
      <c r="Q413" s="223" t="e">
        <f t="shared" si="167"/>
        <v>#N/A</v>
      </c>
      <c r="R413" s="222" t="e">
        <f t="shared" si="167"/>
        <v>#N/A</v>
      </c>
      <c r="S413" s="222">
        <f t="shared" si="143"/>
        <v>426</v>
      </c>
      <c r="T413" s="223" t="str">
        <f t="shared" ca="1" si="149"/>
        <v xml:space="preserve"> </v>
      </c>
      <c r="U413" s="223" t="str">
        <f t="shared" ca="1" si="165"/>
        <v xml:space="preserve"> </v>
      </c>
      <c r="V413" s="224" t="str">
        <f t="shared" ca="1" si="166"/>
        <v xml:space="preserve"> </v>
      </c>
      <c r="W413" s="288"/>
      <c r="X413" s="50" t="e">
        <f t="shared" ca="1" si="146"/>
        <v>#N/A</v>
      </c>
      <c r="Y413" s="50" t="e">
        <f t="shared" ca="1" si="147"/>
        <v>#VALUE!</v>
      </c>
    </row>
    <row r="414" spans="9:25">
      <c r="I414" s="187" t="str">
        <f ca="1">IF(W414&lt;&gt;"","",IFERROR((VLOOKUP(L414,'BDD Cargo'!$H$3:$P$1000,3,FALSE))," "))</f>
        <v xml:space="preserve"> </v>
      </c>
      <c r="J414" s="360">
        <f>INDEX(A:C,K414,1)</f>
        <v>0</v>
      </c>
      <c r="K414" s="360">
        <v>92</v>
      </c>
      <c r="L414" s="183" t="e">
        <f ca="1">$M$110&amp;$N414</f>
        <v>#N/A</v>
      </c>
      <c r="M414" s="183">
        <v>1</v>
      </c>
      <c r="N414" s="363" t="e">
        <f ca="1">VLOOKUP(CELL("contenu",J414),$A$45:$B$1015,2,FALSE)</f>
        <v>#N/A</v>
      </c>
      <c r="O414" s="183" t="str">
        <f ca="1">IF(W414&lt;&gt;"","",IFERROR(VLOOKUP(L414,'BDD Cargo'!$H$3:$P$1000,9,FALSE)," "))</f>
        <v xml:space="preserve"> </v>
      </c>
      <c r="P414" s="183" t="str">
        <f ca="1">IF(W414&lt;&gt;"","",IFERROR(VLOOKUP(L414,'BDD Cargo'!$H$3:$P$1000,6,FALSE)," "))</f>
        <v xml:space="preserve"> </v>
      </c>
      <c r="Q414" s="186" t="e">
        <f>VLOOKUP($J414,$A$45:$F$1015,3,)</f>
        <v>#N/A</v>
      </c>
      <c r="R414" s="186" t="e">
        <f>VLOOKUP($J414,$A$45:$H$1015,$H$38,)</f>
        <v>#N/A</v>
      </c>
      <c r="S414" s="216">
        <f t="shared" si="143"/>
        <v>426</v>
      </c>
      <c r="T414" s="217" t="str">
        <f t="shared" ca="1" si="149"/>
        <v xml:space="preserve"> </v>
      </c>
      <c r="U414" s="217" t="str">
        <f ca="1">IFERROR(O414/(V414*R414)," ")</f>
        <v xml:space="preserve"> </v>
      </c>
      <c r="V414" s="218" t="str">
        <f ca="1">IFERROR(ROUNDUP(P414/(2*S414),0)," ")</f>
        <v xml:space="preserve"> </v>
      </c>
      <c r="W414" s="286"/>
      <c r="X414" s="50" t="e">
        <f t="shared" ca="1" si="146"/>
        <v>#N/A</v>
      </c>
      <c r="Y414" s="50" t="e">
        <f t="shared" ca="1" si="147"/>
        <v>#VALUE!</v>
      </c>
    </row>
    <row r="415" spans="9:25">
      <c r="I415" s="188" t="str">
        <f ca="1">IF(W415&lt;&gt;"","",IFERROR((VLOOKUP(L415,'BDD Cargo'!$H$3:$P$1000,3,FALSE))," "))</f>
        <v xml:space="preserve"> </v>
      </c>
      <c r="J415" s="361"/>
      <c r="K415" s="361"/>
      <c r="L415" s="184" t="e">
        <f ca="1">$M$111&amp;$N414</f>
        <v>#N/A</v>
      </c>
      <c r="M415" s="184">
        <v>2</v>
      </c>
      <c r="N415" s="364"/>
      <c r="O415" s="184" t="str">
        <f ca="1">IF(W415&lt;&gt;"","",IFERROR(VLOOKUP(L415,'BDD Cargo'!$H$3:$P$1000,9,FALSE)," "))</f>
        <v xml:space="preserve"> </v>
      </c>
      <c r="P415" s="184" t="str">
        <f ca="1">IF(W415&lt;&gt;"","",IFERROR(VLOOKUP(L415,'BDD Cargo'!$H$3:$P$1000,6,FALSE)," "))</f>
        <v xml:space="preserve"> </v>
      </c>
      <c r="Q415" s="220" t="e">
        <f>Q414</f>
        <v>#N/A</v>
      </c>
      <c r="R415" s="219" t="e">
        <f>R414</f>
        <v>#N/A</v>
      </c>
      <c r="S415" s="219">
        <f t="shared" si="143"/>
        <v>426</v>
      </c>
      <c r="T415" s="220" t="str">
        <f t="shared" ca="1" si="149"/>
        <v xml:space="preserve"> </v>
      </c>
      <c r="U415" s="220" t="str">
        <f t="shared" ref="U415:U421" ca="1" si="168">IFERROR(O415/(V415*R415)," ")</f>
        <v xml:space="preserve"> </v>
      </c>
      <c r="V415" s="221" t="str">
        <f t="shared" ref="V415:V421" ca="1" si="169">IFERROR(ROUNDUP(P415/(2*S415),0)," ")</f>
        <v xml:space="preserve"> </v>
      </c>
      <c r="W415" s="287"/>
      <c r="X415" s="50" t="e">
        <f t="shared" ca="1" si="146"/>
        <v>#N/A</v>
      </c>
      <c r="Y415" s="50" t="e">
        <f t="shared" ca="1" si="147"/>
        <v>#VALUE!</v>
      </c>
    </row>
    <row r="416" spans="9:25">
      <c r="I416" s="188" t="str">
        <f ca="1">IF(W416&lt;&gt;"","",IFERROR((VLOOKUP(L416,'BDD Cargo'!$H$3:$P$1000,3,FALSE))," "))</f>
        <v xml:space="preserve"> </v>
      </c>
      <c r="J416" s="361"/>
      <c r="K416" s="361"/>
      <c r="L416" s="184" t="e">
        <f ca="1">$M$112&amp;$N414</f>
        <v>#N/A</v>
      </c>
      <c r="M416" s="184">
        <v>3</v>
      </c>
      <c r="N416" s="364"/>
      <c r="O416" s="184" t="str">
        <f ca="1">IF(W416&lt;&gt;"","",IFERROR(VLOOKUP(L416,'BDD Cargo'!$H$3:$P$1000,9,FALSE)," "))</f>
        <v xml:space="preserve"> </v>
      </c>
      <c r="P416" s="184" t="str">
        <f ca="1">IF(W416&lt;&gt;"","",IFERROR(VLOOKUP(L416,'BDD Cargo'!$H$3:$P$1000,6,FALSE)," "))</f>
        <v xml:space="preserve"> </v>
      </c>
      <c r="Q416" s="220" t="e">
        <f>Q414</f>
        <v>#N/A</v>
      </c>
      <c r="R416" s="219" t="e">
        <f>R414</f>
        <v>#N/A</v>
      </c>
      <c r="S416" s="219">
        <f t="shared" si="143"/>
        <v>426</v>
      </c>
      <c r="T416" s="220" t="str">
        <f t="shared" ca="1" si="149"/>
        <v xml:space="preserve"> </v>
      </c>
      <c r="U416" s="220" t="str">
        <f t="shared" ca="1" si="168"/>
        <v xml:space="preserve"> </v>
      </c>
      <c r="V416" s="221" t="str">
        <f t="shared" ca="1" si="169"/>
        <v xml:space="preserve"> </v>
      </c>
      <c r="W416" s="287"/>
      <c r="X416" s="50" t="e">
        <f t="shared" ca="1" si="146"/>
        <v>#N/A</v>
      </c>
      <c r="Y416" s="50" t="e">
        <f t="shared" ca="1" si="147"/>
        <v>#VALUE!</v>
      </c>
    </row>
    <row r="417" spans="9:25">
      <c r="I417" s="188" t="str">
        <f ca="1">IF(W417&lt;&gt;"","",IFERROR((VLOOKUP(L417,'BDD Cargo'!$H$3:$P$1000,3,FALSE))," "))</f>
        <v xml:space="preserve"> </v>
      </c>
      <c r="J417" s="361"/>
      <c r="K417" s="361"/>
      <c r="L417" s="184" t="e">
        <f ca="1">$M$113&amp;$N414</f>
        <v>#N/A</v>
      </c>
      <c r="M417" s="184">
        <v>4</v>
      </c>
      <c r="N417" s="364"/>
      <c r="O417" s="184" t="str">
        <f ca="1">IF(W417&lt;&gt;"","",IFERROR(VLOOKUP(L417,'BDD Cargo'!$H$3:$P$1000,9,FALSE)," "))</f>
        <v xml:space="preserve"> </v>
      </c>
      <c r="P417" s="184" t="str">
        <f ca="1">IF(W417&lt;&gt;"","",IFERROR(VLOOKUP(L417,'BDD Cargo'!$H$3:$P$1000,6,FALSE)," "))</f>
        <v xml:space="preserve"> </v>
      </c>
      <c r="Q417" s="220" t="e">
        <f t="shared" ref="Q417:R421" si="170">Q414</f>
        <v>#N/A</v>
      </c>
      <c r="R417" s="219" t="e">
        <f t="shared" si="170"/>
        <v>#N/A</v>
      </c>
      <c r="S417" s="219">
        <f t="shared" si="143"/>
        <v>426</v>
      </c>
      <c r="T417" s="220" t="str">
        <f t="shared" ca="1" si="149"/>
        <v xml:space="preserve"> </v>
      </c>
      <c r="U417" s="220" t="str">
        <f t="shared" ca="1" si="168"/>
        <v xml:space="preserve"> </v>
      </c>
      <c r="V417" s="221" t="str">
        <f t="shared" ca="1" si="169"/>
        <v xml:space="preserve"> </v>
      </c>
      <c r="W417" s="287"/>
      <c r="X417" s="50" t="e">
        <f t="shared" ca="1" si="146"/>
        <v>#N/A</v>
      </c>
      <c r="Y417" s="50" t="e">
        <f t="shared" ca="1" si="147"/>
        <v>#VALUE!</v>
      </c>
    </row>
    <row r="418" spans="9:25">
      <c r="I418" s="188" t="str">
        <f ca="1">IF(W418&lt;&gt;"","",IFERROR((VLOOKUP(L418,'BDD Cargo'!$H$3:$P$1000,3,FALSE))," "))</f>
        <v xml:space="preserve"> </v>
      </c>
      <c r="J418" s="361"/>
      <c r="K418" s="361"/>
      <c r="L418" s="184" t="e">
        <f ca="1">$M$114&amp;$N414</f>
        <v>#N/A</v>
      </c>
      <c r="M418" s="184">
        <v>5</v>
      </c>
      <c r="N418" s="364"/>
      <c r="O418" s="184" t="str">
        <f ca="1">IF(W418&lt;&gt;"","",IFERROR(VLOOKUP(L418,'BDD Cargo'!$H$3:$P$1000,9,FALSE)," "))</f>
        <v xml:space="preserve"> </v>
      </c>
      <c r="P418" s="184" t="str">
        <f ca="1">IF(W418&lt;&gt;"","",IFERROR(VLOOKUP(L418,'BDD Cargo'!$H$3:$P$1000,6,FALSE)," "))</f>
        <v xml:space="preserve"> </v>
      </c>
      <c r="Q418" s="220" t="e">
        <f t="shared" si="170"/>
        <v>#N/A</v>
      </c>
      <c r="R418" s="219" t="e">
        <f t="shared" si="170"/>
        <v>#N/A</v>
      </c>
      <c r="S418" s="219">
        <f t="shared" si="143"/>
        <v>426</v>
      </c>
      <c r="T418" s="220" t="str">
        <f t="shared" ca="1" si="149"/>
        <v xml:space="preserve"> </v>
      </c>
      <c r="U418" s="220" t="str">
        <f t="shared" ca="1" si="168"/>
        <v xml:space="preserve"> </v>
      </c>
      <c r="V418" s="221" t="str">
        <f t="shared" ca="1" si="169"/>
        <v xml:space="preserve"> </v>
      </c>
      <c r="W418" s="287"/>
      <c r="X418" s="50" t="e">
        <f t="shared" ca="1" si="146"/>
        <v>#N/A</v>
      </c>
      <c r="Y418" s="50" t="e">
        <f t="shared" ca="1" si="147"/>
        <v>#VALUE!</v>
      </c>
    </row>
    <row r="419" spans="9:25">
      <c r="I419" s="188" t="str">
        <f ca="1">IF(W419&lt;&gt;"","",IFERROR((VLOOKUP(L419,'BDD Cargo'!$H$3:$P$1000,3,FALSE))," "))</f>
        <v xml:space="preserve"> </v>
      </c>
      <c r="J419" s="361"/>
      <c r="K419" s="361"/>
      <c r="L419" s="184" t="e">
        <f ca="1">$M$115&amp;$N414</f>
        <v>#N/A</v>
      </c>
      <c r="M419" s="184">
        <v>6</v>
      </c>
      <c r="N419" s="364"/>
      <c r="O419" s="184" t="str">
        <f ca="1">IF(W419&lt;&gt;"","",IFERROR(VLOOKUP(L419,'BDD Cargo'!$H$3:$P$1000,9,FALSE)," "))</f>
        <v xml:space="preserve"> </v>
      </c>
      <c r="P419" s="184" t="str">
        <f ca="1">IF(W419&lt;&gt;"","",IFERROR(VLOOKUP(L419,'BDD Cargo'!$H$3:$P$1000,6,FALSE)," "))</f>
        <v xml:space="preserve"> </v>
      </c>
      <c r="Q419" s="220" t="e">
        <f t="shared" si="170"/>
        <v>#N/A</v>
      </c>
      <c r="R419" s="219" t="e">
        <f t="shared" si="170"/>
        <v>#N/A</v>
      </c>
      <c r="S419" s="219">
        <f t="shared" si="143"/>
        <v>426</v>
      </c>
      <c r="T419" s="220" t="str">
        <f t="shared" ca="1" si="149"/>
        <v xml:space="preserve"> </v>
      </c>
      <c r="U419" s="220" t="str">
        <f t="shared" ca="1" si="168"/>
        <v xml:space="preserve"> </v>
      </c>
      <c r="V419" s="221" t="str">
        <f t="shared" ca="1" si="169"/>
        <v xml:space="preserve"> </v>
      </c>
      <c r="W419" s="287"/>
      <c r="X419" s="50" t="e">
        <f t="shared" ca="1" si="146"/>
        <v>#N/A</v>
      </c>
      <c r="Y419" s="50" t="e">
        <f t="shared" ca="1" si="147"/>
        <v>#VALUE!</v>
      </c>
    </row>
    <row r="420" spans="9:25">
      <c r="I420" s="188" t="str">
        <f ca="1">IF(W420&lt;&gt;"","",IFERROR((VLOOKUP(L420,'BDD Cargo'!$H$3:$P$1000,3,FALSE))," "))</f>
        <v xml:space="preserve"> </v>
      </c>
      <c r="J420" s="361"/>
      <c r="K420" s="361"/>
      <c r="L420" s="184" t="e">
        <f ca="1">$M$116&amp;$N414</f>
        <v>#N/A</v>
      </c>
      <c r="M420" s="184">
        <v>7</v>
      </c>
      <c r="N420" s="364"/>
      <c r="O420" s="184" t="str">
        <f ca="1">IF(W420&lt;&gt;"","",IFERROR(VLOOKUP(L420,'BDD Cargo'!$H$3:$P$1000,9,FALSE)," "))</f>
        <v xml:space="preserve"> </v>
      </c>
      <c r="P420" s="184" t="str">
        <f ca="1">IF(W420&lt;&gt;"","",IFERROR(VLOOKUP(L420,'BDD Cargo'!$H$3:$P$1000,6,FALSE)," "))</f>
        <v xml:space="preserve"> </v>
      </c>
      <c r="Q420" s="220" t="e">
        <f t="shared" si="170"/>
        <v>#N/A</v>
      </c>
      <c r="R420" s="219" t="e">
        <f t="shared" si="170"/>
        <v>#N/A</v>
      </c>
      <c r="S420" s="219">
        <f t="shared" si="143"/>
        <v>426</v>
      </c>
      <c r="T420" s="220" t="str">
        <f t="shared" ca="1" si="149"/>
        <v xml:space="preserve"> </v>
      </c>
      <c r="U420" s="220" t="str">
        <f t="shared" ca="1" si="168"/>
        <v xml:space="preserve"> </v>
      </c>
      <c r="V420" s="221" t="str">
        <f t="shared" ca="1" si="169"/>
        <v xml:space="preserve"> </v>
      </c>
      <c r="W420" s="287"/>
      <c r="X420" s="50" t="e">
        <f t="shared" ca="1" si="146"/>
        <v>#N/A</v>
      </c>
      <c r="Y420" s="50" t="e">
        <f t="shared" ca="1" si="147"/>
        <v>#VALUE!</v>
      </c>
    </row>
    <row r="421" spans="9:25" ht="15.75" thickBot="1">
      <c r="I421" s="189" t="str">
        <f ca="1">IF(W421&lt;&gt;"","",IFERROR((VLOOKUP(L421,'BDD Cargo'!$H$3:$P$1000,3,FALSE))," "))</f>
        <v xml:space="preserve"> </v>
      </c>
      <c r="J421" s="362"/>
      <c r="K421" s="362"/>
      <c r="L421" s="185" t="e">
        <f ca="1">$M$117&amp;$N414</f>
        <v>#N/A</v>
      </c>
      <c r="M421" s="185">
        <v>8</v>
      </c>
      <c r="N421" s="365"/>
      <c r="O421" s="185" t="str">
        <f ca="1">IF(W421&lt;&gt;"","",IFERROR(VLOOKUP(L421,'BDD Cargo'!$H$3:$P$1000,9,FALSE)," "))</f>
        <v xml:space="preserve"> </v>
      </c>
      <c r="P421" s="185" t="str">
        <f ca="1">IF(W421&lt;&gt;"","",IFERROR(VLOOKUP(L421,'BDD Cargo'!$H$3:$P$1000,6,FALSE)," "))</f>
        <v xml:space="preserve"> </v>
      </c>
      <c r="Q421" s="223" t="e">
        <f t="shared" si="170"/>
        <v>#N/A</v>
      </c>
      <c r="R421" s="222" t="e">
        <f t="shared" si="170"/>
        <v>#N/A</v>
      </c>
      <c r="S421" s="222">
        <f t="shared" si="143"/>
        <v>426</v>
      </c>
      <c r="T421" s="223" t="str">
        <f t="shared" ca="1" si="149"/>
        <v xml:space="preserve"> </v>
      </c>
      <c r="U421" s="223" t="str">
        <f t="shared" ca="1" si="168"/>
        <v xml:space="preserve"> </v>
      </c>
      <c r="V421" s="224" t="str">
        <f t="shared" ca="1" si="169"/>
        <v xml:space="preserve"> </v>
      </c>
      <c r="W421" s="288"/>
      <c r="X421" s="50" t="e">
        <f t="shared" ca="1" si="146"/>
        <v>#N/A</v>
      </c>
      <c r="Y421" s="50" t="e">
        <f t="shared" ca="1" si="147"/>
        <v>#VALUE!</v>
      </c>
    </row>
    <row r="422" spans="9:25">
      <c r="I422" s="187" t="str">
        <f ca="1">IF(W422&lt;&gt;"","",IFERROR((VLOOKUP(L422,'BDD Cargo'!$H$3:$P$1000,3,FALSE))," "))</f>
        <v xml:space="preserve"> </v>
      </c>
      <c r="J422" s="360">
        <f>INDEX(A:C,K422,1)</f>
        <v>0</v>
      </c>
      <c r="K422" s="360">
        <v>93</v>
      </c>
      <c r="L422" s="183" t="e">
        <f ca="1">$M$110&amp;$N422</f>
        <v>#N/A</v>
      </c>
      <c r="M422" s="183">
        <v>1</v>
      </c>
      <c r="N422" s="363" t="e">
        <f ca="1">VLOOKUP(CELL("contenu",J422),$A$45:$B$1015,2,FALSE)</f>
        <v>#N/A</v>
      </c>
      <c r="O422" s="183" t="str">
        <f ca="1">IF(W422&lt;&gt;"","",IFERROR(VLOOKUP(L422,'BDD Cargo'!$H$3:$P$1000,9,FALSE)," "))</f>
        <v xml:space="preserve"> </v>
      </c>
      <c r="P422" s="183" t="str">
        <f ca="1">IF(W422&lt;&gt;"","",IFERROR(VLOOKUP(L422,'BDD Cargo'!$H$3:$P$1000,6,FALSE)," "))</f>
        <v xml:space="preserve"> </v>
      </c>
      <c r="Q422" s="186" t="e">
        <f>VLOOKUP($J422,$A$45:$F$1015,3,)</f>
        <v>#N/A</v>
      </c>
      <c r="R422" s="186" t="e">
        <f>VLOOKUP($J422,$A$45:$H$1015,$H$38,)</f>
        <v>#N/A</v>
      </c>
      <c r="S422" s="216">
        <f t="shared" si="143"/>
        <v>426</v>
      </c>
      <c r="T422" s="217" t="str">
        <f t="shared" ca="1" si="149"/>
        <v xml:space="preserve"> </v>
      </c>
      <c r="U422" s="217" t="str">
        <f ca="1">IFERROR(O422/(V422*R422)," ")</f>
        <v xml:space="preserve"> </v>
      </c>
      <c r="V422" s="218" t="str">
        <f ca="1">IFERROR(ROUNDUP(P422/(2*S422),0)," ")</f>
        <v xml:space="preserve"> </v>
      </c>
      <c r="W422" s="286"/>
      <c r="X422" s="50" t="e">
        <f t="shared" ca="1" si="146"/>
        <v>#N/A</v>
      </c>
      <c r="Y422" s="50" t="e">
        <f t="shared" ca="1" si="147"/>
        <v>#VALUE!</v>
      </c>
    </row>
    <row r="423" spans="9:25">
      <c r="I423" s="188" t="str">
        <f ca="1">IF(W423&lt;&gt;"","",IFERROR((VLOOKUP(L423,'BDD Cargo'!$H$3:$P$1000,3,FALSE))," "))</f>
        <v xml:space="preserve"> </v>
      </c>
      <c r="J423" s="361"/>
      <c r="K423" s="361"/>
      <c r="L423" s="184" t="e">
        <f ca="1">$M$111&amp;$N422</f>
        <v>#N/A</v>
      </c>
      <c r="M423" s="184">
        <v>2</v>
      </c>
      <c r="N423" s="364"/>
      <c r="O423" s="184" t="str">
        <f ca="1">IF(W423&lt;&gt;"","",IFERROR(VLOOKUP(L423,'BDD Cargo'!$H$3:$P$1000,9,FALSE)," "))</f>
        <v xml:space="preserve"> </v>
      </c>
      <c r="P423" s="184" t="str">
        <f ca="1">IF(W423&lt;&gt;"","",IFERROR(VLOOKUP(L423,'BDD Cargo'!$H$3:$P$1000,6,FALSE)," "))</f>
        <v xml:space="preserve"> </v>
      </c>
      <c r="Q423" s="220" t="e">
        <f>Q422</f>
        <v>#N/A</v>
      </c>
      <c r="R423" s="219" t="e">
        <f>R422</f>
        <v>#N/A</v>
      </c>
      <c r="S423" s="219">
        <f t="shared" ref="S423:S486" si="171">$H$39</f>
        <v>426</v>
      </c>
      <c r="T423" s="220" t="str">
        <f t="shared" ca="1" si="149"/>
        <v xml:space="preserve"> </v>
      </c>
      <c r="U423" s="220" t="str">
        <f t="shared" ref="U423:U429" ca="1" si="172">IFERROR(O423/(V423*R423)," ")</f>
        <v xml:space="preserve"> </v>
      </c>
      <c r="V423" s="221" t="str">
        <f t="shared" ref="V423:V429" ca="1" si="173">IFERROR(ROUNDUP(P423/(2*S423),0)," ")</f>
        <v xml:space="preserve"> </v>
      </c>
      <c r="W423" s="287"/>
      <c r="X423" s="50" t="e">
        <f t="shared" ref="X423:X486" ca="1" si="174">R423*V423</f>
        <v>#N/A</v>
      </c>
      <c r="Y423" s="50" t="e">
        <f t="shared" ref="Y423:Y486" ca="1" si="175">P423-(S423*V423*2)</f>
        <v>#VALUE!</v>
      </c>
    </row>
    <row r="424" spans="9:25">
      <c r="I424" s="188" t="str">
        <f ca="1">IF(W424&lt;&gt;"","",IFERROR((VLOOKUP(L424,'BDD Cargo'!$H$3:$P$1000,3,FALSE))," "))</f>
        <v xml:space="preserve"> </v>
      </c>
      <c r="J424" s="361"/>
      <c r="K424" s="361"/>
      <c r="L424" s="184" t="e">
        <f ca="1">$M$112&amp;$N422</f>
        <v>#N/A</v>
      </c>
      <c r="M424" s="184">
        <v>3</v>
      </c>
      <c r="N424" s="364"/>
      <c r="O424" s="184" t="str">
        <f ca="1">IF(W424&lt;&gt;"","",IFERROR(VLOOKUP(L424,'BDD Cargo'!$H$3:$P$1000,9,FALSE)," "))</f>
        <v xml:space="preserve"> </v>
      </c>
      <c r="P424" s="184" t="str">
        <f ca="1">IF(W424&lt;&gt;"","",IFERROR(VLOOKUP(L424,'BDD Cargo'!$H$3:$P$1000,6,FALSE)," "))</f>
        <v xml:space="preserve"> </v>
      </c>
      <c r="Q424" s="220" t="e">
        <f>Q422</f>
        <v>#N/A</v>
      </c>
      <c r="R424" s="219" t="e">
        <f>R422</f>
        <v>#N/A</v>
      </c>
      <c r="S424" s="219">
        <f t="shared" si="171"/>
        <v>426</v>
      </c>
      <c r="T424" s="220" t="str">
        <f t="shared" ca="1" si="149"/>
        <v xml:space="preserve"> </v>
      </c>
      <c r="U424" s="220" t="str">
        <f t="shared" ca="1" si="172"/>
        <v xml:space="preserve"> </v>
      </c>
      <c r="V424" s="221" t="str">
        <f t="shared" ca="1" si="173"/>
        <v xml:space="preserve"> </v>
      </c>
      <c r="W424" s="287"/>
      <c r="X424" s="50" t="e">
        <f t="shared" ca="1" si="174"/>
        <v>#N/A</v>
      </c>
      <c r="Y424" s="50" t="e">
        <f t="shared" ca="1" si="175"/>
        <v>#VALUE!</v>
      </c>
    </row>
    <row r="425" spans="9:25">
      <c r="I425" s="188" t="str">
        <f ca="1">IF(W425&lt;&gt;"","",IFERROR((VLOOKUP(L425,'BDD Cargo'!$H$3:$P$1000,3,FALSE))," "))</f>
        <v xml:space="preserve"> </v>
      </c>
      <c r="J425" s="361"/>
      <c r="K425" s="361"/>
      <c r="L425" s="184" t="e">
        <f ca="1">$M$113&amp;$N422</f>
        <v>#N/A</v>
      </c>
      <c r="M425" s="184">
        <v>4</v>
      </c>
      <c r="N425" s="364"/>
      <c r="O425" s="184" t="str">
        <f ca="1">IF(W425&lt;&gt;"","",IFERROR(VLOOKUP(L425,'BDD Cargo'!$H$3:$P$1000,9,FALSE)," "))</f>
        <v xml:space="preserve"> </v>
      </c>
      <c r="P425" s="184" t="str">
        <f ca="1">IF(W425&lt;&gt;"","",IFERROR(VLOOKUP(L425,'BDD Cargo'!$H$3:$P$1000,6,FALSE)," "))</f>
        <v xml:space="preserve"> </v>
      </c>
      <c r="Q425" s="220" t="e">
        <f t="shared" ref="Q425:R429" si="176">Q422</f>
        <v>#N/A</v>
      </c>
      <c r="R425" s="219" t="e">
        <f t="shared" si="176"/>
        <v>#N/A</v>
      </c>
      <c r="S425" s="219">
        <f t="shared" si="171"/>
        <v>426</v>
      </c>
      <c r="T425" s="220" t="str">
        <f t="shared" ca="1" si="149"/>
        <v xml:space="preserve"> </v>
      </c>
      <c r="U425" s="220" t="str">
        <f t="shared" ca="1" si="172"/>
        <v xml:space="preserve"> </v>
      </c>
      <c r="V425" s="221" t="str">
        <f t="shared" ca="1" si="173"/>
        <v xml:space="preserve"> </v>
      </c>
      <c r="W425" s="287"/>
      <c r="X425" s="50" t="e">
        <f t="shared" ca="1" si="174"/>
        <v>#N/A</v>
      </c>
      <c r="Y425" s="50" t="e">
        <f t="shared" ca="1" si="175"/>
        <v>#VALUE!</v>
      </c>
    </row>
    <row r="426" spans="9:25">
      <c r="I426" s="188" t="str">
        <f ca="1">IF(W426&lt;&gt;"","",IFERROR((VLOOKUP(L426,'BDD Cargo'!$H$3:$P$1000,3,FALSE))," "))</f>
        <v xml:space="preserve"> </v>
      </c>
      <c r="J426" s="361"/>
      <c r="K426" s="361"/>
      <c r="L426" s="184" t="e">
        <f ca="1">$M$114&amp;$N422</f>
        <v>#N/A</v>
      </c>
      <c r="M426" s="184">
        <v>5</v>
      </c>
      <c r="N426" s="364"/>
      <c r="O426" s="184" t="str">
        <f ca="1">IF(W426&lt;&gt;"","",IFERROR(VLOOKUP(L426,'BDD Cargo'!$H$3:$P$1000,9,FALSE)," "))</f>
        <v xml:space="preserve"> </v>
      </c>
      <c r="P426" s="184" t="str">
        <f ca="1">IF(W426&lt;&gt;"","",IFERROR(VLOOKUP(L426,'BDD Cargo'!$H$3:$P$1000,6,FALSE)," "))</f>
        <v xml:space="preserve"> </v>
      </c>
      <c r="Q426" s="220" t="e">
        <f t="shared" si="176"/>
        <v>#N/A</v>
      </c>
      <c r="R426" s="219" t="e">
        <f t="shared" si="176"/>
        <v>#N/A</v>
      </c>
      <c r="S426" s="219">
        <f t="shared" si="171"/>
        <v>426</v>
      </c>
      <c r="T426" s="220" t="str">
        <f t="shared" ca="1" si="149"/>
        <v xml:space="preserve"> </v>
      </c>
      <c r="U426" s="220" t="str">
        <f t="shared" ca="1" si="172"/>
        <v xml:space="preserve"> </v>
      </c>
      <c r="V426" s="221" t="str">
        <f t="shared" ca="1" si="173"/>
        <v xml:space="preserve"> </v>
      </c>
      <c r="W426" s="287"/>
      <c r="X426" s="50" t="e">
        <f t="shared" ca="1" si="174"/>
        <v>#N/A</v>
      </c>
      <c r="Y426" s="50" t="e">
        <f t="shared" ca="1" si="175"/>
        <v>#VALUE!</v>
      </c>
    </row>
    <row r="427" spans="9:25">
      <c r="I427" s="188" t="str">
        <f ca="1">IF(W427&lt;&gt;"","",IFERROR((VLOOKUP(L427,'BDD Cargo'!$H$3:$P$1000,3,FALSE))," "))</f>
        <v xml:space="preserve"> </v>
      </c>
      <c r="J427" s="361"/>
      <c r="K427" s="361"/>
      <c r="L427" s="184" t="e">
        <f ca="1">$M$115&amp;$N422</f>
        <v>#N/A</v>
      </c>
      <c r="M427" s="184">
        <v>6</v>
      </c>
      <c r="N427" s="364"/>
      <c r="O427" s="184" t="str">
        <f ca="1">IF(W427&lt;&gt;"","",IFERROR(VLOOKUP(L427,'BDD Cargo'!$H$3:$P$1000,9,FALSE)," "))</f>
        <v xml:space="preserve"> </v>
      </c>
      <c r="P427" s="184" t="str">
        <f ca="1">IF(W427&lt;&gt;"","",IFERROR(VLOOKUP(L427,'BDD Cargo'!$H$3:$P$1000,6,FALSE)," "))</f>
        <v xml:space="preserve"> </v>
      </c>
      <c r="Q427" s="220" t="e">
        <f t="shared" si="176"/>
        <v>#N/A</v>
      </c>
      <c r="R427" s="219" t="e">
        <f t="shared" si="176"/>
        <v>#N/A</v>
      </c>
      <c r="S427" s="219">
        <f t="shared" si="171"/>
        <v>426</v>
      </c>
      <c r="T427" s="220" t="str">
        <f t="shared" ca="1" si="149"/>
        <v xml:space="preserve"> </v>
      </c>
      <c r="U427" s="220" t="str">
        <f t="shared" ca="1" si="172"/>
        <v xml:space="preserve"> </v>
      </c>
      <c r="V427" s="221" t="str">
        <f t="shared" ca="1" si="173"/>
        <v xml:space="preserve"> </v>
      </c>
      <c r="W427" s="287"/>
      <c r="X427" s="50" t="e">
        <f t="shared" ca="1" si="174"/>
        <v>#N/A</v>
      </c>
      <c r="Y427" s="50" t="e">
        <f t="shared" ca="1" si="175"/>
        <v>#VALUE!</v>
      </c>
    </row>
    <row r="428" spans="9:25">
      <c r="I428" s="188" t="str">
        <f ca="1">IF(W428&lt;&gt;"","",IFERROR((VLOOKUP(L428,'BDD Cargo'!$H$3:$P$1000,3,FALSE))," "))</f>
        <v xml:space="preserve"> </v>
      </c>
      <c r="J428" s="361"/>
      <c r="K428" s="361"/>
      <c r="L428" s="184" t="e">
        <f ca="1">$M$116&amp;$N422</f>
        <v>#N/A</v>
      </c>
      <c r="M428" s="184">
        <v>7</v>
      </c>
      <c r="N428" s="364"/>
      <c r="O428" s="184" t="str">
        <f ca="1">IF(W428&lt;&gt;"","",IFERROR(VLOOKUP(L428,'BDD Cargo'!$H$3:$P$1000,9,FALSE)," "))</f>
        <v xml:space="preserve"> </v>
      </c>
      <c r="P428" s="184" t="str">
        <f ca="1">IF(W428&lt;&gt;"","",IFERROR(VLOOKUP(L428,'BDD Cargo'!$H$3:$P$1000,6,FALSE)," "))</f>
        <v xml:space="preserve"> </v>
      </c>
      <c r="Q428" s="220" t="e">
        <f t="shared" si="176"/>
        <v>#N/A</v>
      </c>
      <c r="R428" s="219" t="e">
        <f t="shared" si="176"/>
        <v>#N/A</v>
      </c>
      <c r="S428" s="219">
        <f t="shared" si="171"/>
        <v>426</v>
      </c>
      <c r="T428" s="220" t="str">
        <f t="shared" ca="1" si="149"/>
        <v xml:space="preserve"> </v>
      </c>
      <c r="U428" s="220" t="str">
        <f t="shared" ca="1" si="172"/>
        <v xml:space="preserve"> </v>
      </c>
      <c r="V428" s="221" t="str">
        <f t="shared" ca="1" si="173"/>
        <v xml:space="preserve"> </v>
      </c>
      <c r="W428" s="287"/>
      <c r="X428" s="50" t="e">
        <f t="shared" ca="1" si="174"/>
        <v>#N/A</v>
      </c>
      <c r="Y428" s="50" t="e">
        <f t="shared" ca="1" si="175"/>
        <v>#VALUE!</v>
      </c>
    </row>
    <row r="429" spans="9:25" ht="15.75" thickBot="1">
      <c r="I429" s="189" t="str">
        <f ca="1">IF(W429&lt;&gt;"","",IFERROR((VLOOKUP(L429,'BDD Cargo'!$H$3:$P$1000,3,FALSE))," "))</f>
        <v xml:space="preserve"> </v>
      </c>
      <c r="J429" s="362"/>
      <c r="K429" s="362"/>
      <c r="L429" s="185" t="e">
        <f ca="1">$M$117&amp;$N422</f>
        <v>#N/A</v>
      </c>
      <c r="M429" s="185">
        <v>8</v>
      </c>
      <c r="N429" s="365"/>
      <c r="O429" s="185" t="str">
        <f ca="1">IF(W429&lt;&gt;"","",IFERROR(VLOOKUP(L429,'BDD Cargo'!$H$3:$P$1000,9,FALSE)," "))</f>
        <v xml:space="preserve"> </v>
      </c>
      <c r="P429" s="185" t="str">
        <f ca="1">IF(W429&lt;&gt;"","",IFERROR(VLOOKUP(L429,'BDD Cargo'!$H$3:$P$1000,6,FALSE)," "))</f>
        <v xml:space="preserve"> </v>
      </c>
      <c r="Q429" s="223" t="e">
        <f t="shared" si="176"/>
        <v>#N/A</v>
      </c>
      <c r="R429" s="222" t="e">
        <f t="shared" si="176"/>
        <v>#N/A</v>
      </c>
      <c r="S429" s="222">
        <f t="shared" si="171"/>
        <v>426</v>
      </c>
      <c r="T429" s="223" t="str">
        <f t="shared" ca="1" si="149"/>
        <v xml:space="preserve"> </v>
      </c>
      <c r="U429" s="223" t="str">
        <f t="shared" ca="1" si="172"/>
        <v xml:space="preserve"> </v>
      </c>
      <c r="V429" s="224" t="str">
        <f t="shared" ca="1" si="173"/>
        <v xml:space="preserve"> </v>
      </c>
      <c r="W429" s="288"/>
      <c r="X429" s="50" t="e">
        <f t="shared" ca="1" si="174"/>
        <v>#N/A</v>
      </c>
      <c r="Y429" s="50" t="e">
        <f t="shared" ca="1" si="175"/>
        <v>#VALUE!</v>
      </c>
    </row>
    <row r="430" spans="9:25">
      <c r="I430" s="187" t="str">
        <f ca="1">IF(W430&lt;&gt;"","",IFERROR((VLOOKUP(L430,'BDD Cargo'!$H$3:$P$1000,3,FALSE))," "))</f>
        <v xml:space="preserve"> </v>
      </c>
      <c r="J430" s="360">
        <f>INDEX(A:C,K430,1)</f>
        <v>0</v>
      </c>
      <c r="K430" s="360">
        <v>94</v>
      </c>
      <c r="L430" s="183" t="e">
        <f ca="1">$M$110&amp;$N430</f>
        <v>#N/A</v>
      </c>
      <c r="M430" s="183">
        <v>1</v>
      </c>
      <c r="N430" s="363" t="e">
        <f ca="1">VLOOKUP(CELL("contenu",J430),$A$45:$B$1015,2,FALSE)</f>
        <v>#N/A</v>
      </c>
      <c r="O430" s="183" t="str">
        <f ca="1">IF(W430&lt;&gt;"","",IFERROR(VLOOKUP(L430,'BDD Cargo'!$H$3:$P$1000,9,FALSE)," "))</f>
        <v xml:space="preserve"> </v>
      </c>
      <c r="P430" s="183" t="str">
        <f ca="1">IF(W430&lt;&gt;"","",IFERROR(VLOOKUP(L430,'BDD Cargo'!$H$3:$P$1000,6,FALSE)," "))</f>
        <v xml:space="preserve"> </v>
      </c>
      <c r="Q430" s="186" t="e">
        <f>VLOOKUP($J430,$A$45:$F$1015,3,)</f>
        <v>#N/A</v>
      </c>
      <c r="R430" s="186" t="e">
        <f>VLOOKUP($J430,$A$45:$H$1015,$H$38,)</f>
        <v>#N/A</v>
      </c>
      <c r="S430" s="216">
        <f t="shared" si="171"/>
        <v>426</v>
      </c>
      <c r="T430" s="217" t="str">
        <f t="shared" ref="T430:T445" ca="1" si="177">IFERROR((O430/P430)," ")</f>
        <v xml:space="preserve"> </v>
      </c>
      <c r="U430" s="217" t="str">
        <f ca="1">IFERROR(O430/(V430*R430)," ")</f>
        <v xml:space="preserve"> </v>
      </c>
      <c r="V430" s="218" t="str">
        <f ca="1">IFERROR(ROUNDUP(P430/(2*S430),0)," ")</f>
        <v xml:space="preserve"> </v>
      </c>
      <c r="W430" s="286"/>
      <c r="X430" s="50" t="e">
        <f t="shared" ca="1" si="174"/>
        <v>#N/A</v>
      </c>
      <c r="Y430" s="50" t="e">
        <f t="shared" ca="1" si="175"/>
        <v>#VALUE!</v>
      </c>
    </row>
    <row r="431" spans="9:25">
      <c r="I431" s="188" t="str">
        <f ca="1">IF(W431&lt;&gt;"","",IFERROR((VLOOKUP(L431,'BDD Cargo'!$H$3:$P$1000,3,FALSE))," "))</f>
        <v xml:space="preserve"> </v>
      </c>
      <c r="J431" s="361"/>
      <c r="K431" s="361"/>
      <c r="L431" s="184" t="e">
        <f ca="1">$M$111&amp;$N430</f>
        <v>#N/A</v>
      </c>
      <c r="M431" s="184">
        <v>2</v>
      </c>
      <c r="N431" s="364"/>
      <c r="O431" s="184" t="str">
        <f ca="1">IF(W431&lt;&gt;"","",IFERROR(VLOOKUP(L431,'BDD Cargo'!$H$3:$P$1000,9,FALSE)," "))</f>
        <v xml:space="preserve"> </v>
      </c>
      <c r="P431" s="184" t="str">
        <f ca="1">IF(W431&lt;&gt;"","",IFERROR(VLOOKUP(L431,'BDD Cargo'!$H$3:$P$1000,6,FALSE)," "))</f>
        <v xml:space="preserve"> </v>
      </c>
      <c r="Q431" s="220" t="e">
        <f>Q430</f>
        <v>#N/A</v>
      </c>
      <c r="R431" s="219" t="e">
        <f>R430</f>
        <v>#N/A</v>
      </c>
      <c r="S431" s="219">
        <f t="shared" si="171"/>
        <v>426</v>
      </c>
      <c r="T431" s="220" t="str">
        <f t="shared" ca="1" si="177"/>
        <v xml:space="preserve"> </v>
      </c>
      <c r="U431" s="220" t="str">
        <f t="shared" ref="U431:U437" ca="1" si="178">IFERROR(O431/(V431*R431)," ")</f>
        <v xml:space="preserve"> </v>
      </c>
      <c r="V431" s="221" t="str">
        <f t="shared" ref="V431:V437" ca="1" si="179">IFERROR(ROUNDUP(P431/(2*S431),0)," ")</f>
        <v xml:space="preserve"> </v>
      </c>
      <c r="W431" s="287"/>
      <c r="X431" s="50" t="e">
        <f t="shared" ca="1" si="174"/>
        <v>#N/A</v>
      </c>
      <c r="Y431" s="50" t="e">
        <f t="shared" ca="1" si="175"/>
        <v>#VALUE!</v>
      </c>
    </row>
    <row r="432" spans="9:25">
      <c r="I432" s="188" t="str">
        <f ca="1">IF(W432&lt;&gt;"","",IFERROR((VLOOKUP(L432,'BDD Cargo'!$H$3:$P$1000,3,FALSE))," "))</f>
        <v xml:space="preserve"> </v>
      </c>
      <c r="J432" s="361"/>
      <c r="K432" s="361"/>
      <c r="L432" s="184" t="e">
        <f ca="1">$M$112&amp;$N430</f>
        <v>#N/A</v>
      </c>
      <c r="M432" s="184">
        <v>3</v>
      </c>
      <c r="N432" s="364"/>
      <c r="O432" s="184" t="str">
        <f ca="1">IF(W432&lt;&gt;"","",IFERROR(VLOOKUP(L432,'BDD Cargo'!$H$3:$P$1000,9,FALSE)," "))</f>
        <v xml:space="preserve"> </v>
      </c>
      <c r="P432" s="184" t="str">
        <f ca="1">IF(W432&lt;&gt;"","",IFERROR(VLOOKUP(L432,'BDD Cargo'!$H$3:$P$1000,6,FALSE)," "))</f>
        <v xml:space="preserve"> </v>
      </c>
      <c r="Q432" s="220" t="e">
        <f>Q430</f>
        <v>#N/A</v>
      </c>
      <c r="R432" s="219" t="e">
        <f>R430</f>
        <v>#N/A</v>
      </c>
      <c r="S432" s="219">
        <f t="shared" si="171"/>
        <v>426</v>
      </c>
      <c r="T432" s="220" t="str">
        <f t="shared" ca="1" si="177"/>
        <v xml:space="preserve"> </v>
      </c>
      <c r="U432" s="220" t="str">
        <f t="shared" ca="1" si="178"/>
        <v xml:space="preserve"> </v>
      </c>
      <c r="V432" s="221" t="str">
        <f t="shared" ca="1" si="179"/>
        <v xml:space="preserve"> </v>
      </c>
      <c r="W432" s="287"/>
      <c r="X432" s="50" t="e">
        <f t="shared" ca="1" si="174"/>
        <v>#N/A</v>
      </c>
      <c r="Y432" s="50" t="e">
        <f t="shared" ca="1" si="175"/>
        <v>#VALUE!</v>
      </c>
    </row>
    <row r="433" spans="9:25">
      <c r="I433" s="188" t="str">
        <f ca="1">IF(W433&lt;&gt;"","",IFERROR((VLOOKUP(L433,'BDD Cargo'!$H$3:$P$1000,3,FALSE))," "))</f>
        <v xml:space="preserve"> </v>
      </c>
      <c r="J433" s="361"/>
      <c r="K433" s="361"/>
      <c r="L433" s="184" t="e">
        <f ca="1">$M$113&amp;$N430</f>
        <v>#N/A</v>
      </c>
      <c r="M433" s="184">
        <v>4</v>
      </c>
      <c r="N433" s="364"/>
      <c r="O433" s="184" t="str">
        <f ca="1">IF(W433&lt;&gt;"","",IFERROR(VLOOKUP(L433,'BDD Cargo'!$H$3:$P$1000,9,FALSE)," "))</f>
        <v xml:space="preserve"> </v>
      </c>
      <c r="P433" s="184" t="str">
        <f ca="1">IF(W433&lt;&gt;"","",IFERROR(VLOOKUP(L433,'BDD Cargo'!$H$3:$P$1000,6,FALSE)," "))</f>
        <v xml:space="preserve"> </v>
      </c>
      <c r="Q433" s="220" t="e">
        <f t="shared" ref="Q433:R437" si="180">Q430</f>
        <v>#N/A</v>
      </c>
      <c r="R433" s="219" t="e">
        <f t="shared" si="180"/>
        <v>#N/A</v>
      </c>
      <c r="S433" s="219">
        <f t="shared" si="171"/>
        <v>426</v>
      </c>
      <c r="T433" s="220" t="str">
        <f t="shared" ca="1" si="177"/>
        <v xml:space="preserve"> </v>
      </c>
      <c r="U433" s="220" t="str">
        <f t="shared" ca="1" si="178"/>
        <v xml:space="preserve"> </v>
      </c>
      <c r="V433" s="221" t="str">
        <f t="shared" ca="1" si="179"/>
        <v xml:space="preserve"> </v>
      </c>
      <c r="W433" s="287"/>
      <c r="X433" s="50" t="e">
        <f t="shared" ca="1" si="174"/>
        <v>#N/A</v>
      </c>
      <c r="Y433" s="50" t="e">
        <f t="shared" ca="1" si="175"/>
        <v>#VALUE!</v>
      </c>
    </row>
    <row r="434" spans="9:25">
      <c r="I434" s="188" t="str">
        <f ca="1">IF(W434&lt;&gt;"","",IFERROR((VLOOKUP(L434,'BDD Cargo'!$H$3:$P$1000,3,FALSE))," "))</f>
        <v xml:space="preserve"> </v>
      </c>
      <c r="J434" s="361"/>
      <c r="K434" s="361"/>
      <c r="L434" s="184" t="e">
        <f ca="1">$M$114&amp;$N430</f>
        <v>#N/A</v>
      </c>
      <c r="M434" s="184">
        <v>5</v>
      </c>
      <c r="N434" s="364"/>
      <c r="O434" s="184" t="str">
        <f ca="1">IF(W434&lt;&gt;"","",IFERROR(VLOOKUP(L434,'BDD Cargo'!$H$3:$P$1000,9,FALSE)," "))</f>
        <v xml:space="preserve"> </v>
      </c>
      <c r="P434" s="184" t="str">
        <f ca="1">IF(W434&lt;&gt;"","",IFERROR(VLOOKUP(L434,'BDD Cargo'!$H$3:$P$1000,6,FALSE)," "))</f>
        <v xml:space="preserve"> </v>
      </c>
      <c r="Q434" s="220" t="e">
        <f t="shared" si="180"/>
        <v>#N/A</v>
      </c>
      <c r="R434" s="219" t="e">
        <f t="shared" si="180"/>
        <v>#N/A</v>
      </c>
      <c r="S434" s="219">
        <f t="shared" si="171"/>
        <v>426</v>
      </c>
      <c r="T434" s="220" t="str">
        <f t="shared" ca="1" si="177"/>
        <v xml:space="preserve"> </v>
      </c>
      <c r="U434" s="220" t="str">
        <f t="shared" ca="1" si="178"/>
        <v xml:space="preserve"> </v>
      </c>
      <c r="V434" s="221" t="str">
        <f t="shared" ca="1" si="179"/>
        <v xml:space="preserve"> </v>
      </c>
      <c r="W434" s="287"/>
      <c r="X434" s="50" t="e">
        <f t="shared" ca="1" si="174"/>
        <v>#N/A</v>
      </c>
      <c r="Y434" s="50" t="e">
        <f t="shared" ca="1" si="175"/>
        <v>#VALUE!</v>
      </c>
    </row>
    <row r="435" spans="9:25">
      <c r="I435" s="188" t="str">
        <f ca="1">IF(W435&lt;&gt;"","",IFERROR((VLOOKUP(L435,'BDD Cargo'!$H$3:$P$1000,3,FALSE))," "))</f>
        <v xml:space="preserve"> </v>
      </c>
      <c r="J435" s="361"/>
      <c r="K435" s="361"/>
      <c r="L435" s="184" t="e">
        <f ca="1">$M$115&amp;$N430</f>
        <v>#N/A</v>
      </c>
      <c r="M435" s="184">
        <v>6</v>
      </c>
      <c r="N435" s="364"/>
      <c r="O435" s="184" t="str">
        <f ca="1">IF(W435&lt;&gt;"","",IFERROR(VLOOKUP(L435,'BDD Cargo'!$H$3:$P$1000,9,FALSE)," "))</f>
        <v xml:space="preserve"> </v>
      </c>
      <c r="P435" s="184" t="str">
        <f ca="1">IF(W435&lt;&gt;"","",IFERROR(VLOOKUP(L435,'BDD Cargo'!$H$3:$P$1000,6,FALSE)," "))</f>
        <v xml:space="preserve"> </v>
      </c>
      <c r="Q435" s="220" t="e">
        <f t="shared" si="180"/>
        <v>#N/A</v>
      </c>
      <c r="R435" s="219" t="e">
        <f t="shared" si="180"/>
        <v>#N/A</v>
      </c>
      <c r="S435" s="219">
        <f t="shared" si="171"/>
        <v>426</v>
      </c>
      <c r="T435" s="220" t="str">
        <f t="shared" ca="1" si="177"/>
        <v xml:space="preserve"> </v>
      </c>
      <c r="U435" s="220" t="str">
        <f t="shared" ca="1" si="178"/>
        <v xml:space="preserve"> </v>
      </c>
      <c r="V435" s="221" t="str">
        <f t="shared" ca="1" si="179"/>
        <v xml:space="preserve"> </v>
      </c>
      <c r="W435" s="287"/>
      <c r="X435" s="50" t="e">
        <f t="shared" ca="1" si="174"/>
        <v>#N/A</v>
      </c>
      <c r="Y435" s="50" t="e">
        <f t="shared" ca="1" si="175"/>
        <v>#VALUE!</v>
      </c>
    </row>
    <row r="436" spans="9:25">
      <c r="I436" s="188" t="str">
        <f ca="1">IF(W436&lt;&gt;"","",IFERROR((VLOOKUP(L436,'BDD Cargo'!$H$3:$P$1000,3,FALSE))," "))</f>
        <v xml:space="preserve"> </v>
      </c>
      <c r="J436" s="361"/>
      <c r="K436" s="361"/>
      <c r="L436" s="184" t="e">
        <f ca="1">$M$116&amp;$N430</f>
        <v>#N/A</v>
      </c>
      <c r="M436" s="184">
        <v>7</v>
      </c>
      <c r="N436" s="364"/>
      <c r="O436" s="184" t="str">
        <f ca="1">IF(W436&lt;&gt;"","",IFERROR(VLOOKUP(L436,'BDD Cargo'!$H$3:$P$1000,9,FALSE)," "))</f>
        <v xml:space="preserve"> </v>
      </c>
      <c r="P436" s="184" t="str">
        <f ca="1">IF(W436&lt;&gt;"","",IFERROR(VLOOKUP(L436,'BDD Cargo'!$H$3:$P$1000,6,FALSE)," "))</f>
        <v xml:space="preserve"> </v>
      </c>
      <c r="Q436" s="220" t="e">
        <f t="shared" si="180"/>
        <v>#N/A</v>
      </c>
      <c r="R436" s="219" t="e">
        <f t="shared" si="180"/>
        <v>#N/A</v>
      </c>
      <c r="S436" s="219">
        <f t="shared" si="171"/>
        <v>426</v>
      </c>
      <c r="T436" s="220" t="str">
        <f t="shared" ca="1" si="177"/>
        <v xml:space="preserve"> </v>
      </c>
      <c r="U436" s="220" t="str">
        <f t="shared" ca="1" si="178"/>
        <v xml:space="preserve"> </v>
      </c>
      <c r="V436" s="221" t="str">
        <f t="shared" ca="1" si="179"/>
        <v xml:space="preserve"> </v>
      </c>
      <c r="W436" s="287"/>
      <c r="X436" s="50" t="e">
        <f t="shared" ca="1" si="174"/>
        <v>#N/A</v>
      </c>
      <c r="Y436" s="50" t="e">
        <f t="shared" ca="1" si="175"/>
        <v>#VALUE!</v>
      </c>
    </row>
    <row r="437" spans="9:25" ht="15.75" thickBot="1">
      <c r="I437" s="189" t="str">
        <f ca="1">IF(W437&lt;&gt;"","",IFERROR((VLOOKUP(L437,'BDD Cargo'!$H$3:$P$1000,3,FALSE))," "))</f>
        <v xml:space="preserve"> </v>
      </c>
      <c r="J437" s="362"/>
      <c r="K437" s="362"/>
      <c r="L437" s="185" t="e">
        <f ca="1">$M$117&amp;$N430</f>
        <v>#N/A</v>
      </c>
      <c r="M437" s="185">
        <v>8</v>
      </c>
      <c r="N437" s="365"/>
      <c r="O437" s="185" t="str">
        <f ca="1">IF(W437&lt;&gt;"","",IFERROR(VLOOKUP(L437,'BDD Cargo'!$H$3:$P$1000,9,FALSE)," "))</f>
        <v xml:space="preserve"> </v>
      </c>
      <c r="P437" s="185" t="str">
        <f ca="1">IF(W437&lt;&gt;"","",IFERROR(VLOOKUP(L437,'BDD Cargo'!$H$3:$P$1000,6,FALSE)," "))</f>
        <v xml:space="preserve"> </v>
      </c>
      <c r="Q437" s="223" t="e">
        <f t="shared" si="180"/>
        <v>#N/A</v>
      </c>
      <c r="R437" s="222" t="e">
        <f t="shared" si="180"/>
        <v>#N/A</v>
      </c>
      <c r="S437" s="222">
        <f t="shared" si="171"/>
        <v>426</v>
      </c>
      <c r="T437" s="223" t="str">
        <f t="shared" ca="1" si="177"/>
        <v xml:space="preserve"> </v>
      </c>
      <c r="U437" s="223" t="str">
        <f t="shared" ca="1" si="178"/>
        <v xml:space="preserve"> </v>
      </c>
      <c r="V437" s="224" t="str">
        <f t="shared" ca="1" si="179"/>
        <v xml:space="preserve"> </v>
      </c>
      <c r="W437" s="288"/>
      <c r="X437" s="50" t="e">
        <f t="shared" ca="1" si="174"/>
        <v>#N/A</v>
      </c>
      <c r="Y437" s="50" t="e">
        <f t="shared" ca="1" si="175"/>
        <v>#VALUE!</v>
      </c>
    </row>
    <row r="438" spans="9:25">
      <c r="I438" s="187" t="str">
        <f ca="1">IF(W438&lt;&gt;"","",IFERROR((VLOOKUP(L438,'BDD Cargo'!$H$3:$P$1000,3,FALSE))," "))</f>
        <v xml:space="preserve"> </v>
      </c>
      <c r="J438" s="360">
        <f>INDEX(A:C,K438,1)</f>
        <v>0</v>
      </c>
      <c r="K438" s="360">
        <v>95</v>
      </c>
      <c r="L438" s="183" t="e">
        <f ca="1">$M$110&amp;$N438</f>
        <v>#N/A</v>
      </c>
      <c r="M438" s="183">
        <v>1</v>
      </c>
      <c r="N438" s="363" t="e">
        <f ca="1">VLOOKUP(CELL("contenu",J438),$A$45:$B$1015,2,FALSE)</f>
        <v>#N/A</v>
      </c>
      <c r="O438" s="183" t="str">
        <f ca="1">IF(W438&lt;&gt;"","",IFERROR(VLOOKUP(L438,'BDD Cargo'!$H$3:$P$1000,9,FALSE)," "))</f>
        <v xml:space="preserve"> </v>
      </c>
      <c r="P438" s="183" t="str">
        <f ca="1">IF(W438&lt;&gt;"","",IFERROR(VLOOKUP(L438,'BDD Cargo'!$H$3:$P$1000,6,FALSE)," "))</f>
        <v xml:space="preserve"> </v>
      </c>
      <c r="Q438" s="186" t="e">
        <f>VLOOKUP($J438,$A$45:$F$1015,3,)</f>
        <v>#N/A</v>
      </c>
      <c r="R438" s="186" t="e">
        <f>VLOOKUP($J438,$A$45:$H$1015,$H$38,)</f>
        <v>#N/A</v>
      </c>
      <c r="S438" s="216">
        <f t="shared" si="171"/>
        <v>426</v>
      </c>
      <c r="T438" s="217" t="str">
        <f t="shared" ca="1" si="177"/>
        <v xml:space="preserve"> </v>
      </c>
      <c r="U438" s="217" t="str">
        <f ca="1">IFERROR(O438/(V438*R438)," ")</f>
        <v xml:space="preserve"> </v>
      </c>
      <c r="V438" s="218" t="str">
        <f ca="1">IFERROR(ROUNDUP(P438/(2*S438),0)," ")</f>
        <v xml:space="preserve"> </v>
      </c>
      <c r="W438" s="286"/>
      <c r="X438" s="50" t="e">
        <f t="shared" ca="1" si="174"/>
        <v>#N/A</v>
      </c>
      <c r="Y438" s="50" t="e">
        <f t="shared" ca="1" si="175"/>
        <v>#VALUE!</v>
      </c>
    </row>
    <row r="439" spans="9:25">
      <c r="I439" s="188" t="str">
        <f ca="1">IF(W439&lt;&gt;"","",IFERROR((VLOOKUP(L439,'BDD Cargo'!$H$3:$P$1000,3,FALSE))," "))</f>
        <v xml:space="preserve"> </v>
      </c>
      <c r="J439" s="361"/>
      <c r="K439" s="361"/>
      <c r="L439" s="184" t="e">
        <f ca="1">$M$111&amp;$N438</f>
        <v>#N/A</v>
      </c>
      <c r="M439" s="184">
        <v>2</v>
      </c>
      <c r="N439" s="364"/>
      <c r="O439" s="184" t="str">
        <f ca="1">IF(W439&lt;&gt;"","",IFERROR(VLOOKUP(L439,'BDD Cargo'!$H$3:$P$1000,9,FALSE)," "))</f>
        <v xml:space="preserve"> </v>
      </c>
      <c r="P439" s="184" t="str">
        <f ca="1">IF(W439&lt;&gt;"","",IFERROR(VLOOKUP(L439,'BDD Cargo'!$H$3:$P$1000,6,FALSE)," "))</f>
        <v xml:space="preserve"> </v>
      </c>
      <c r="Q439" s="220" t="e">
        <f>Q438</f>
        <v>#N/A</v>
      </c>
      <c r="R439" s="219" t="e">
        <f>R438</f>
        <v>#N/A</v>
      </c>
      <c r="S439" s="219">
        <f t="shared" si="171"/>
        <v>426</v>
      </c>
      <c r="T439" s="220" t="str">
        <f t="shared" ca="1" si="177"/>
        <v xml:space="preserve"> </v>
      </c>
      <c r="U439" s="220" t="str">
        <f t="shared" ref="U439:U445" ca="1" si="181">IFERROR(O439/(V439*R439)," ")</f>
        <v xml:space="preserve"> </v>
      </c>
      <c r="V439" s="221" t="str">
        <f t="shared" ref="V439:V445" ca="1" si="182">IFERROR(ROUNDUP(P439/(2*S439),0)," ")</f>
        <v xml:space="preserve"> </v>
      </c>
      <c r="W439" s="287"/>
      <c r="X439" s="50" t="e">
        <f t="shared" ca="1" si="174"/>
        <v>#N/A</v>
      </c>
      <c r="Y439" s="50" t="e">
        <f t="shared" ca="1" si="175"/>
        <v>#VALUE!</v>
      </c>
    </row>
    <row r="440" spans="9:25">
      <c r="I440" s="188" t="str">
        <f ca="1">IF(W440&lt;&gt;"","",IFERROR((VLOOKUP(L440,'BDD Cargo'!$H$3:$P$1000,3,FALSE))," "))</f>
        <v xml:space="preserve"> </v>
      </c>
      <c r="J440" s="361"/>
      <c r="K440" s="361"/>
      <c r="L440" s="184" t="e">
        <f ca="1">$M$112&amp;$N438</f>
        <v>#N/A</v>
      </c>
      <c r="M440" s="184">
        <v>3</v>
      </c>
      <c r="N440" s="364"/>
      <c r="O440" s="184" t="str">
        <f ca="1">IF(W440&lt;&gt;"","",IFERROR(VLOOKUP(L440,'BDD Cargo'!$H$3:$P$1000,9,FALSE)," "))</f>
        <v xml:space="preserve"> </v>
      </c>
      <c r="P440" s="184" t="str">
        <f ca="1">IF(W440&lt;&gt;"","",IFERROR(VLOOKUP(L440,'BDD Cargo'!$H$3:$P$1000,6,FALSE)," "))</f>
        <v xml:space="preserve"> </v>
      </c>
      <c r="Q440" s="220" t="e">
        <f>Q438</f>
        <v>#N/A</v>
      </c>
      <c r="R440" s="219" t="e">
        <f>R438</f>
        <v>#N/A</v>
      </c>
      <c r="S440" s="219">
        <f t="shared" si="171"/>
        <v>426</v>
      </c>
      <c r="T440" s="220" t="str">
        <f t="shared" ca="1" si="177"/>
        <v xml:space="preserve"> </v>
      </c>
      <c r="U440" s="220" t="str">
        <f t="shared" ca="1" si="181"/>
        <v xml:space="preserve"> </v>
      </c>
      <c r="V440" s="221" t="str">
        <f t="shared" ca="1" si="182"/>
        <v xml:space="preserve"> </v>
      </c>
      <c r="W440" s="287"/>
      <c r="X440" s="50" t="e">
        <f t="shared" ca="1" si="174"/>
        <v>#N/A</v>
      </c>
      <c r="Y440" s="50" t="e">
        <f t="shared" ca="1" si="175"/>
        <v>#VALUE!</v>
      </c>
    </row>
    <row r="441" spans="9:25">
      <c r="I441" s="188" t="str">
        <f ca="1">IF(W441&lt;&gt;"","",IFERROR((VLOOKUP(L441,'BDD Cargo'!$H$3:$P$1000,3,FALSE))," "))</f>
        <v xml:space="preserve"> </v>
      </c>
      <c r="J441" s="361"/>
      <c r="K441" s="361"/>
      <c r="L441" s="184" t="e">
        <f ca="1">$M$113&amp;$N438</f>
        <v>#N/A</v>
      </c>
      <c r="M441" s="184">
        <v>4</v>
      </c>
      <c r="N441" s="364"/>
      <c r="O441" s="184" t="str">
        <f ca="1">IF(W441&lt;&gt;"","",IFERROR(VLOOKUP(L441,'BDD Cargo'!$H$3:$P$1000,9,FALSE)," "))</f>
        <v xml:space="preserve"> </v>
      </c>
      <c r="P441" s="184" t="str">
        <f ca="1">IF(W441&lt;&gt;"","",IFERROR(VLOOKUP(L441,'BDD Cargo'!$H$3:$P$1000,6,FALSE)," "))</f>
        <v xml:space="preserve"> </v>
      </c>
      <c r="Q441" s="220" t="e">
        <f t="shared" ref="Q441:R445" si="183">Q438</f>
        <v>#N/A</v>
      </c>
      <c r="R441" s="219" t="e">
        <f t="shared" si="183"/>
        <v>#N/A</v>
      </c>
      <c r="S441" s="219">
        <f t="shared" si="171"/>
        <v>426</v>
      </c>
      <c r="T441" s="220" t="str">
        <f t="shared" ca="1" si="177"/>
        <v xml:space="preserve"> </v>
      </c>
      <c r="U441" s="220" t="str">
        <f t="shared" ca="1" si="181"/>
        <v xml:space="preserve"> </v>
      </c>
      <c r="V441" s="221" t="str">
        <f t="shared" ca="1" si="182"/>
        <v xml:space="preserve"> </v>
      </c>
      <c r="W441" s="287"/>
      <c r="X441" s="50" t="e">
        <f t="shared" ca="1" si="174"/>
        <v>#N/A</v>
      </c>
      <c r="Y441" s="50" t="e">
        <f t="shared" ca="1" si="175"/>
        <v>#VALUE!</v>
      </c>
    </row>
    <row r="442" spans="9:25">
      <c r="I442" s="188" t="str">
        <f ca="1">IF(W442&lt;&gt;"","",IFERROR((VLOOKUP(L442,'BDD Cargo'!$H$3:$P$1000,3,FALSE))," "))</f>
        <v xml:space="preserve"> </v>
      </c>
      <c r="J442" s="361"/>
      <c r="K442" s="361"/>
      <c r="L442" s="184" t="e">
        <f ca="1">$M$114&amp;$N438</f>
        <v>#N/A</v>
      </c>
      <c r="M442" s="184">
        <v>5</v>
      </c>
      <c r="N442" s="364"/>
      <c r="O442" s="184" t="str">
        <f ca="1">IF(W442&lt;&gt;"","",IFERROR(VLOOKUP(L442,'BDD Cargo'!$H$3:$P$1000,9,FALSE)," "))</f>
        <v xml:space="preserve"> </v>
      </c>
      <c r="P442" s="184" t="str">
        <f ca="1">IF(W442&lt;&gt;"","",IFERROR(VLOOKUP(L442,'BDD Cargo'!$H$3:$P$1000,6,FALSE)," "))</f>
        <v xml:space="preserve"> </v>
      </c>
      <c r="Q442" s="220" t="e">
        <f t="shared" si="183"/>
        <v>#N/A</v>
      </c>
      <c r="R442" s="219" t="e">
        <f t="shared" si="183"/>
        <v>#N/A</v>
      </c>
      <c r="S442" s="219">
        <f t="shared" si="171"/>
        <v>426</v>
      </c>
      <c r="T442" s="220" t="str">
        <f t="shared" ca="1" si="177"/>
        <v xml:space="preserve"> </v>
      </c>
      <c r="U442" s="220" t="str">
        <f t="shared" ca="1" si="181"/>
        <v xml:space="preserve"> </v>
      </c>
      <c r="V442" s="221" t="str">
        <f t="shared" ca="1" si="182"/>
        <v xml:space="preserve"> </v>
      </c>
      <c r="W442" s="287"/>
      <c r="X442" s="50" t="e">
        <f t="shared" ca="1" si="174"/>
        <v>#N/A</v>
      </c>
      <c r="Y442" s="50" t="e">
        <f t="shared" ca="1" si="175"/>
        <v>#VALUE!</v>
      </c>
    </row>
    <row r="443" spans="9:25">
      <c r="I443" s="188" t="str">
        <f ca="1">IF(W443&lt;&gt;"","",IFERROR((VLOOKUP(L443,'BDD Cargo'!$H$3:$P$1000,3,FALSE))," "))</f>
        <v xml:space="preserve"> </v>
      </c>
      <c r="J443" s="361"/>
      <c r="K443" s="361"/>
      <c r="L443" s="184" t="e">
        <f ca="1">$M$115&amp;$N438</f>
        <v>#N/A</v>
      </c>
      <c r="M443" s="184">
        <v>6</v>
      </c>
      <c r="N443" s="364"/>
      <c r="O443" s="184" t="str">
        <f ca="1">IF(W443&lt;&gt;"","",IFERROR(VLOOKUP(L443,'BDD Cargo'!$H$3:$P$1000,9,FALSE)," "))</f>
        <v xml:space="preserve"> </v>
      </c>
      <c r="P443" s="184" t="str">
        <f ca="1">IF(W443&lt;&gt;"","",IFERROR(VLOOKUP(L443,'BDD Cargo'!$H$3:$P$1000,6,FALSE)," "))</f>
        <v xml:space="preserve"> </v>
      </c>
      <c r="Q443" s="220" t="e">
        <f t="shared" si="183"/>
        <v>#N/A</v>
      </c>
      <c r="R443" s="219" t="e">
        <f t="shared" si="183"/>
        <v>#N/A</v>
      </c>
      <c r="S443" s="219">
        <f t="shared" si="171"/>
        <v>426</v>
      </c>
      <c r="T443" s="220" t="str">
        <f t="shared" ca="1" si="177"/>
        <v xml:space="preserve"> </v>
      </c>
      <c r="U443" s="220" t="str">
        <f t="shared" ca="1" si="181"/>
        <v xml:space="preserve"> </v>
      </c>
      <c r="V443" s="221" t="str">
        <f t="shared" ca="1" si="182"/>
        <v xml:space="preserve"> </v>
      </c>
      <c r="W443" s="287"/>
      <c r="X443" s="50" t="e">
        <f t="shared" ca="1" si="174"/>
        <v>#N/A</v>
      </c>
      <c r="Y443" s="50" t="e">
        <f t="shared" ca="1" si="175"/>
        <v>#VALUE!</v>
      </c>
    </row>
    <row r="444" spans="9:25">
      <c r="I444" s="188" t="str">
        <f ca="1">IF(W444&lt;&gt;"","",IFERROR((VLOOKUP(L444,'BDD Cargo'!$H$3:$P$1000,3,FALSE))," "))</f>
        <v xml:space="preserve"> </v>
      </c>
      <c r="J444" s="361"/>
      <c r="K444" s="361"/>
      <c r="L444" s="184" t="e">
        <f ca="1">$M$116&amp;$N438</f>
        <v>#N/A</v>
      </c>
      <c r="M444" s="184">
        <v>7</v>
      </c>
      <c r="N444" s="364"/>
      <c r="O444" s="184" t="str">
        <f ca="1">IF(W444&lt;&gt;"","",IFERROR(VLOOKUP(L444,'BDD Cargo'!$H$3:$P$1000,9,FALSE)," "))</f>
        <v xml:space="preserve"> </v>
      </c>
      <c r="P444" s="184" t="str">
        <f ca="1">IF(W444&lt;&gt;"","",IFERROR(VLOOKUP(L444,'BDD Cargo'!$H$3:$P$1000,6,FALSE)," "))</f>
        <v xml:space="preserve"> </v>
      </c>
      <c r="Q444" s="220" t="e">
        <f t="shared" si="183"/>
        <v>#N/A</v>
      </c>
      <c r="R444" s="219" t="e">
        <f t="shared" si="183"/>
        <v>#N/A</v>
      </c>
      <c r="S444" s="219">
        <f t="shared" si="171"/>
        <v>426</v>
      </c>
      <c r="T444" s="220" t="str">
        <f t="shared" ca="1" si="177"/>
        <v xml:space="preserve"> </v>
      </c>
      <c r="U444" s="220" t="str">
        <f t="shared" ca="1" si="181"/>
        <v xml:space="preserve"> </v>
      </c>
      <c r="V444" s="221" t="str">
        <f t="shared" ca="1" si="182"/>
        <v xml:space="preserve"> </v>
      </c>
      <c r="W444" s="287"/>
      <c r="X444" s="50" t="e">
        <f t="shared" ca="1" si="174"/>
        <v>#N/A</v>
      </c>
      <c r="Y444" s="50" t="e">
        <f t="shared" ca="1" si="175"/>
        <v>#VALUE!</v>
      </c>
    </row>
    <row r="445" spans="9:25" ht="15.75" thickBot="1">
      <c r="I445" s="189" t="str">
        <f ca="1">IF(W445&lt;&gt;"","",IFERROR((VLOOKUP(L445,'BDD Cargo'!$H$3:$P$1000,3,FALSE))," "))</f>
        <v xml:space="preserve"> </v>
      </c>
      <c r="J445" s="362"/>
      <c r="K445" s="362"/>
      <c r="L445" s="185" t="e">
        <f ca="1">$M$117&amp;$N438</f>
        <v>#N/A</v>
      </c>
      <c r="M445" s="185">
        <v>8</v>
      </c>
      <c r="N445" s="365"/>
      <c r="O445" s="185" t="str">
        <f ca="1">IF(W445&lt;&gt;"","",IFERROR(VLOOKUP(L445,'BDD Cargo'!$H$3:$P$1000,9,FALSE)," "))</f>
        <v xml:space="preserve"> </v>
      </c>
      <c r="P445" s="185" t="str">
        <f ca="1">IF(W445&lt;&gt;"","",IFERROR(VLOOKUP(L445,'BDD Cargo'!$H$3:$P$1000,6,FALSE)," "))</f>
        <v xml:space="preserve"> </v>
      </c>
      <c r="Q445" s="223" t="e">
        <f t="shared" si="183"/>
        <v>#N/A</v>
      </c>
      <c r="R445" s="222" t="e">
        <f t="shared" si="183"/>
        <v>#N/A</v>
      </c>
      <c r="S445" s="222">
        <f t="shared" si="171"/>
        <v>426</v>
      </c>
      <c r="T445" s="223" t="str">
        <f t="shared" ca="1" si="177"/>
        <v xml:space="preserve"> </v>
      </c>
      <c r="U445" s="223" t="str">
        <f t="shared" ca="1" si="181"/>
        <v xml:space="preserve"> </v>
      </c>
      <c r="V445" s="224" t="str">
        <f t="shared" ca="1" si="182"/>
        <v xml:space="preserve"> </v>
      </c>
      <c r="W445" s="288"/>
      <c r="X445" s="50" t="e">
        <f t="shared" ca="1" si="174"/>
        <v>#N/A</v>
      </c>
      <c r="Y445" s="50" t="e">
        <f t="shared" ca="1" si="175"/>
        <v>#VALUE!</v>
      </c>
    </row>
    <row r="446" spans="9:25">
      <c r="I446" s="187" t="str">
        <f ca="1">IF(W446&lt;&gt;"","",IFERROR((VLOOKUP(L446,'BDD Cargo'!$H$3:$P$1000,3,FALSE))," "))</f>
        <v xml:space="preserve"> </v>
      </c>
      <c r="J446" s="360">
        <f>INDEX(A:C,K446,1)</f>
        <v>0</v>
      </c>
      <c r="K446" s="360">
        <v>96</v>
      </c>
      <c r="L446" s="183" t="e">
        <f ca="1">$M$110&amp;$N446</f>
        <v>#N/A</v>
      </c>
      <c r="M446" s="183">
        <v>1</v>
      </c>
      <c r="N446" s="363" t="e">
        <f ca="1">VLOOKUP(CELL("contenu",J446),$A$45:$B$1015,2,FALSE)</f>
        <v>#N/A</v>
      </c>
      <c r="O446" s="183" t="str">
        <f ca="1">IF(W446&lt;&gt;"","",IFERROR(VLOOKUP(L446,'BDD Cargo'!$H$3:$P$1000,9,FALSE)," "))</f>
        <v xml:space="preserve"> </v>
      </c>
      <c r="P446" s="183" t="str">
        <f ca="1">IF(W446&lt;&gt;"","",IFERROR(VLOOKUP(L446,'BDD Cargo'!$H$3:$P$1000,6,FALSE)," "))</f>
        <v xml:space="preserve"> </v>
      </c>
      <c r="Q446" s="186" t="e">
        <f>VLOOKUP($J446,$A$45:$F$1015,3,)</f>
        <v>#N/A</v>
      </c>
      <c r="R446" s="186" t="e">
        <f>VLOOKUP($J446,$A$45:$H$1015,$H$38,)</f>
        <v>#N/A</v>
      </c>
      <c r="S446" s="216">
        <f t="shared" si="171"/>
        <v>426</v>
      </c>
      <c r="T446" s="217" t="str">
        <f t="shared" ref="T446:T509" ca="1" si="184">IFERROR((O446/P446)," ")</f>
        <v xml:space="preserve"> </v>
      </c>
      <c r="U446" s="217" t="str">
        <f ca="1">IFERROR(O446/(V446*R446)," ")</f>
        <v xml:space="preserve"> </v>
      </c>
      <c r="V446" s="218" t="str">
        <f ca="1">IFERROR(ROUNDUP(P446/(2*S446),0)," ")</f>
        <v xml:space="preserve"> </v>
      </c>
      <c r="W446" s="286"/>
      <c r="X446" s="50" t="e">
        <f t="shared" ca="1" si="174"/>
        <v>#N/A</v>
      </c>
      <c r="Y446" s="50" t="e">
        <f t="shared" ca="1" si="175"/>
        <v>#VALUE!</v>
      </c>
    </row>
    <row r="447" spans="9:25">
      <c r="I447" s="188" t="str">
        <f ca="1">IF(W447&lt;&gt;"","",IFERROR((VLOOKUP(L447,'BDD Cargo'!$H$3:$P$1000,3,FALSE))," "))</f>
        <v xml:space="preserve"> </v>
      </c>
      <c r="J447" s="361"/>
      <c r="K447" s="361"/>
      <c r="L447" s="184" t="e">
        <f ca="1">$M$111&amp;$N446</f>
        <v>#N/A</v>
      </c>
      <c r="M447" s="184">
        <v>2</v>
      </c>
      <c r="N447" s="364"/>
      <c r="O447" s="184" t="str">
        <f ca="1">IF(W447&lt;&gt;"","",IFERROR(VLOOKUP(L447,'BDD Cargo'!$H$3:$P$1000,9,FALSE)," "))</f>
        <v xml:space="preserve"> </v>
      </c>
      <c r="P447" s="184" t="str">
        <f ca="1">IF(W447&lt;&gt;"","",IFERROR(VLOOKUP(L447,'BDD Cargo'!$H$3:$P$1000,6,FALSE)," "))</f>
        <v xml:space="preserve"> </v>
      </c>
      <c r="Q447" s="220" t="e">
        <f>Q446</f>
        <v>#N/A</v>
      </c>
      <c r="R447" s="219" t="e">
        <f>R446</f>
        <v>#N/A</v>
      </c>
      <c r="S447" s="219">
        <f t="shared" si="171"/>
        <v>426</v>
      </c>
      <c r="T447" s="220" t="str">
        <f t="shared" ca="1" si="184"/>
        <v xml:space="preserve"> </v>
      </c>
      <c r="U447" s="220" t="str">
        <f t="shared" ref="U447:U453" ca="1" si="185">IFERROR(O447/(V447*R447)," ")</f>
        <v xml:space="preserve"> </v>
      </c>
      <c r="V447" s="221" t="str">
        <f t="shared" ref="V447:V453" ca="1" si="186">IFERROR(ROUNDUP(P447/(2*S447),0)," ")</f>
        <v xml:space="preserve"> </v>
      </c>
      <c r="W447" s="287"/>
      <c r="X447" s="50" t="e">
        <f t="shared" ca="1" si="174"/>
        <v>#N/A</v>
      </c>
      <c r="Y447" s="50" t="e">
        <f t="shared" ca="1" si="175"/>
        <v>#VALUE!</v>
      </c>
    </row>
    <row r="448" spans="9:25">
      <c r="I448" s="188" t="str">
        <f ca="1">IF(W448&lt;&gt;"","",IFERROR((VLOOKUP(L448,'BDD Cargo'!$H$3:$P$1000,3,FALSE))," "))</f>
        <v xml:space="preserve"> </v>
      </c>
      <c r="J448" s="361"/>
      <c r="K448" s="361"/>
      <c r="L448" s="184" t="e">
        <f ca="1">$M$112&amp;$N446</f>
        <v>#N/A</v>
      </c>
      <c r="M448" s="184">
        <v>3</v>
      </c>
      <c r="N448" s="364"/>
      <c r="O448" s="184" t="str">
        <f ca="1">IF(W448&lt;&gt;"","",IFERROR(VLOOKUP(L448,'BDD Cargo'!$H$3:$P$1000,9,FALSE)," "))</f>
        <v xml:space="preserve"> </v>
      </c>
      <c r="P448" s="184" t="str">
        <f ca="1">IF(W448&lt;&gt;"","",IFERROR(VLOOKUP(L448,'BDD Cargo'!$H$3:$P$1000,6,FALSE)," "))</f>
        <v xml:space="preserve"> </v>
      </c>
      <c r="Q448" s="220" t="e">
        <f>Q446</f>
        <v>#N/A</v>
      </c>
      <c r="R448" s="219" t="e">
        <f>R446</f>
        <v>#N/A</v>
      </c>
      <c r="S448" s="219">
        <f t="shared" si="171"/>
        <v>426</v>
      </c>
      <c r="T448" s="220" t="str">
        <f t="shared" ca="1" si="184"/>
        <v xml:space="preserve"> </v>
      </c>
      <c r="U448" s="220" t="str">
        <f t="shared" ca="1" si="185"/>
        <v xml:space="preserve"> </v>
      </c>
      <c r="V448" s="221" t="str">
        <f t="shared" ca="1" si="186"/>
        <v xml:space="preserve"> </v>
      </c>
      <c r="W448" s="287"/>
      <c r="X448" s="50" t="e">
        <f t="shared" ca="1" si="174"/>
        <v>#N/A</v>
      </c>
      <c r="Y448" s="50" t="e">
        <f t="shared" ca="1" si="175"/>
        <v>#VALUE!</v>
      </c>
    </row>
    <row r="449" spans="9:25">
      <c r="I449" s="188" t="str">
        <f ca="1">IF(W449&lt;&gt;"","",IFERROR((VLOOKUP(L449,'BDD Cargo'!$H$3:$P$1000,3,FALSE))," "))</f>
        <v xml:space="preserve"> </v>
      </c>
      <c r="J449" s="361"/>
      <c r="K449" s="361"/>
      <c r="L449" s="184" t="e">
        <f ca="1">$M$113&amp;$N446</f>
        <v>#N/A</v>
      </c>
      <c r="M449" s="184">
        <v>4</v>
      </c>
      <c r="N449" s="364"/>
      <c r="O449" s="184" t="str">
        <f ca="1">IF(W449&lt;&gt;"","",IFERROR(VLOOKUP(L449,'BDD Cargo'!$H$3:$P$1000,9,FALSE)," "))</f>
        <v xml:space="preserve"> </v>
      </c>
      <c r="P449" s="184" t="str">
        <f ca="1">IF(W449&lt;&gt;"","",IFERROR(VLOOKUP(L449,'BDD Cargo'!$H$3:$P$1000,6,FALSE)," "))</f>
        <v xml:space="preserve"> </v>
      </c>
      <c r="Q449" s="220" t="e">
        <f t="shared" ref="Q449:R453" si="187">Q446</f>
        <v>#N/A</v>
      </c>
      <c r="R449" s="219" t="e">
        <f t="shared" si="187"/>
        <v>#N/A</v>
      </c>
      <c r="S449" s="219">
        <f t="shared" si="171"/>
        <v>426</v>
      </c>
      <c r="T449" s="220" t="str">
        <f t="shared" ca="1" si="184"/>
        <v xml:space="preserve"> </v>
      </c>
      <c r="U449" s="220" t="str">
        <f t="shared" ca="1" si="185"/>
        <v xml:space="preserve"> </v>
      </c>
      <c r="V449" s="221" t="str">
        <f t="shared" ca="1" si="186"/>
        <v xml:space="preserve"> </v>
      </c>
      <c r="W449" s="287"/>
      <c r="X449" s="50" t="e">
        <f t="shared" ca="1" si="174"/>
        <v>#N/A</v>
      </c>
      <c r="Y449" s="50" t="e">
        <f t="shared" ca="1" si="175"/>
        <v>#VALUE!</v>
      </c>
    </row>
    <row r="450" spans="9:25">
      <c r="I450" s="188" t="str">
        <f ca="1">IF(W450&lt;&gt;"","",IFERROR((VLOOKUP(L450,'BDD Cargo'!$H$3:$P$1000,3,FALSE))," "))</f>
        <v xml:space="preserve"> </v>
      </c>
      <c r="J450" s="361"/>
      <c r="K450" s="361"/>
      <c r="L450" s="184" t="e">
        <f ca="1">$M$114&amp;$N446</f>
        <v>#N/A</v>
      </c>
      <c r="M450" s="184">
        <v>5</v>
      </c>
      <c r="N450" s="364"/>
      <c r="O450" s="184" t="str">
        <f ca="1">IF(W450&lt;&gt;"","",IFERROR(VLOOKUP(L450,'BDD Cargo'!$H$3:$P$1000,9,FALSE)," "))</f>
        <v xml:space="preserve"> </v>
      </c>
      <c r="P450" s="184" t="str">
        <f ca="1">IF(W450&lt;&gt;"","",IFERROR(VLOOKUP(L450,'BDD Cargo'!$H$3:$P$1000,6,FALSE)," "))</f>
        <v xml:space="preserve"> </v>
      </c>
      <c r="Q450" s="220" t="e">
        <f t="shared" si="187"/>
        <v>#N/A</v>
      </c>
      <c r="R450" s="219" t="e">
        <f t="shared" si="187"/>
        <v>#N/A</v>
      </c>
      <c r="S450" s="219">
        <f t="shared" si="171"/>
        <v>426</v>
      </c>
      <c r="T450" s="220" t="str">
        <f t="shared" ca="1" si="184"/>
        <v xml:space="preserve"> </v>
      </c>
      <c r="U450" s="220" t="str">
        <f t="shared" ca="1" si="185"/>
        <v xml:space="preserve"> </v>
      </c>
      <c r="V450" s="221" t="str">
        <f t="shared" ca="1" si="186"/>
        <v xml:space="preserve"> </v>
      </c>
      <c r="W450" s="287"/>
      <c r="X450" s="50" t="e">
        <f t="shared" ca="1" si="174"/>
        <v>#N/A</v>
      </c>
      <c r="Y450" s="50" t="e">
        <f t="shared" ca="1" si="175"/>
        <v>#VALUE!</v>
      </c>
    </row>
    <row r="451" spans="9:25">
      <c r="I451" s="188" t="str">
        <f ca="1">IF(W451&lt;&gt;"","",IFERROR((VLOOKUP(L451,'BDD Cargo'!$H$3:$P$1000,3,FALSE))," "))</f>
        <v xml:space="preserve"> </v>
      </c>
      <c r="J451" s="361"/>
      <c r="K451" s="361"/>
      <c r="L451" s="184" t="e">
        <f ca="1">$M$115&amp;$N446</f>
        <v>#N/A</v>
      </c>
      <c r="M451" s="184">
        <v>6</v>
      </c>
      <c r="N451" s="364"/>
      <c r="O451" s="184" t="str">
        <f ca="1">IF(W451&lt;&gt;"","",IFERROR(VLOOKUP(L451,'BDD Cargo'!$H$3:$P$1000,9,FALSE)," "))</f>
        <v xml:space="preserve"> </v>
      </c>
      <c r="P451" s="184" t="str">
        <f ca="1">IF(W451&lt;&gt;"","",IFERROR(VLOOKUP(L451,'BDD Cargo'!$H$3:$P$1000,6,FALSE)," "))</f>
        <v xml:space="preserve"> </v>
      </c>
      <c r="Q451" s="220" t="e">
        <f t="shared" si="187"/>
        <v>#N/A</v>
      </c>
      <c r="R451" s="219" t="e">
        <f t="shared" si="187"/>
        <v>#N/A</v>
      </c>
      <c r="S451" s="219">
        <f t="shared" si="171"/>
        <v>426</v>
      </c>
      <c r="T451" s="220" t="str">
        <f t="shared" ca="1" si="184"/>
        <v xml:space="preserve"> </v>
      </c>
      <c r="U451" s="220" t="str">
        <f t="shared" ca="1" si="185"/>
        <v xml:space="preserve"> </v>
      </c>
      <c r="V451" s="221" t="str">
        <f t="shared" ca="1" si="186"/>
        <v xml:space="preserve"> </v>
      </c>
      <c r="W451" s="287"/>
      <c r="X451" s="50" t="e">
        <f t="shared" ca="1" si="174"/>
        <v>#N/A</v>
      </c>
      <c r="Y451" s="50" t="e">
        <f t="shared" ca="1" si="175"/>
        <v>#VALUE!</v>
      </c>
    </row>
    <row r="452" spans="9:25">
      <c r="I452" s="188" t="str">
        <f ca="1">IF(W452&lt;&gt;"","",IFERROR((VLOOKUP(L452,'BDD Cargo'!$H$3:$P$1000,3,FALSE))," "))</f>
        <v xml:space="preserve"> </v>
      </c>
      <c r="J452" s="361"/>
      <c r="K452" s="361"/>
      <c r="L452" s="184" t="e">
        <f ca="1">$M$116&amp;$N446</f>
        <v>#N/A</v>
      </c>
      <c r="M452" s="184">
        <v>7</v>
      </c>
      <c r="N452" s="364"/>
      <c r="O452" s="184" t="str">
        <f ca="1">IF(W452&lt;&gt;"","",IFERROR(VLOOKUP(L452,'BDD Cargo'!$H$3:$P$1000,9,FALSE)," "))</f>
        <v xml:space="preserve"> </v>
      </c>
      <c r="P452" s="184" t="str">
        <f ca="1">IF(W452&lt;&gt;"","",IFERROR(VLOOKUP(L452,'BDD Cargo'!$H$3:$P$1000,6,FALSE)," "))</f>
        <v xml:space="preserve"> </v>
      </c>
      <c r="Q452" s="220" t="e">
        <f t="shared" si="187"/>
        <v>#N/A</v>
      </c>
      <c r="R452" s="219" t="e">
        <f t="shared" si="187"/>
        <v>#N/A</v>
      </c>
      <c r="S452" s="219">
        <f t="shared" si="171"/>
        <v>426</v>
      </c>
      <c r="T452" s="220" t="str">
        <f t="shared" ca="1" si="184"/>
        <v xml:space="preserve"> </v>
      </c>
      <c r="U452" s="220" t="str">
        <f t="shared" ca="1" si="185"/>
        <v xml:space="preserve"> </v>
      </c>
      <c r="V452" s="221" t="str">
        <f t="shared" ca="1" si="186"/>
        <v xml:space="preserve"> </v>
      </c>
      <c r="W452" s="287"/>
      <c r="X452" s="50" t="e">
        <f t="shared" ca="1" si="174"/>
        <v>#N/A</v>
      </c>
      <c r="Y452" s="50" t="e">
        <f t="shared" ca="1" si="175"/>
        <v>#VALUE!</v>
      </c>
    </row>
    <row r="453" spans="9:25" ht="15.75" thickBot="1">
      <c r="I453" s="189" t="str">
        <f ca="1">IF(W453&lt;&gt;"","",IFERROR((VLOOKUP(L453,'BDD Cargo'!$H$3:$P$1000,3,FALSE))," "))</f>
        <v xml:space="preserve"> </v>
      </c>
      <c r="J453" s="362"/>
      <c r="K453" s="362"/>
      <c r="L453" s="185" t="e">
        <f ca="1">$M$117&amp;$N446</f>
        <v>#N/A</v>
      </c>
      <c r="M453" s="185">
        <v>8</v>
      </c>
      <c r="N453" s="365"/>
      <c r="O453" s="185" t="str">
        <f ca="1">IF(W453&lt;&gt;"","",IFERROR(VLOOKUP(L453,'BDD Cargo'!$H$3:$P$1000,9,FALSE)," "))</f>
        <v xml:space="preserve"> </v>
      </c>
      <c r="P453" s="185" t="str">
        <f ca="1">IF(W453&lt;&gt;"","",IFERROR(VLOOKUP(L453,'BDD Cargo'!$H$3:$P$1000,6,FALSE)," "))</f>
        <v xml:space="preserve"> </v>
      </c>
      <c r="Q453" s="223" t="e">
        <f t="shared" si="187"/>
        <v>#N/A</v>
      </c>
      <c r="R453" s="222" t="e">
        <f t="shared" si="187"/>
        <v>#N/A</v>
      </c>
      <c r="S453" s="222">
        <f t="shared" si="171"/>
        <v>426</v>
      </c>
      <c r="T453" s="223" t="str">
        <f t="shared" ca="1" si="184"/>
        <v xml:space="preserve"> </v>
      </c>
      <c r="U453" s="223" t="str">
        <f t="shared" ca="1" si="185"/>
        <v xml:space="preserve"> </v>
      </c>
      <c r="V453" s="224" t="str">
        <f t="shared" ca="1" si="186"/>
        <v xml:space="preserve"> </v>
      </c>
      <c r="W453" s="288"/>
      <c r="X453" s="50" t="e">
        <f t="shared" ca="1" si="174"/>
        <v>#N/A</v>
      </c>
      <c r="Y453" s="50" t="e">
        <f t="shared" ca="1" si="175"/>
        <v>#VALUE!</v>
      </c>
    </row>
    <row r="454" spans="9:25">
      <c r="I454" s="187" t="str">
        <f ca="1">IF(W454&lt;&gt;"","",IFERROR((VLOOKUP(L454,'BDD Cargo'!$H$3:$P$1000,3,FALSE))," "))</f>
        <v xml:space="preserve"> </v>
      </c>
      <c r="J454" s="360">
        <f>INDEX(A:C,K454,1)</f>
        <v>0</v>
      </c>
      <c r="K454" s="360">
        <v>97</v>
      </c>
      <c r="L454" s="183" t="e">
        <f ca="1">$M$110&amp;$N454</f>
        <v>#N/A</v>
      </c>
      <c r="M454" s="183">
        <v>1</v>
      </c>
      <c r="N454" s="363" t="e">
        <f ca="1">VLOOKUP(CELL("contenu",J454),$A$45:$B$1015,2,FALSE)</f>
        <v>#N/A</v>
      </c>
      <c r="O454" s="183" t="str">
        <f ca="1">IF(W454&lt;&gt;"","",IFERROR(VLOOKUP(L454,'BDD Cargo'!$H$3:$P$1000,9,FALSE)," "))</f>
        <v xml:space="preserve"> </v>
      </c>
      <c r="P454" s="183" t="str">
        <f ca="1">IF(W454&lt;&gt;"","",IFERROR(VLOOKUP(L454,'BDD Cargo'!$H$3:$P$1000,6,FALSE)," "))</f>
        <v xml:space="preserve"> </v>
      </c>
      <c r="Q454" s="186" t="e">
        <f>VLOOKUP($J454,$A$45:$F$1015,3,)</f>
        <v>#N/A</v>
      </c>
      <c r="R454" s="186" t="e">
        <f>VLOOKUP($J454,$A$45:$H$1015,$H$38,)</f>
        <v>#N/A</v>
      </c>
      <c r="S454" s="216">
        <f t="shared" si="171"/>
        <v>426</v>
      </c>
      <c r="T454" s="217" t="str">
        <f t="shared" ca="1" si="184"/>
        <v xml:space="preserve"> </v>
      </c>
      <c r="U454" s="217" t="str">
        <f ca="1">IFERROR(O454/(V454*R454)," ")</f>
        <v xml:space="preserve"> </v>
      </c>
      <c r="V454" s="218" t="str">
        <f ca="1">IFERROR(ROUNDUP(P454/(2*S454),0)," ")</f>
        <v xml:space="preserve"> </v>
      </c>
      <c r="W454" s="286"/>
      <c r="X454" s="50" t="e">
        <f t="shared" ca="1" si="174"/>
        <v>#N/A</v>
      </c>
      <c r="Y454" s="50" t="e">
        <f t="shared" ca="1" si="175"/>
        <v>#VALUE!</v>
      </c>
    </row>
    <row r="455" spans="9:25">
      <c r="I455" s="188" t="str">
        <f ca="1">IF(W455&lt;&gt;"","",IFERROR((VLOOKUP(L455,'BDD Cargo'!$H$3:$P$1000,3,FALSE))," "))</f>
        <v xml:space="preserve"> </v>
      </c>
      <c r="J455" s="361"/>
      <c r="K455" s="361"/>
      <c r="L455" s="184" t="e">
        <f ca="1">$M$111&amp;$N454</f>
        <v>#N/A</v>
      </c>
      <c r="M455" s="184">
        <v>2</v>
      </c>
      <c r="N455" s="364"/>
      <c r="O455" s="184" t="str">
        <f ca="1">IF(W455&lt;&gt;"","",IFERROR(VLOOKUP(L455,'BDD Cargo'!$H$3:$P$1000,9,FALSE)," "))</f>
        <v xml:space="preserve"> </v>
      </c>
      <c r="P455" s="184" t="str">
        <f ca="1">IF(W455&lt;&gt;"","",IFERROR(VLOOKUP(L455,'BDD Cargo'!$H$3:$P$1000,6,FALSE)," "))</f>
        <v xml:space="preserve"> </v>
      </c>
      <c r="Q455" s="220" t="e">
        <f>Q454</f>
        <v>#N/A</v>
      </c>
      <c r="R455" s="219" t="e">
        <f>R454</f>
        <v>#N/A</v>
      </c>
      <c r="S455" s="219">
        <f t="shared" si="171"/>
        <v>426</v>
      </c>
      <c r="T455" s="220" t="str">
        <f t="shared" ca="1" si="184"/>
        <v xml:space="preserve"> </v>
      </c>
      <c r="U455" s="220" t="str">
        <f t="shared" ref="U455:U461" ca="1" si="188">IFERROR(O455/(V455*R455)," ")</f>
        <v xml:space="preserve"> </v>
      </c>
      <c r="V455" s="221" t="str">
        <f t="shared" ref="V455:V461" ca="1" si="189">IFERROR(ROUNDUP(P455/(2*S455),0)," ")</f>
        <v xml:space="preserve"> </v>
      </c>
      <c r="W455" s="287"/>
      <c r="X455" s="50" t="e">
        <f t="shared" ca="1" si="174"/>
        <v>#N/A</v>
      </c>
      <c r="Y455" s="50" t="e">
        <f t="shared" ca="1" si="175"/>
        <v>#VALUE!</v>
      </c>
    </row>
    <row r="456" spans="9:25">
      <c r="I456" s="188" t="str">
        <f ca="1">IF(W456&lt;&gt;"","",IFERROR((VLOOKUP(L456,'BDD Cargo'!$H$3:$P$1000,3,FALSE))," "))</f>
        <v xml:space="preserve"> </v>
      </c>
      <c r="J456" s="361"/>
      <c r="K456" s="361"/>
      <c r="L456" s="184" t="e">
        <f ca="1">$M$112&amp;$N454</f>
        <v>#N/A</v>
      </c>
      <c r="M456" s="184">
        <v>3</v>
      </c>
      <c r="N456" s="364"/>
      <c r="O456" s="184" t="str">
        <f ca="1">IF(W456&lt;&gt;"","",IFERROR(VLOOKUP(L456,'BDD Cargo'!$H$3:$P$1000,9,FALSE)," "))</f>
        <v xml:space="preserve"> </v>
      </c>
      <c r="P456" s="184" t="str">
        <f ca="1">IF(W456&lt;&gt;"","",IFERROR(VLOOKUP(L456,'BDD Cargo'!$H$3:$P$1000,6,FALSE)," "))</f>
        <v xml:space="preserve"> </v>
      </c>
      <c r="Q456" s="220" t="e">
        <f>Q454</f>
        <v>#N/A</v>
      </c>
      <c r="R456" s="219" t="e">
        <f>R454</f>
        <v>#N/A</v>
      </c>
      <c r="S456" s="219">
        <f t="shared" si="171"/>
        <v>426</v>
      </c>
      <c r="T456" s="220" t="str">
        <f t="shared" ca="1" si="184"/>
        <v xml:space="preserve"> </v>
      </c>
      <c r="U456" s="220" t="str">
        <f t="shared" ca="1" si="188"/>
        <v xml:space="preserve"> </v>
      </c>
      <c r="V456" s="221" t="str">
        <f t="shared" ca="1" si="189"/>
        <v xml:space="preserve"> </v>
      </c>
      <c r="W456" s="287"/>
      <c r="X456" s="50" t="e">
        <f t="shared" ca="1" si="174"/>
        <v>#N/A</v>
      </c>
      <c r="Y456" s="50" t="e">
        <f t="shared" ca="1" si="175"/>
        <v>#VALUE!</v>
      </c>
    </row>
    <row r="457" spans="9:25">
      <c r="I457" s="188" t="str">
        <f ca="1">IF(W457&lt;&gt;"","",IFERROR((VLOOKUP(L457,'BDD Cargo'!$H$3:$P$1000,3,FALSE))," "))</f>
        <v xml:space="preserve"> </v>
      </c>
      <c r="J457" s="361"/>
      <c r="K457" s="361"/>
      <c r="L457" s="184" t="e">
        <f ca="1">$M$113&amp;$N454</f>
        <v>#N/A</v>
      </c>
      <c r="M457" s="184">
        <v>4</v>
      </c>
      <c r="N457" s="364"/>
      <c r="O457" s="184" t="str">
        <f ca="1">IF(W457&lt;&gt;"","",IFERROR(VLOOKUP(L457,'BDD Cargo'!$H$3:$P$1000,9,FALSE)," "))</f>
        <v xml:space="preserve"> </v>
      </c>
      <c r="P457" s="184" t="str">
        <f ca="1">IF(W457&lt;&gt;"","",IFERROR(VLOOKUP(L457,'BDD Cargo'!$H$3:$P$1000,6,FALSE)," "))</f>
        <v xml:space="preserve"> </v>
      </c>
      <c r="Q457" s="220" t="e">
        <f t="shared" ref="Q457:R461" si="190">Q454</f>
        <v>#N/A</v>
      </c>
      <c r="R457" s="219" t="e">
        <f t="shared" si="190"/>
        <v>#N/A</v>
      </c>
      <c r="S457" s="219">
        <f t="shared" si="171"/>
        <v>426</v>
      </c>
      <c r="T457" s="220" t="str">
        <f t="shared" ca="1" si="184"/>
        <v xml:space="preserve"> </v>
      </c>
      <c r="U457" s="220" t="str">
        <f t="shared" ca="1" si="188"/>
        <v xml:space="preserve"> </v>
      </c>
      <c r="V457" s="221" t="str">
        <f t="shared" ca="1" si="189"/>
        <v xml:space="preserve"> </v>
      </c>
      <c r="W457" s="287"/>
      <c r="X457" s="50" t="e">
        <f t="shared" ca="1" si="174"/>
        <v>#N/A</v>
      </c>
      <c r="Y457" s="50" t="e">
        <f t="shared" ca="1" si="175"/>
        <v>#VALUE!</v>
      </c>
    </row>
    <row r="458" spans="9:25">
      <c r="I458" s="188" t="str">
        <f ca="1">IF(W458&lt;&gt;"","",IFERROR((VLOOKUP(L458,'BDD Cargo'!$H$3:$P$1000,3,FALSE))," "))</f>
        <v xml:space="preserve"> </v>
      </c>
      <c r="J458" s="361"/>
      <c r="K458" s="361"/>
      <c r="L458" s="184" t="e">
        <f ca="1">$M$114&amp;$N454</f>
        <v>#N/A</v>
      </c>
      <c r="M458" s="184">
        <v>5</v>
      </c>
      <c r="N458" s="364"/>
      <c r="O458" s="184" t="str">
        <f ca="1">IF(W458&lt;&gt;"","",IFERROR(VLOOKUP(L458,'BDD Cargo'!$H$3:$P$1000,9,FALSE)," "))</f>
        <v xml:space="preserve"> </v>
      </c>
      <c r="P458" s="184" t="str">
        <f ca="1">IF(W458&lt;&gt;"","",IFERROR(VLOOKUP(L458,'BDD Cargo'!$H$3:$P$1000,6,FALSE)," "))</f>
        <v xml:space="preserve"> </v>
      </c>
      <c r="Q458" s="220" t="e">
        <f t="shared" si="190"/>
        <v>#N/A</v>
      </c>
      <c r="R458" s="219" t="e">
        <f t="shared" si="190"/>
        <v>#N/A</v>
      </c>
      <c r="S458" s="219">
        <f t="shared" si="171"/>
        <v>426</v>
      </c>
      <c r="T458" s="220" t="str">
        <f t="shared" ca="1" si="184"/>
        <v xml:space="preserve"> </v>
      </c>
      <c r="U458" s="220" t="str">
        <f t="shared" ca="1" si="188"/>
        <v xml:space="preserve"> </v>
      </c>
      <c r="V458" s="221" t="str">
        <f t="shared" ca="1" si="189"/>
        <v xml:space="preserve"> </v>
      </c>
      <c r="W458" s="287"/>
      <c r="X458" s="50" t="e">
        <f t="shared" ca="1" si="174"/>
        <v>#N/A</v>
      </c>
      <c r="Y458" s="50" t="e">
        <f t="shared" ca="1" si="175"/>
        <v>#VALUE!</v>
      </c>
    </row>
    <row r="459" spans="9:25">
      <c r="I459" s="188" t="str">
        <f ca="1">IF(W459&lt;&gt;"","",IFERROR((VLOOKUP(L459,'BDD Cargo'!$H$3:$P$1000,3,FALSE))," "))</f>
        <v xml:space="preserve"> </v>
      </c>
      <c r="J459" s="361"/>
      <c r="K459" s="361"/>
      <c r="L459" s="184" t="e">
        <f ca="1">$M$115&amp;$N454</f>
        <v>#N/A</v>
      </c>
      <c r="M459" s="184">
        <v>6</v>
      </c>
      <c r="N459" s="364"/>
      <c r="O459" s="184" t="str">
        <f ca="1">IF(W459&lt;&gt;"","",IFERROR(VLOOKUP(L459,'BDD Cargo'!$H$3:$P$1000,9,FALSE)," "))</f>
        <v xml:space="preserve"> </v>
      </c>
      <c r="P459" s="184" t="str">
        <f ca="1">IF(W459&lt;&gt;"","",IFERROR(VLOOKUP(L459,'BDD Cargo'!$H$3:$P$1000,6,FALSE)," "))</f>
        <v xml:space="preserve"> </v>
      </c>
      <c r="Q459" s="220" t="e">
        <f t="shared" si="190"/>
        <v>#N/A</v>
      </c>
      <c r="R459" s="219" t="e">
        <f t="shared" si="190"/>
        <v>#N/A</v>
      </c>
      <c r="S459" s="219">
        <f t="shared" si="171"/>
        <v>426</v>
      </c>
      <c r="T459" s="220" t="str">
        <f t="shared" ca="1" si="184"/>
        <v xml:space="preserve"> </v>
      </c>
      <c r="U459" s="220" t="str">
        <f t="shared" ca="1" si="188"/>
        <v xml:space="preserve"> </v>
      </c>
      <c r="V459" s="221" t="str">
        <f t="shared" ca="1" si="189"/>
        <v xml:space="preserve"> </v>
      </c>
      <c r="W459" s="287"/>
      <c r="X459" s="50" t="e">
        <f t="shared" ca="1" si="174"/>
        <v>#N/A</v>
      </c>
      <c r="Y459" s="50" t="e">
        <f t="shared" ca="1" si="175"/>
        <v>#VALUE!</v>
      </c>
    </row>
    <row r="460" spans="9:25">
      <c r="I460" s="188" t="str">
        <f ca="1">IF(W460&lt;&gt;"","",IFERROR((VLOOKUP(L460,'BDD Cargo'!$H$3:$P$1000,3,FALSE))," "))</f>
        <v xml:space="preserve"> </v>
      </c>
      <c r="J460" s="361"/>
      <c r="K460" s="361"/>
      <c r="L460" s="184" t="e">
        <f ca="1">$M$116&amp;$N454</f>
        <v>#N/A</v>
      </c>
      <c r="M460" s="184">
        <v>7</v>
      </c>
      <c r="N460" s="364"/>
      <c r="O460" s="184" t="str">
        <f ca="1">IF(W460&lt;&gt;"","",IFERROR(VLOOKUP(L460,'BDD Cargo'!$H$3:$P$1000,9,FALSE)," "))</f>
        <v xml:space="preserve"> </v>
      </c>
      <c r="P460" s="184" t="str">
        <f ca="1">IF(W460&lt;&gt;"","",IFERROR(VLOOKUP(L460,'BDD Cargo'!$H$3:$P$1000,6,FALSE)," "))</f>
        <v xml:space="preserve"> </v>
      </c>
      <c r="Q460" s="220" t="e">
        <f t="shared" si="190"/>
        <v>#N/A</v>
      </c>
      <c r="R460" s="219" t="e">
        <f t="shared" si="190"/>
        <v>#N/A</v>
      </c>
      <c r="S460" s="219">
        <f t="shared" si="171"/>
        <v>426</v>
      </c>
      <c r="T460" s="220" t="str">
        <f t="shared" ca="1" si="184"/>
        <v xml:space="preserve"> </v>
      </c>
      <c r="U460" s="220" t="str">
        <f t="shared" ca="1" si="188"/>
        <v xml:space="preserve"> </v>
      </c>
      <c r="V460" s="221" t="str">
        <f t="shared" ca="1" si="189"/>
        <v xml:space="preserve"> </v>
      </c>
      <c r="W460" s="287"/>
      <c r="X460" s="50" t="e">
        <f t="shared" ca="1" si="174"/>
        <v>#N/A</v>
      </c>
      <c r="Y460" s="50" t="e">
        <f t="shared" ca="1" si="175"/>
        <v>#VALUE!</v>
      </c>
    </row>
    <row r="461" spans="9:25" ht="15.75" thickBot="1">
      <c r="I461" s="189" t="str">
        <f ca="1">IF(W461&lt;&gt;"","",IFERROR((VLOOKUP(L461,'BDD Cargo'!$H$3:$P$1000,3,FALSE))," "))</f>
        <v xml:space="preserve"> </v>
      </c>
      <c r="J461" s="362"/>
      <c r="K461" s="362"/>
      <c r="L461" s="185" t="e">
        <f ca="1">$M$117&amp;$N454</f>
        <v>#N/A</v>
      </c>
      <c r="M461" s="185">
        <v>8</v>
      </c>
      <c r="N461" s="365"/>
      <c r="O461" s="185" t="str">
        <f ca="1">IF(W461&lt;&gt;"","",IFERROR(VLOOKUP(L461,'BDD Cargo'!$H$3:$P$1000,9,FALSE)," "))</f>
        <v xml:space="preserve"> </v>
      </c>
      <c r="P461" s="185" t="str">
        <f ca="1">IF(W461&lt;&gt;"","",IFERROR(VLOOKUP(L461,'BDD Cargo'!$H$3:$P$1000,6,FALSE)," "))</f>
        <v xml:space="preserve"> </v>
      </c>
      <c r="Q461" s="223" t="e">
        <f t="shared" si="190"/>
        <v>#N/A</v>
      </c>
      <c r="R461" s="222" t="e">
        <f t="shared" si="190"/>
        <v>#N/A</v>
      </c>
      <c r="S461" s="222">
        <f t="shared" si="171"/>
        <v>426</v>
      </c>
      <c r="T461" s="223" t="str">
        <f t="shared" ca="1" si="184"/>
        <v xml:space="preserve"> </v>
      </c>
      <c r="U461" s="223" t="str">
        <f t="shared" ca="1" si="188"/>
        <v xml:space="preserve"> </v>
      </c>
      <c r="V461" s="224" t="str">
        <f t="shared" ca="1" si="189"/>
        <v xml:space="preserve"> </v>
      </c>
      <c r="W461" s="288"/>
      <c r="X461" s="50" t="e">
        <f t="shared" ca="1" si="174"/>
        <v>#N/A</v>
      </c>
      <c r="Y461" s="50" t="e">
        <f t="shared" ca="1" si="175"/>
        <v>#VALUE!</v>
      </c>
    </row>
    <row r="462" spans="9:25">
      <c r="I462" s="187" t="str">
        <f ca="1">IF(W462&lt;&gt;"","",IFERROR((VLOOKUP(L462,'BDD Cargo'!$H$3:$P$1000,3,FALSE))," "))</f>
        <v xml:space="preserve"> </v>
      </c>
      <c r="J462" s="360">
        <f>INDEX(A:C,K462,1)</f>
        <v>0</v>
      </c>
      <c r="K462" s="360">
        <v>98</v>
      </c>
      <c r="L462" s="183" t="e">
        <f ca="1">$M$110&amp;$N462</f>
        <v>#N/A</v>
      </c>
      <c r="M462" s="183">
        <v>1</v>
      </c>
      <c r="N462" s="363" t="e">
        <f ca="1">VLOOKUP(CELL("contenu",J462),$A$45:$B$1015,2,FALSE)</f>
        <v>#N/A</v>
      </c>
      <c r="O462" s="183" t="str">
        <f ca="1">IF(W462&lt;&gt;"","",IFERROR(VLOOKUP(L462,'BDD Cargo'!$H$3:$P$1000,9,FALSE)," "))</f>
        <v xml:space="preserve"> </v>
      </c>
      <c r="P462" s="183" t="str">
        <f ca="1">IF(W462&lt;&gt;"","",IFERROR(VLOOKUP(L462,'BDD Cargo'!$H$3:$P$1000,6,FALSE)," "))</f>
        <v xml:space="preserve"> </v>
      </c>
      <c r="Q462" s="186" t="e">
        <f>VLOOKUP($J462,$A$45:$F$1015,3,)</f>
        <v>#N/A</v>
      </c>
      <c r="R462" s="186" t="e">
        <f>VLOOKUP($J462,$A$45:$H$1015,$H$38,)</f>
        <v>#N/A</v>
      </c>
      <c r="S462" s="216">
        <f t="shared" si="171"/>
        <v>426</v>
      </c>
      <c r="T462" s="217" t="str">
        <f t="shared" ca="1" si="184"/>
        <v xml:space="preserve"> </v>
      </c>
      <c r="U462" s="217" t="str">
        <f ca="1">IFERROR(O462/(V462*R462)," ")</f>
        <v xml:space="preserve"> </v>
      </c>
      <c r="V462" s="218" t="str">
        <f ca="1">IFERROR(ROUNDUP(P462/(2*S462),0)," ")</f>
        <v xml:space="preserve"> </v>
      </c>
      <c r="W462" s="286"/>
      <c r="X462" s="50" t="e">
        <f t="shared" ca="1" si="174"/>
        <v>#N/A</v>
      </c>
      <c r="Y462" s="50" t="e">
        <f t="shared" ca="1" si="175"/>
        <v>#VALUE!</v>
      </c>
    </row>
    <row r="463" spans="9:25">
      <c r="I463" s="188" t="str">
        <f ca="1">IF(W463&lt;&gt;"","",IFERROR((VLOOKUP(L463,'BDD Cargo'!$H$3:$P$1000,3,FALSE))," "))</f>
        <v xml:space="preserve"> </v>
      </c>
      <c r="J463" s="361"/>
      <c r="K463" s="361"/>
      <c r="L463" s="184" t="e">
        <f ca="1">$M$111&amp;$N462</f>
        <v>#N/A</v>
      </c>
      <c r="M463" s="184">
        <v>2</v>
      </c>
      <c r="N463" s="364"/>
      <c r="O463" s="184" t="str">
        <f ca="1">IF(W463&lt;&gt;"","",IFERROR(VLOOKUP(L463,'BDD Cargo'!$H$3:$P$1000,9,FALSE)," "))</f>
        <v xml:space="preserve"> </v>
      </c>
      <c r="P463" s="184" t="str">
        <f ca="1">IF(W463&lt;&gt;"","",IFERROR(VLOOKUP(L463,'BDD Cargo'!$H$3:$P$1000,6,FALSE)," "))</f>
        <v xml:space="preserve"> </v>
      </c>
      <c r="Q463" s="220" t="e">
        <f>Q462</f>
        <v>#N/A</v>
      </c>
      <c r="R463" s="219" t="e">
        <f>R462</f>
        <v>#N/A</v>
      </c>
      <c r="S463" s="219">
        <f t="shared" si="171"/>
        <v>426</v>
      </c>
      <c r="T463" s="220" t="str">
        <f t="shared" ca="1" si="184"/>
        <v xml:space="preserve"> </v>
      </c>
      <c r="U463" s="220" t="str">
        <f t="shared" ref="U463:U469" ca="1" si="191">IFERROR(O463/(V463*R463)," ")</f>
        <v xml:space="preserve"> </v>
      </c>
      <c r="V463" s="221" t="str">
        <f t="shared" ref="V463:V469" ca="1" si="192">IFERROR(ROUNDUP(P463/(2*S463),0)," ")</f>
        <v xml:space="preserve"> </v>
      </c>
      <c r="W463" s="287"/>
      <c r="X463" s="50" t="e">
        <f t="shared" ca="1" si="174"/>
        <v>#N/A</v>
      </c>
      <c r="Y463" s="50" t="e">
        <f t="shared" ca="1" si="175"/>
        <v>#VALUE!</v>
      </c>
    </row>
    <row r="464" spans="9:25">
      <c r="I464" s="188" t="str">
        <f ca="1">IF(W464&lt;&gt;"","",IFERROR((VLOOKUP(L464,'BDD Cargo'!$H$3:$P$1000,3,FALSE))," "))</f>
        <v xml:space="preserve"> </v>
      </c>
      <c r="J464" s="361"/>
      <c r="K464" s="361"/>
      <c r="L464" s="184" t="e">
        <f ca="1">$M$112&amp;$N462</f>
        <v>#N/A</v>
      </c>
      <c r="M464" s="184">
        <v>3</v>
      </c>
      <c r="N464" s="364"/>
      <c r="O464" s="184" t="str">
        <f ca="1">IF(W464&lt;&gt;"","",IFERROR(VLOOKUP(L464,'BDD Cargo'!$H$3:$P$1000,9,FALSE)," "))</f>
        <v xml:space="preserve"> </v>
      </c>
      <c r="P464" s="184" t="str">
        <f ca="1">IF(W464&lt;&gt;"","",IFERROR(VLOOKUP(L464,'BDD Cargo'!$H$3:$P$1000,6,FALSE)," "))</f>
        <v xml:space="preserve"> </v>
      </c>
      <c r="Q464" s="220" t="e">
        <f>Q462</f>
        <v>#N/A</v>
      </c>
      <c r="R464" s="219" t="e">
        <f>R462</f>
        <v>#N/A</v>
      </c>
      <c r="S464" s="219">
        <f t="shared" si="171"/>
        <v>426</v>
      </c>
      <c r="T464" s="220" t="str">
        <f t="shared" ca="1" si="184"/>
        <v xml:space="preserve"> </v>
      </c>
      <c r="U464" s="220" t="str">
        <f t="shared" ca="1" si="191"/>
        <v xml:space="preserve"> </v>
      </c>
      <c r="V464" s="221" t="str">
        <f t="shared" ca="1" si="192"/>
        <v xml:space="preserve"> </v>
      </c>
      <c r="W464" s="287"/>
      <c r="X464" s="50" t="e">
        <f t="shared" ca="1" si="174"/>
        <v>#N/A</v>
      </c>
      <c r="Y464" s="50" t="e">
        <f t="shared" ca="1" si="175"/>
        <v>#VALUE!</v>
      </c>
    </row>
    <row r="465" spans="9:25">
      <c r="I465" s="188" t="str">
        <f ca="1">IF(W465&lt;&gt;"","",IFERROR((VLOOKUP(L465,'BDD Cargo'!$H$3:$P$1000,3,FALSE))," "))</f>
        <v xml:space="preserve"> </v>
      </c>
      <c r="J465" s="361"/>
      <c r="K465" s="361"/>
      <c r="L465" s="184" t="e">
        <f ca="1">$M$113&amp;$N462</f>
        <v>#N/A</v>
      </c>
      <c r="M465" s="184">
        <v>4</v>
      </c>
      <c r="N465" s="364"/>
      <c r="O465" s="184" t="str">
        <f ca="1">IF(W465&lt;&gt;"","",IFERROR(VLOOKUP(L465,'BDD Cargo'!$H$3:$P$1000,9,FALSE)," "))</f>
        <v xml:space="preserve"> </v>
      </c>
      <c r="P465" s="184" t="str">
        <f ca="1">IF(W465&lt;&gt;"","",IFERROR(VLOOKUP(L465,'BDD Cargo'!$H$3:$P$1000,6,FALSE)," "))</f>
        <v xml:space="preserve"> </v>
      </c>
      <c r="Q465" s="220" t="e">
        <f t="shared" ref="Q465:R469" si="193">Q462</f>
        <v>#N/A</v>
      </c>
      <c r="R465" s="219" t="e">
        <f t="shared" si="193"/>
        <v>#N/A</v>
      </c>
      <c r="S465" s="219">
        <f t="shared" si="171"/>
        <v>426</v>
      </c>
      <c r="T465" s="220" t="str">
        <f t="shared" ca="1" si="184"/>
        <v xml:space="preserve"> </v>
      </c>
      <c r="U465" s="220" t="str">
        <f t="shared" ca="1" si="191"/>
        <v xml:space="preserve"> </v>
      </c>
      <c r="V465" s="221" t="str">
        <f t="shared" ca="1" si="192"/>
        <v xml:space="preserve"> </v>
      </c>
      <c r="W465" s="287"/>
      <c r="X465" s="50" t="e">
        <f t="shared" ca="1" si="174"/>
        <v>#N/A</v>
      </c>
      <c r="Y465" s="50" t="e">
        <f t="shared" ca="1" si="175"/>
        <v>#VALUE!</v>
      </c>
    </row>
    <row r="466" spans="9:25">
      <c r="I466" s="188" t="str">
        <f ca="1">IF(W466&lt;&gt;"","",IFERROR((VLOOKUP(L466,'BDD Cargo'!$H$3:$P$1000,3,FALSE))," "))</f>
        <v xml:space="preserve"> </v>
      </c>
      <c r="J466" s="361"/>
      <c r="K466" s="361"/>
      <c r="L466" s="184" t="e">
        <f ca="1">$M$114&amp;$N462</f>
        <v>#N/A</v>
      </c>
      <c r="M466" s="184">
        <v>5</v>
      </c>
      <c r="N466" s="364"/>
      <c r="O466" s="184" t="str">
        <f ca="1">IF(W466&lt;&gt;"","",IFERROR(VLOOKUP(L466,'BDD Cargo'!$H$3:$P$1000,9,FALSE)," "))</f>
        <v xml:space="preserve"> </v>
      </c>
      <c r="P466" s="184" t="str">
        <f ca="1">IF(W466&lt;&gt;"","",IFERROR(VLOOKUP(L466,'BDD Cargo'!$H$3:$P$1000,6,FALSE)," "))</f>
        <v xml:space="preserve"> </v>
      </c>
      <c r="Q466" s="220" t="e">
        <f t="shared" si="193"/>
        <v>#N/A</v>
      </c>
      <c r="R466" s="219" t="e">
        <f t="shared" si="193"/>
        <v>#N/A</v>
      </c>
      <c r="S466" s="219">
        <f t="shared" si="171"/>
        <v>426</v>
      </c>
      <c r="T466" s="220" t="str">
        <f t="shared" ca="1" si="184"/>
        <v xml:space="preserve"> </v>
      </c>
      <c r="U466" s="220" t="str">
        <f t="shared" ca="1" si="191"/>
        <v xml:space="preserve"> </v>
      </c>
      <c r="V466" s="221" t="str">
        <f t="shared" ca="1" si="192"/>
        <v xml:space="preserve"> </v>
      </c>
      <c r="W466" s="287"/>
      <c r="X466" s="50" t="e">
        <f t="shared" ca="1" si="174"/>
        <v>#N/A</v>
      </c>
      <c r="Y466" s="50" t="e">
        <f t="shared" ca="1" si="175"/>
        <v>#VALUE!</v>
      </c>
    </row>
    <row r="467" spans="9:25">
      <c r="I467" s="188" t="str">
        <f ca="1">IF(W467&lt;&gt;"","",IFERROR((VLOOKUP(L467,'BDD Cargo'!$H$3:$P$1000,3,FALSE))," "))</f>
        <v xml:space="preserve"> </v>
      </c>
      <c r="J467" s="361"/>
      <c r="K467" s="361"/>
      <c r="L467" s="184" t="e">
        <f ca="1">$M$115&amp;$N462</f>
        <v>#N/A</v>
      </c>
      <c r="M467" s="184">
        <v>6</v>
      </c>
      <c r="N467" s="364"/>
      <c r="O467" s="184" t="str">
        <f ca="1">IF(W467&lt;&gt;"","",IFERROR(VLOOKUP(L467,'BDD Cargo'!$H$3:$P$1000,9,FALSE)," "))</f>
        <v xml:space="preserve"> </v>
      </c>
      <c r="P467" s="184" t="str">
        <f ca="1">IF(W467&lt;&gt;"","",IFERROR(VLOOKUP(L467,'BDD Cargo'!$H$3:$P$1000,6,FALSE)," "))</f>
        <v xml:space="preserve"> </v>
      </c>
      <c r="Q467" s="220" t="e">
        <f t="shared" si="193"/>
        <v>#N/A</v>
      </c>
      <c r="R467" s="219" t="e">
        <f t="shared" si="193"/>
        <v>#N/A</v>
      </c>
      <c r="S467" s="219">
        <f t="shared" si="171"/>
        <v>426</v>
      </c>
      <c r="T467" s="220" t="str">
        <f t="shared" ca="1" si="184"/>
        <v xml:space="preserve"> </v>
      </c>
      <c r="U467" s="220" t="str">
        <f t="shared" ca="1" si="191"/>
        <v xml:space="preserve"> </v>
      </c>
      <c r="V467" s="221" t="str">
        <f t="shared" ca="1" si="192"/>
        <v xml:space="preserve"> </v>
      </c>
      <c r="W467" s="287"/>
      <c r="X467" s="50" t="e">
        <f t="shared" ca="1" si="174"/>
        <v>#N/A</v>
      </c>
      <c r="Y467" s="50" t="e">
        <f t="shared" ca="1" si="175"/>
        <v>#VALUE!</v>
      </c>
    </row>
    <row r="468" spans="9:25">
      <c r="I468" s="188" t="str">
        <f ca="1">IF(W468&lt;&gt;"","",IFERROR((VLOOKUP(L468,'BDD Cargo'!$H$3:$P$1000,3,FALSE))," "))</f>
        <v xml:space="preserve"> </v>
      </c>
      <c r="J468" s="361"/>
      <c r="K468" s="361"/>
      <c r="L468" s="184" t="e">
        <f ca="1">$M$116&amp;$N462</f>
        <v>#N/A</v>
      </c>
      <c r="M468" s="184">
        <v>7</v>
      </c>
      <c r="N468" s="364"/>
      <c r="O468" s="184" t="str">
        <f ca="1">IF(W468&lt;&gt;"","",IFERROR(VLOOKUP(L468,'BDD Cargo'!$H$3:$P$1000,9,FALSE)," "))</f>
        <v xml:space="preserve"> </v>
      </c>
      <c r="P468" s="184" t="str">
        <f ca="1">IF(W468&lt;&gt;"","",IFERROR(VLOOKUP(L468,'BDD Cargo'!$H$3:$P$1000,6,FALSE)," "))</f>
        <v xml:space="preserve"> </v>
      </c>
      <c r="Q468" s="220" t="e">
        <f t="shared" si="193"/>
        <v>#N/A</v>
      </c>
      <c r="R468" s="219" t="e">
        <f t="shared" si="193"/>
        <v>#N/A</v>
      </c>
      <c r="S468" s="219">
        <f t="shared" si="171"/>
        <v>426</v>
      </c>
      <c r="T468" s="220" t="str">
        <f t="shared" ca="1" si="184"/>
        <v xml:space="preserve"> </v>
      </c>
      <c r="U468" s="220" t="str">
        <f t="shared" ca="1" si="191"/>
        <v xml:space="preserve"> </v>
      </c>
      <c r="V468" s="221" t="str">
        <f t="shared" ca="1" si="192"/>
        <v xml:space="preserve"> </v>
      </c>
      <c r="W468" s="287"/>
      <c r="X468" s="50" t="e">
        <f t="shared" ca="1" si="174"/>
        <v>#N/A</v>
      </c>
      <c r="Y468" s="50" t="e">
        <f t="shared" ca="1" si="175"/>
        <v>#VALUE!</v>
      </c>
    </row>
    <row r="469" spans="9:25" ht="15.75" thickBot="1">
      <c r="I469" s="189" t="str">
        <f ca="1">IF(W469&lt;&gt;"","",IFERROR((VLOOKUP(L469,'BDD Cargo'!$H$3:$P$1000,3,FALSE))," "))</f>
        <v xml:space="preserve"> </v>
      </c>
      <c r="J469" s="362"/>
      <c r="K469" s="362"/>
      <c r="L469" s="185" t="e">
        <f ca="1">$M$117&amp;$N462</f>
        <v>#N/A</v>
      </c>
      <c r="M469" s="185">
        <v>8</v>
      </c>
      <c r="N469" s="365"/>
      <c r="O469" s="185" t="str">
        <f ca="1">IF(W469&lt;&gt;"","",IFERROR(VLOOKUP(L469,'BDD Cargo'!$H$3:$P$1000,9,FALSE)," "))</f>
        <v xml:space="preserve"> </v>
      </c>
      <c r="P469" s="185" t="str">
        <f ca="1">IF(W469&lt;&gt;"","",IFERROR(VLOOKUP(L469,'BDD Cargo'!$H$3:$P$1000,6,FALSE)," "))</f>
        <v xml:space="preserve"> </v>
      </c>
      <c r="Q469" s="223" t="e">
        <f t="shared" si="193"/>
        <v>#N/A</v>
      </c>
      <c r="R469" s="222" t="e">
        <f t="shared" si="193"/>
        <v>#N/A</v>
      </c>
      <c r="S469" s="222">
        <f t="shared" si="171"/>
        <v>426</v>
      </c>
      <c r="T469" s="223" t="str">
        <f t="shared" ca="1" si="184"/>
        <v xml:space="preserve"> </v>
      </c>
      <c r="U469" s="223" t="str">
        <f t="shared" ca="1" si="191"/>
        <v xml:space="preserve"> </v>
      </c>
      <c r="V469" s="224" t="str">
        <f t="shared" ca="1" si="192"/>
        <v xml:space="preserve"> </v>
      </c>
      <c r="W469" s="288"/>
      <c r="X469" s="50" t="e">
        <f t="shared" ca="1" si="174"/>
        <v>#N/A</v>
      </c>
      <c r="Y469" s="50" t="e">
        <f t="shared" ca="1" si="175"/>
        <v>#VALUE!</v>
      </c>
    </row>
    <row r="470" spans="9:25">
      <c r="I470" s="187" t="str">
        <f ca="1">IF(W470&lt;&gt;"","",IFERROR((VLOOKUP(L470,'BDD Cargo'!$H$3:$P$1000,3,FALSE))," "))</f>
        <v xml:space="preserve"> </v>
      </c>
      <c r="J470" s="360">
        <f>INDEX(A:C,K470,1)</f>
        <v>0</v>
      </c>
      <c r="K470" s="360">
        <v>99</v>
      </c>
      <c r="L470" s="183" t="e">
        <f ca="1">$M$110&amp;$N470</f>
        <v>#N/A</v>
      </c>
      <c r="M470" s="183">
        <v>1</v>
      </c>
      <c r="N470" s="363" t="e">
        <f ca="1">VLOOKUP(CELL("contenu",J470),$A$45:$B$1015,2,FALSE)</f>
        <v>#N/A</v>
      </c>
      <c r="O470" s="183" t="str">
        <f ca="1">IF(W470&lt;&gt;"","",IFERROR(VLOOKUP(L470,'BDD Cargo'!$H$3:$P$1000,9,FALSE)," "))</f>
        <v xml:space="preserve"> </v>
      </c>
      <c r="P470" s="183" t="str">
        <f ca="1">IF(W470&lt;&gt;"","",IFERROR(VLOOKUP(L470,'BDD Cargo'!$H$3:$P$1000,6,FALSE)," "))</f>
        <v xml:space="preserve"> </v>
      </c>
      <c r="Q470" s="186" t="e">
        <f>VLOOKUP($J470,$A$45:$F$1015,3,)</f>
        <v>#N/A</v>
      </c>
      <c r="R470" s="186" t="e">
        <f>VLOOKUP($J470,$A$45:$H$1015,$H$38,)</f>
        <v>#N/A</v>
      </c>
      <c r="S470" s="216">
        <f t="shared" si="171"/>
        <v>426</v>
      </c>
      <c r="T470" s="217" t="str">
        <f t="shared" ca="1" si="184"/>
        <v xml:space="preserve"> </v>
      </c>
      <c r="U470" s="217" t="str">
        <f ca="1">IFERROR(O470/(V470*R470)," ")</f>
        <v xml:space="preserve"> </v>
      </c>
      <c r="V470" s="218" t="str">
        <f ca="1">IFERROR(ROUNDUP(P470/(2*S470),0)," ")</f>
        <v xml:space="preserve"> </v>
      </c>
      <c r="W470" s="286"/>
      <c r="X470" s="50" t="e">
        <f t="shared" ca="1" si="174"/>
        <v>#N/A</v>
      </c>
      <c r="Y470" s="50" t="e">
        <f t="shared" ca="1" si="175"/>
        <v>#VALUE!</v>
      </c>
    </row>
    <row r="471" spans="9:25">
      <c r="I471" s="188" t="str">
        <f ca="1">IF(W471&lt;&gt;"","",IFERROR((VLOOKUP(L471,'BDD Cargo'!$H$3:$P$1000,3,FALSE))," "))</f>
        <v xml:space="preserve"> </v>
      </c>
      <c r="J471" s="361"/>
      <c r="K471" s="361"/>
      <c r="L471" s="184" t="e">
        <f ca="1">$M$111&amp;$N470</f>
        <v>#N/A</v>
      </c>
      <c r="M471" s="184">
        <v>2</v>
      </c>
      <c r="N471" s="364"/>
      <c r="O471" s="184" t="str">
        <f ca="1">IF(W471&lt;&gt;"","",IFERROR(VLOOKUP(L471,'BDD Cargo'!$H$3:$P$1000,9,FALSE)," "))</f>
        <v xml:space="preserve"> </v>
      </c>
      <c r="P471" s="184" t="str">
        <f ca="1">IF(W471&lt;&gt;"","",IFERROR(VLOOKUP(L471,'BDD Cargo'!$H$3:$P$1000,6,FALSE)," "))</f>
        <v xml:space="preserve"> </v>
      </c>
      <c r="Q471" s="220" t="e">
        <f>Q470</f>
        <v>#N/A</v>
      </c>
      <c r="R471" s="219" t="e">
        <f>R470</f>
        <v>#N/A</v>
      </c>
      <c r="S471" s="219">
        <f t="shared" si="171"/>
        <v>426</v>
      </c>
      <c r="T471" s="220" t="str">
        <f t="shared" ca="1" si="184"/>
        <v xml:space="preserve"> </v>
      </c>
      <c r="U471" s="220" t="str">
        <f t="shared" ref="U471:U477" ca="1" si="194">IFERROR(O471/(V471*R471)," ")</f>
        <v xml:space="preserve"> </v>
      </c>
      <c r="V471" s="221" t="str">
        <f t="shared" ref="V471:V477" ca="1" si="195">IFERROR(ROUNDUP(P471/(2*S471),0)," ")</f>
        <v xml:space="preserve"> </v>
      </c>
      <c r="W471" s="287"/>
      <c r="X471" s="50" t="e">
        <f t="shared" ca="1" si="174"/>
        <v>#N/A</v>
      </c>
      <c r="Y471" s="50" t="e">
        <f t="shared" ca="1" si="175"/>
        <v>#VALUE!</v>
      </c>
    </row>
    <row r="472" spans="9:25">
      <c r="I472" s="188" t="str">
        <f ca="1">IF(W472&lt;&gt;"","",IFERROR((VLOOKUP(L472,'BDD Cargo'!$H$3:$P$1000,3,FALSE))," "))</f>
        <v xml:space="preserve"> </v>
      </c>
      <c r="J472" s="361"/>
      <c r="K472" s="361"/>
      <c r="L472" s="184" t="e">
        <f ca="1">$M$112&amp;$N470</f>
        <v>#N/A</v>
      </c>
      <c r="M472" s="184">
        <v>3</v>
      </c>
      <c r="N472" s="364"/>
      <c r="O472" s="184" t="str">
        <f ca="1">IF(W472&lt;&gt;"","",IFERROR(VLOOKUP(L472,'BDD Cargo'!$H$3:$P$1000,9,FALSE)," "))</f>
        <v xml:space="preserve"> </v>
      </c>
      <c r="P472" s="184" t="str">
        <f ca="1">IF(W472&lt;&gt;"","",IFERROR(VLOOKUP(L472,'BDD Cargo'!$H$3:$P$1000,6,FALSE)," "))</f>
        <v xml:space="preserve"> </v>
      </c>
      <c r="Q472" s="220" t="e">
        <f>Q470</f>
        <v>#N/A</v>
      </c>
      <c r="R472" s="219" t="e">
        <f>R470</f>
        <v>#N/A</v>
      </c>
      <c r="S472" s="219">
        <f t="shared" si="171"/>
        <v>426</v>
      </c>
      <c r="T472" s="220" t="str">
        <f t="shared" ca="1" si="184"/>
        <v xml:space="preserve"> </v>
      </c>
      <c r="U472" s="220" t="str">
        <f t="shared" ca="1" si="194"/>
        <v xml:space="preserve"> </v>
      </c>
      <c r="V472" s="221" t="str">
        <f t="shared" ca="1" si="195"/>
        <v xml:space="preserve"> </v>
      </c>
      <c r="W472" s="287"/>
      <c r="X472" s="50" t="e">
        <f t="shared" ca="1" si="174"/>
        <v>#N/A</v>
      </c>
      <c r="Y472" s="50" t="e">
        <f t="shared" ca="1" si="175"/>
        <v>#VALUE!</v>
      </c>
    </row>
    <row r="473" spans="9:25">
      <c r="I473" s="188" t="str">
        <f ca="1">IF(W473&lt;&gt;"","",IFERROR((VLOOKUP(L473,'BDD Cargo'!$H$3:$P$1000,3,FALSE))," "))</f>
        <v xml:space="preserve"> </v>
      </c>
      <c r="J473" s="361"/>
      <c r="K473" s="361"/>
      <c r="L473" s="184" t="e">
        <f ca="1">$M$113&amp;$N470</f>
        <v>#N/A</v>
      </c>
      <c r="M473" s="184">
        <v>4</v>
      </c>
      <c r="N473" s="364"/>
      <c r="O473" s="184" t="str">
        <f ca="1">IF(W473&lt;&gt;"","",IFERROR(VLOOKUP(L473,'BDD Cargo'!$H$3:$P$1000,9,FALSE)," "))</f>
        <v xml:space="preserve"> </v>
      </c>
      <c r="P473" s="184" t="str">
        <f ca="1">IF(W473&lt;&gt;"","",IFERROR(VLOOKUP(L473,'BDD Cargo'!$H$3:$P$1000,6,FALSE)," "))</f>
        <v xml:space="preserve"> </v>
      </c>
      <c r="Q473" s="220" t="e">
        <f t="shared" ref="Q473:R477" si="196">Q470</f>
        <v>#N/A</v>
      </c>
      <c r="R473" s="219" t="e">
        <f t="shared" si="196"/>
        <v>#N/A</v>
      </c>
      <c r="S473" s="219">
        <f t="shared" si="171"/>
        <v>426</v>
      </c>
      <c r="T473" s="220" t="str">
        <f t="shared" ca="1" si="184"/>
        <v xml:space="preserve"> </v>
      </c>
      <c r="U473" s="220" t="str">
        <f t="shared" ca="1" si="194"/>
        <v xml:space="preserve"> </v>
      </c>
      <c r="V473" s="221" t="str">
        <f t="shared" ca="1" si="195"/>
        <v xml:space="preserve"> </v>
      </c>
      <c r="W473" s="287"/>
      <c r="X473" s="50" t="e">
        <f t="shared" ca="1" si="174"/>
        <v>#N/A</v>
      </c>
      <c r="Y473" s="50" t="e">
        <f t="shared" ca="1" si="175"/>
        <v>#VALUE!</v>
      </c>
    </row>
    <row r="474" spans="9:25">
      <c r="I474" s="188" t="str">
        <f ca="1">IF(W474&lt;&gt;"","",IFERROR((VLOOKUP(L474,'BDD Cargo'!$H$3:$P$1000,3,FALSE))," "))</f>
        <v xml:space="preserve"> </v>
      </c>
      <c r="J474" s="361"/>
      <c r="K474" s="361"/>
      <c r="L474" s="184" t="e">
        <f ca="1">$M$114&amp;$N470</f>
        <v>#N/A</v>
      </c>
      <c r="M474" s="184">
        <v>5</v>
      </c>
      <c r="N474" s="364"/>
      <c r="O474" s="184" t="str">
        <f ca="1">IF(W474&lt;&gt;"","",IFERROR(VLOOKUP(L474,'BDD Cargo'!$H$3:$P$1000,9,FALSE)," "))</f>
        <v xml:space="preserve"> </v>
      </c>
      <c r="P474" s="184" t="str">
        <f ca="1">IF(W474&lt;&gt;"","",IFERROR(VLOOKUP(L474,'BDD Cargo'!$H$3:$P$1000,6,FALSE)," "))</f>
        <v xml:space="preserve"> </v>
      </c>
      <c r="Q474" s="220" t="e">
        <f t="shared" si="196"/>
        <v>#N/A</v>
      </c>
      <c r="R474" s="219" t="e">
        <f t="shared" si="196"/>
        <v>#N/A</v>
      </c>
      <c r="S474" s="219">
        <f t="shared" si="171"/>
        <v>426</v>
      </c>
      <c r="T474" s="220" t="str">
        <f t="shared" ca="1" si="184"/>
        <v xml:space="preserve"> </v>
      </c>
      <c r="U474" s="220" t="str">
        <f t="shared" ca="1" si="194"/>
        <v xml:space="preserve"> </v>
      </c>
      <c r="V474" s="221" t="str">
        <f t="shared" ca="1" si="195"/>
        <v xml:space="preserve"> </v>
      </c>
      <c r="W474" s="287"/>
      <c r="X474" s="50" t="e">
        <f t="shared" ca="1" si="174"/>
        <v>#N/A</v>
      </c>
      <c r="Y474" s="50" t="e">
        <f t="shared" ca="1" si="175"/>
        <v>#VALUE!</v>
      </c>
    </row>
    <row r="475" spans="9:25">
      <c r="I475" s="188" t="str">
        <f ca="1">IF(W475&lt;&gt;"","",IFERROR((VLOOKUP(L475,'BDD Cargo'!$H$3:$P$1000,3,FALSE))," "))</f>
        <v xml:space="preserve"> </v>
      </c>
      <c r="J475" s="361"/>
      <c r="K475" s="361"/>
      <c r="L475" s="184" t="e">
        <f ca="1">$M$115&amp;$N470</f>
        <v>#N/A</v>
      </c>
      <c r="M475" s="184">
        <v>6</v>
      </c>
      <c r="N475" s="364"/>
      <c r="O475" s="184" t="str">
        <f ca="1">IF(W475&lt;&gt;"","",IFERROR(VLOOKUP(L475,'BDD Cargo'!$H$3:$P$1000,9,FALSE)," "))</f>
        <v xml:space="preserve"> </v>
      </c>
      <c r="P475" s="184" t="str">
        <f ca="1">IF(W475&lt;&gt;"","",IFERROR(VLOOKUP(L475,'BDD Cargo'!$H$3:$P$1000,6,FALSE)," "))</f>
        <v xml:space="preserve"> </v>
      </c>
      <c r="Q475" s="220" t="e">
        <f t="shared" si="196"/>
        <v>#N/A</v>
      </c>
      <c r="R475" s="219" t="e">
        <f t="shared" si="196"/>
        <v>#N/A</v>
      </c>
      <c r="S475" s="219">
        <f t="shared" si="171"/>
        <v>426</v>
      </c>
      <c r="T475" s="220" t="str">
        <f t="shared" ca="1" si="184"/>
        <v xml:space="preserve"> </v>
      </c>
      <c r="U475" s="220" t="str">
        <f t="shared" ca="1" si="194"/>
        <v xml:space="preserve"> </v>
      </c>
      <c r="V475" s="221" t="str">
        <f t="shared" ca="1" si="195"/>
        <v xml:space="preserve"> </v>
      </c>
      <c r="W475" s="287"/>
      <c r="X475" s="50" t="e">
        <f t="shared" ca="1" si="174"/>
        <v>#N/A</v>
      </c>
      <c r="Y475" s="50" t="e">
        <f t="shared" ca="1" si="175"/>
        <v>#VALUE!</v>
      </c>
    </row>
    <row r="476" spans="9:25">
      <c r="I476" s="188" t="str">
        <f ca="1">IF(W476&lt;&gt;"","",IFERROR((VLOOKUP(L476,'BDD Cargo'!$H$3:$P$1000,3,FALSE))," "))</f>
        <v xml:space="preserve"> </v>
      </c>
      <c r="J476" s="361"/>
      <c r="K476" s="361"/>
      <c r="L476" s="184" t="e">
        <f ca="1">$M$116&amp;$N470</f>
        <v>#N/A</v>
      </c>
      <c r="M476" s="184">
        <v>7</v>
      </c>
      <c r="N476" s="364"/>
      <c r="O476" s="184" t="str">
        <f ca="1">IF(W476&lt;&gt;"","",IFERROR(VLOOKUP(L476,'BDD Cargo'!$H$3:$P$1000,9,FALSE)," "))</f>
        <v xml:space="preserve"> </v>
      </c>
      <c r="P476" s="184" t="str">
        <f ca="1">IF(W476&lt;&gt;"","",IFERROR(VLOOKUP(L476,'BDD Cargo'!$H$3:$P$1000,6,FALSE)," "))</f>
        <v xml:space="preserve"> </v>
      </c>
      <c r="Q476" s="220" t="e">
        <f t="shared" si="196"/>
        <v>#N/A</v>
      </c>
      <c r="R476" s="219" t="e">
        <f t="shared" si="196"/>
        <v>#N/A</v>
      </c>
      <c r="S476" s="219">
        <f t="shared" si="171"/>
        <v>426</v>
      </c>
      <c r="T476" s="220" t="str">
        <f t="shared" ca="1" si="184"/>
        <v xml:space="preserve"> </v>
      </c>
      <c r="U476" s="220" t="str">
        <f t="shared" ca="1" si="194"/>
        <v xml:space="preserve"> </v>
      </c>
      <c r="V476" s="221" t="str">
        <f t="shared" ca="1" si="195"/>
        <v xml:space="preserve"> </v>
      </c>
      <c r="W476" s="287"/>
      <c r="X476" s="50" t="e">
        <f t="shared" ca="1" si="174"/>
        <v>#N/A</v>
      </c>
      <c r="Y476" s="50" t="e">
        <f t="shared" ca="1" si="175"/>
        <v>#VALUE!</v>
      </c>
    </row>
    <row r="477" spans="9:25" ht="15.75" thickBot="1">
      <c r="I477" s="189" t="str">
        <f ca="1">IF(W477&lt;&gt;"","",IFERROR((VLOOKUP(L477,'BDD Cargo'!$H$3:$P$1000,3,FALSE))," "))</f>
        <v xml:space="preserve"> </v>
      </c>
      <c r="J477" s="362"/>
      <c r="K477" s="362"/>
      <c r="L477" s="185" t="e">
        <f ca="1">$M$117&amp;$N470</f>
        <v>#N/A</v>
      </c>
      <c r="M477" s="185">
        <v>8</v>
      </c>
      <c r="N477" s="365"/>
      <c r="O477" s="185" t="str">
        <f ca="1">IF(W477&lt;&gt;"","",IFERROR(VLOOKUP(L477,'BDD Cargo'!$H$3:$P$1000,9,FALSE)," "))</f>
        <v xml:space="preserve"> </v>
      </c>
      <c r="P477" s="185" t="str">
        <f ca="1">IF(W477&lt;&gt;"","",IFERROR(VLOOKUP(L477,'BDD Cargo'!$H$3:$P$1000,6,FALSE)," "))</f>
        <v xml:space="preserve"> </v>
      </c>
      <c r="Q477" s="223" t="e">
        <f t="shared" si="196"/>
        <v>#N/A</v>
      </c>
      <c r="R477" s="222" t="e">
        <f t="shared" si="196"/>
        <v>#N/A</v>
      </c>
      <c r="S477" s="222">
        <f t="shared" si="171"/>
        <v>426</v>
      </c>
      <c r="T477" s="223" t="str">
        <f t="shared" ca="1" si="184"/>
        <v xml:space="preserve"> </v>
      </c>
      <c r="U477" s="223" t="str">
        <f t="shared" ca="1" si="194"/>
        <v xml:space="preserve"> </v>
      </c>
      <c r="V477" s="224" t="str">
        <f t="shared" ca="1" si="195"/>
        <v xml:space="preserve"> </v>
      </c>
      <c r="W477" s="288"/>
      <c r="X477" s="50" t="e">
        <f t="shared" ca="1" si="174"/>
        <v>#N/A</v>
      </c>
      <c r="Y477" s="50" t="e">
        <f t="shared" ca="1" si="175"/>
        <v>#VALUE!</v>
      </c>
    </row>
    <row r="478" spans="9:25">
      <c r="I478" s="187" t="str">
        <f ca="1">IF(W478&lt;&gt;"","",IFERROR((VLOOKUP(L478,'BDD Cargo'!$H$3:$P$1000,3,FALSE))," "))</f>
        <v xml:space="preserve"> </v>
      </c>
      <c r="J478" s="360">
        <f>INDEX(A:C,K478,1)</f>
        <v>0</v>
      </c>
      <c r="K478" s="360">
        <v>100</v>
      </c>
      <c r="L478" s="183" t="e">
        <f ca="1">$M$110&amp;$N478</f>
        <v>#N/A</v>
      </c>
      <c r="M478" s="183">
        <v>1</v>
      </c>
      <c r="N478" s="363" t="e">
        <f ca="1">VLOOKUP(CELL("contenu",J478),$A$45:$B$1015,2,FALSE)</f>
        <v>#N/A</v>
      </c>
      <c r="O478" s="183" t="str">
        <f ca="1">IF(W478&lt;&gt;"","",IFERROR(VLOOKUP(L478,'BDD Cargo'!$H$3:$P$1000,9,FALSE)," "))</f>
        <v xml:space="preserve"> </v>
      </c>
      <c r="P478" s="183" t="str">
        <f ca="1">IF(W478&lt;&gt;"","",IFERROR(VLOOKUP(L478,'BDD Cargo'!$H$3:$P$1000,6,FALSE)," "))</f>
        <v xml:space="preserve"> </v>
      </c>
      <c r="Q478" s="186" t="e">
        <f>VLOOKUP($J478,$A$45:$F$1015,3,)</f>
        <v>#N/A</v>
      </c>
      <c r="R478" s="186" t="e">
        <f>VLOOKUP($J478,$A$45:$H$1015,$H$38,)</f>
        <v>#N/A</v>
      </c>
      <c r="S478" s="216">
        <f t="shared" si="171"/>
        <v>426</v>
      </c>
      <c r="T478" s="217" t="str">
        <f t="shared" ca="1" si="184"/>
        <v xml:space="preserve"> </v>
      </c>
      <c r="U478" s="217" t="str">
        <f ca="1">IFERROR(O478/(V478*R478)," ")</f>
        <v xml:space="preserve"> </v>
      </c>
      <c r="V478" s="218" t="str">
        <f ca="1">IFERROR(ROUNDUP(P478/(2*S478),0)," ")</f>
        <v xml:space="preserve"> </v>
      </c>
      <c r="W478" s="286"/>
      <c r="X478" s="50" t="e">
        <f t="shared" ca="1" si="174"/>
        <v>#N/A</v>
      </c>
      <c r="Y478" s="50" t="e">
        <f t="shared" ca="1" si="175"/>
        <v>#VALUE!</v>
      </c>
    </row>
    <row r="479" spans="9:25">
      <c r="I479" s="188" t="str">
        <f ca="1">IF(W479&lt;&gt;"","",IFERROR((VLOOKUP(L479,'BDD Cargo'!$H$3:$P$1000,3,FALSE))," "))</f>
        <v xml:space="preserve"> </v>
      </c>
      <c r="J479" s="361"/>
      <c r="K479" s="361"/>
      <c r="L479" s="184" t="e">
        <f ca="1">$M$111&amp;$N478</f>
        <v>#N/A</v>
      </c>
      <c r="M479" s="184">
        <v>2</v>
      </c>
      <c r="N479" s="364"/>
      <c r="O479" s="184" t="str">
        <f ca="1">IF(W479&lt;&gt;"","",IFERROR(VLOOKUP(L479,'BDD Cargo'!$H$3:$P$1000,9,FALSE)," "))</f>
        <v xml:space="preserve"> </v>
      </c>
      <c r="P479" s="184" t="str">
        <f ca="1">IF(W479&lt;&gt;"","",IFERROR(VLOOKUP(L479,'BDD Cargo'!$H$3:$P$1000,6,FALSE)," "))</f>
        <v xml:space="preserve"> </v>
      </c>
      <c r="Q479" s="220" t="e">
        <f>Q478</f>
        <v>#N/A</v>
      </c>
      <c r="R479" s="219" t="e">
        <f>R478</f>
        <v>#N/A</v>
      </c>
      <c r="S479" s="219">
        <f t="shared" si="171"/>
        <v>426</v>
      </c>
      <c r="T479" s="220" t="str">
        <f t="shared" ca="1" si="184"/>
        <v xml:space="preserve"> </v>
      </c>
      <c r="U479" s="220" t="str">
        <f t="shared" ref="U479:U485" ca="1" si="197">IFERROR(O479/(V479*R479)," ")</f>
        <v xml:space="preserve"> </v>
      </c>
      <c r="V479" s="221" t="str">
        <f t="shared" ref="V479:V485" ca="1" si="198">IFERROR(ROUNDUP(P479/(2*S479),0)," ")</f>
        <v xml:space="preserve"> </v>
      </c>
      <c r="W479" s="287"/>
      <c r="X479" s="50" t="e">
        <f t="shared" ca="1" si="174"/>
        <v>#N/A</v>
      </c>
      <c r="Y479" s="50" t="e">
        <f t="shared" ca="1" si="175"/>
        <v>#VALUE!</v>
      </c>
    </row>
    <row r="480" spans="9:25">
      <c r="I480" s="188" t="str">
        <f ca="1">IF(W480&lt;&gt;"","",IFERROR((VLOOKUP(L480,'BDD Cargo'!$H$3:$P$1000,3,FALSE))," "))</f>
        <v xml:space="preserve"> </v>
      </c>
      <c r="J480" s="361"/>
      <c r="K480" s="361"/>
      <c r="L480" s="184" t="e">
        <f ca="1">$M$112&amp;$N478</f>
        <v>#N/A</v>
      </c>
      <c r="M480" s="184">
        <v>3</v>
      </c>
      <c r="N480" s="364"/>
      <c r="O480" s="184" t="str">
        <f ca="1">IF(W480&lt;&gt;"","",IFERROR(VLOOKUP(L480,'BDD Cargo'!$H$3:$P$1000,9,FALSE)," "))</f>
        <v xml:space="preserve"> </v>
      </c>
      <c r="P480" s="184" t="str">
        <f ca="1">IF(W480&lt;&gt;"","",IFERROR(VLOOKUP(L480,'BDD Cargo'!$H$3:$P$1000,6,FALSE)," "))</f>
        <v xml:space="preserve"> </v>
      </c>
      <c r="Q480" s="220" t="e">
        <f>Q478</f>
        <v>#N/A</v>
      </c>
      <c r="R480" s="219" t="e">
        <f>R478</f>
        <v>#N/A</v>
      </c>
      <c r="S480" s="219">
        <f t="shared" si="171"/>
        <v>426</v>
      </c>
      <c r="T480" s="220" t="str">
        <f t="shared" ca="1" si="184"/>
        <v xml:space="preserve"> </v>
      </c>
      <c r="U480" s="220" t="str">
        <f t="shared" ca="1" si="197"/>
        <v xml:space="preserve"> </v>
      </c>
      <c r="V480" s="221" t="str">
        <f t="shared" ca="1" si="198"/>
        <v xml:space="preserve"> </v>
      </c>
      <c r="W480" s="287"/>
      <c r="X480" s="50" t="e">
        <f t="shared" ca="1" si="174"/>
        <v>#N/A</v>
      </c>
      <c r="Y480" s="50" t="e">
        <f t="shared" ca="1" si="175"/>
        <v>#VALUE!</v>
      </c>
    </row>
    <row r="481" spans="9:25">
      <c r="I481" s="188" t="str">
        <f ca="1">IF(W481&lt;&gt;"","",IFERROR((VLOOKUP(L481,'BDD Cargo'!$H$3:$P$1000,3,FALSE))," "))</f>
        <v xml:space="preserve"> </v>
      </c>
      <c r="J481" s="361"/>
      <c r="K481" s="361"/>
      <c r="L481" s="184" t="e">
        <f ca="1">$M$113&amp;$N478</f>
        <v>#N/A</v>
      </c>
      <c r="M481" s="184">
        <v>4</v>
      </c>
      <c r="N481" s="364"/>
      <c r="O481" s="184" t="str">
        <f ca="1">IF(W481&lt;&gt;"","",IFERROR(VLOOKUP(L481,'BDD Cargo'!$H$3:$P$1000,9,FALSE)," "))</f>
        <v xml:space="preserve"> </v>
      </c>
      <c r="P481" s="184" t="str">
        <f ca="1">IF(W481&lt;&gt;"","",IFERROR(VLOOKUP(L481,'BDD Cargo'!$H$3:$P$1000,6,FALSE)," "))</f>
        <v xml:space="preserve"> </v>
      </c>
      <c r="Q481" s="220" t="e">
        <f t="shared" ref="Q481:R485" si="199">Q478</f>
        <v>#N/A</v>
      </c>
      <c r="R481" s="219" t="e">
        <f t="shared" si="199"/>
        <v>#N/A</v>
      </c>
      <c r="S481" s="219">
        <f t="shared" si="171"/>
        <v>426</v>
      </c>
      <c r="T481" s="220" t="str">
        <f t="shared" ca="1" si="184"/>
        <v xml:space="preserve"> </v>
      </c>
      <c r="U481" s="220" t="str">
        <f t="shared" ca="1" si="197"/>
        <v xml:space="preserve"> </v>
      </c>
      <c r="V481" s="221" t="str">
        <f t="shared" ca="1" si="198"/>
        <v xml:space="preserve"> </v>
      </c>
      <c r="W481" s="287"/>
      <c r="X481" s="50" t="e">
        <f t="shared" ca="1" si="174"/>
        <v>#N/A</v>
      </c>
      <c r="Y481" s="50" t="e">
        <f t="shared" ca="1" si="175"/>
        <v>#VALUE!</v>
      </c>
    </row>
    <row r="482" spans="9:25">
      <c r="I482" s="188" t="str">
        <f ca="1">IF(W482&lt;&gt;"","",IFERROR((VLOOKUP(L482,'BDD Cargo'!$H$3:$P$1000,3,FALSE))," "))</f>
        <v xml:space="preserve"> </v>
      </c>
      <c r="J482" s="361"/>
      <c r="K482" s="361"/>
      <c r="L482" s="184" t="e">
        <f ca="1">$M$114&amp;$N478</f>
        <v>#N/A</v>
      </c>
      <c r="M482" s="184">
        <v>5</v>
      </c>
      <c r="N482" s="364"/>
      <c r="O482" s="184" t="str">
        <f ca="1">IF(W482&lt;&gt;"","",IFERROR(VLOOKUP(L482,'BDD Cargo'!$H$3:$P$1000,9,FALSE)," "))</f>
        <v xml:space="preserve"> </v>
      </c>
      <c r="P482" s="184" t="str">
        <f ca="1">IF(W482&lt;&gt;"","",IFERROR(VLOOKUP(L482,'BDD Cargo'!$H$3:$P$1000,6,FALSE)," "))</f>
        <v xml:space="preserve"> </v>
      </c>
      <c r="Q482" s="220" t="e">
        <f t="shared" si="199"/>
        <v>#N/A</v>
      </c>
      <c r="R482" s="219" t="e">
        <f t="shared" si="199"/>
        <v>#N/A</v>
      </c>
      <c r="S482" s="219">
        <f t="shared" si="171"/>
        <v>426</v>
      </c>
      <c r="T482" s="220" t="str">
        <f t="shared" ca="1" si="184"/>
        <v xml:space="preserve"> </v>
      </c>
      <c r="U482" s="220" t="str">
        <f t="shared" ca="1" si="197"/>
        <v xml:space="preserve"> </v>
      </c>
      <c r="V482" s="221" t="str">
        <f t="shared" ca="1" si="198"/>
        <v xml:space="preserve"> </v>
      </c>
      <c r="W482" s="287"/>
      <c r="X482" s="50" t="e">
        <f t="shared" ca="1" si="174"/>
        <v>#N/A</v>
      </c>
      <c r="Y482" s="50" t="e">
        <f t="shared" ca="1" si="175"/>
        <v>#VALUE!</v>
      </c>
    </row>
    <row r="483" spans="9:25">
      <c r="I483" s="188" t="str">
        <f ca="1">IF(W483&lt;&gt;"","",IFERROR((VLOOKUP(L483,'BDD Cargo'!$H$3:$P$1000,3,FALSE))," "))</f>
        <v xml:space="preserve"> </v>
      </c>
      <c r="J483" s="361"/>
      <c r="K483" s="361"/>
      <c r="L483" s="184" t="e">
        <f ca="1">$M$115&amp;$N478</f>
        <v>#N/A</v>
      </c>
      <c r="M483" s="184">
        <v>6</v>
      </c>
      <c r="N483" s="364"/>
      <c r="O483" s="184" t="str">
        <f ca="1">IF(W483&lt;&gt;"","",IFERROR(VLOOKUP(L483,'BDD Cargo'!$H$3:$P$1000,9,FALSE)," "))</f>
        <v xml:space="preserve"> </v>
      </c>
      <c r="P483" s="184" t="str">
        <f ca="1">IF(W483&lt;&gt;"","",IFERROR(VLOOKUP(L483,'BDD Cargo'!$H$3:$P$1000,6,FALSE)," "))</f>
        <v xml:space="preserve"> </v>
      </c>
      <c r="Q483" s="220" t="e">
        <f t="shared" si="199"/>
        <v>#N/A</v>
      </c>
      <c r="R483" s="219" t="e">
        <f t="shared" si="199"/>
        <v>#N/A</v>
      </c>
      <c r="S483" s="219">
        <f t="shared" si="171"/>
        <v>426</v>
      </c>
      <c r="T483" s="220" t="str">
        <f t="shared" ca="1" si="184"/>
        <v xml:space="preserve"> </v>
      </c>
      <c r="U483" s="220" t="str">
        <f t="shared" ca="1" si="197"/>
        <v xml:space="preserve"> </v>
      </c>
      <c r="V483" s="221" t="str">
        <f t="shared" ca="1" si="198"/>
        <v xml:space="preserve"> </v>
      </c>
      <c r="W483" s="287"/>
      <c r="X483" s="50" t="e">
        <f t="shared" ca="1" si="174"/>
        <v>#N/A</v>
      </c>
      <c r="Y483" s="50" t="e">
        <f t="shared" ca="1" si="175"/>
        <v>#VALUE!</v>
      </c>
    </row>
    <row r="484" spans="9:25">
      <c r="I484" s="188" t="str">
        <f ca="1">IF(W484&lt;&gt;"","",IFERROR((VLOOKUP(L484,'BDD Cargo'!$H$3:$P$1000,3,FALSE))," "))</f>
        <v xml:space="preserve"> </v>
      </c>
      <c r="J484" s="361"/>
      <c r="K484" s="361"/>
      <c r="L484" s="184" t="e">
        <f ca="1">$M$116&amp;$N478</f>
        <v>#N/A</v>
      </c>
      <c r="M484" s="184">
        <v>7</v>
      </c>
      <c r="N484" s="364"/>
      <c r="O484" s="184" t="str">
        <f ca="1">IF(W484&lt;&gt;"","",IFERROR(VLOOKUP(L484,'BDD Cargo'!$H$3:$P$1000,9,FALSE)," "))</f>
        <v xml:space="preserve"> </v>
      </c>
      <c r="P484" s="184" t="str">
        <f ca="1">IF(W484&lt;&gt;"","",IFERROR(VLOOKUP(L484,'BDD Cargo'!$H$3:$P$1000,6,FALSE)," "))</f>
        <v xml:space="preserve"> </v>
      </c>
      <c r="Q484" s="220" t="e">
        <f t="shared" si="199"/>
        <v>#N/A</v>
      </c>
      <c r="R484" s="219" t="e">
        <f t="shared" si="199"/>
        <v>#N/A</v>
      </c>
      <c r="S484" s="219">
        <f t="shared" si="171"/>
        <v>426</v>
      </c>
      <c r="T484" s="220" t="str">
        <f t="shared" ca="1" si="184"/>
        <v xml:space="preserve"> </v>
      </c>
      <c r="U484" s="220" t="str">
        <f t="shared" ca="1" si="197"/>
        <v xml:space="preserve"> </v>
      </c>
      <c r="V484" s="221" t="str">
        <f t="shared" ca="1" si="198"/>
        <v xml:space="preserve"> </v>
      </c>
      <c r="W484" s="287"/>
      <c r="X484" s="50" t="e">
        <f t="shared" ca="1" si="174"/>
        <v>#N/A</v>
      </c>
      <c r="Y484" s="50" t="e">
        <f t="shared" ca="1" si="175"/>
        <v>#VALUE!</v>
      </c>
    </row>
    <row r="485" spans="9:25" ht="15.75" thickBot="1">
      <c r="I485" s="189" t="str">
        <f ca="1">IF(W485&lt;&gt;"","",IFERROR((VLOOKUP(L485,'BDD Cargo'!$H$3:$P$1000,3,FALSE))," "))</f>
        <v xml:space="preserve"> </v>
      </c>
      <c r="J485" s="362"/>
      <c r="K485" s="362"/>
      <c r="L485" s="185" t="e">
        <f ca="1">$M$117&amp;$N478</f>
        <v>#N/A</v>
      </c>
      <c r="M485" s="185">
        <v>8</v>
      </c>
      <c r="N485" s="365"/>
      <c r="O485" s="185" t="str">
        <f ca="1">IF(W485&lt;&gt;"","",IFERROR(VLOOKUP(L485,'BDD Cargo'!$H$3:$P$1000,9,FALSE)," "))</f>
        <v xml:space="preserve"> </v>
      </c>
      <c r="P485" s="185" t="str">
        <f ca="1">IF(W485&lt;&gt;"","",IFERROR(VLOOKUP(L485,'BDD Cargo'!$H$3:$P$1000,6,FALSE)," "))</f>
        <v xml:space="preserve"> </v>
      </c>
      <c r="Q485" s="223" t="e">
        <f t="shared" si="199"/>
        <v>#N/A</v>
      </c>
      <c r="R485" s="222" t="e">
        <f t="shared" si="199"/>
        <v>#N/A</v>
      </c>
      <c r="S485" s="222">
        <f t="shared" si="171"/>
        <v>426</v>
      </c>
      <c r="T485" s="223" t="str">
        <f t="shared" ca="1" si="184"/>
        <v xml:space="preserve"> </v>
      </c>
      <c r="U485" s="223" t="str">
        <f t="shared" ca="1" si="197"/>
        <v xml:space="preserve"> </v>
      </c>
      <c r="V485" s="224" t="str">
        <f t="shared" ca="1" si="198"/>
        <v xml:space="preserve"> </v>
      </c>
      <c r="W485" s="288"/>
      <c r="X485" s="50" t="e">
        <f t="shared" ca="1" si="174"/>
        <v>#N/A</v>
      </c>
      <c r="Y485" s="50" t="e">
        <f t="shared" ca="1" si="175"/>
        <v>#VALUE!</v>
      </c>
    </row>
    <row r="486" spans="9:25">
      <c r="I486" s="187" t="str">
        <f ca="1">IF(W486&lt;&gt;"","",IFERROR((VLOOKUP(L486,'BDD Cargo'!$H$3:$P$1000,3,FALSE))," "))</f>
        <v xml:space="preserve"> </v>
      </c>
      <c r="J486" s="360">
        <f>INDEX(A:C,K486,1)</f>
        <v>0</v>
      </c>
      <c r="K486" s="360">
        <v>101</v>
      </c>
      <c r="L486" s="183" t="e">
        <f ca="1">$M$110&amp;$N486</f>
        <v>#N/A</v>
      </c>
      <c r="M486" s="183">
        <v>1</v>
      </c>
      <c r="N486" s="363" t="e">
        <f ca="1">VLOOKUP(CELL("contenu",J486),$A$45:$B$1015,2,FALSE)</f>
        <v>#N/A</v>
      </c>
      <c r="O486" s="183" t="str">
        <f ca="1">IF(W486&lt;&gt;"","",IFERROR(VLOOKUP(L486,'BDD Cargo'!$H$3:$P$1000,9,FALSE)," "))</f>
        <v xml:space="preserve"> </v>
      </c>
      <c r="P486" s="183" t="str">
        <f ca="1">IF(W486&lt;&gt;"","",IFERROR(VLOOKUP(L486,'BDD Cargo'!$H$3:$P$1000,6,FALSE)," "))</f>
        <v xml:space="preserve"> </v>
      </c>
      <c r="Q486" s="186" t="e">
        <f>VLOOKUP($J486,$A$45:$F$1015,3,)</f>
        <v>#N/A</v>
      </c>
      <c r="R486" s="186" t="e">
        <f>VLOOKUP($J486,$A$45:$H$1015,$H$38,)</f>
        <v>#N/A</v>
      </c>
      <c r="S486" s="216">
        <f t="shared" si="171"/>
        <v>426</v>
      </c>
      <c r="T486" s="217" t="str">
        <f t="shared" ca="1" si="184"/>
        <v xml:space="preserve"> </v>
      </c>
      <c r="U486" s="217" t="str">
        <f ca="1">IFERROR(O486/(V486*R486)," ")</f>
        <v xml:space="preserve"> </v>
      </c>
      <c r="V486" s="218" t="str">
        <f ca="1">IFERROR(ROUNDUP(P486/(2*S486),0)," ")</f>
        <v xml:space="preserve"> </v>
      </c>
      <c r="W486" s="286"/>
      <c r="X486" s="50" t="e">
        <f t="shared" ca="1" si="174"/>
        <v>#N/A</v>
      </c>
      <c r="Y486" s="50" t="e">
        <f t="shared" ca="1" si="175"/>
        <v>#VALUE!</v>
      </c>
    </row>
    <row r="487" spans="9:25">
      <c r="I487" s="188" t="str">
        <f ca="1">IF(W487&lt;&gt;"","",IFERROR((VLOOKUP(L487,'BDD Cargo'!$H$3:$P$1000,3,FALSE))," "))</f>
        <v xml:space="preserve"> </v>
      </c>
      <c r="J487" s="361"/>
      <c r="K487" s="361"/>
      <c r="L487" s="184" t="e">
        <f ca="1">$M$111&amp;$N486</f>
        <v>#N/A</v>
      </c>
      <c r="M487" s="184">
        <v>2</v>
      </c>
      <c r="N487" s="364"/>
      <c r="O487" s="184" t="str">
        <f ca="1">IF(W487&lt;&gt;"","",IFERROR(VLOOKUP(L487,'BDD Cargo'!$H$3:$P$1000,9,FALSE)," "))</f>
        <v xml:space="preserve"> </v>
      </c>
      <c r="P487" s="184" t="str">
        <f ca="1">IF(W487&lt;&gt;"","",IFERROR(VLOOKUP(L487,'BDD Cargo'!$H$3:$P$1000,6,FALSE)," "))</f>
        <v xml:space="preserve"> </v>
      </c>
      <c r="Q487" s="220" t="e">
        <f>Q486</f>
        <v>#N/A</v>
      </c>
      <c r="R487" s="219" t="e">
        <f>R486</f>
        <v>#N/A</v>
      </c>
      <c r="S487" s="219">
        <f t="shared" ref="S487:S550" si="200">$H$39</f>
        <v>426</v>
      </c>
      <c r="T487" s="220" t="str">
        <f t="shared" ca="1" si="184"/>
        <v xml:space="preserve"> </v>
      </c>
      <c r="U487" s="220" t="str">
        <f t="shared" ref="U487:U493" ca="1" si="201">IFERROR(O487/(V487*R487)," ")</f>
        <v xml:space="preserve"> </v>
      </c>
      <c r="V487" s="221" t="str">
        <f t="shared" ref="V487:V493" ca="1" si="202">IFERROR(ROUNDUP(P487/(2*S487),0)," ")</f>
        <v xml:space="preserve"> </v>
      </c>
      <c r="W487" s="287"/>
      <c r="X487" s="50" t="e">
        <f t="shared" ref="X487:X550" ca="1" si="203">R487*V487</f>
        <v>#N/A</v>
      </c>
      <c r="Y487" s="50" t="e">
        <f t="shared" ref="Y487:Y550" ca="1" si="204">P487-(S487*V487*2)</f>
        <v>#VALUE!</v>
      </c>
    </row>
    <row r="488" spans="9:25">
      <c r="I488" s="188" t="str">
        <f ca="1">IF(W488&lt;&gt;"","",IFERROR((VLOOKUP(L488,'BDD Cargo'!$H$3:$P$1000,3,FALSE))," "))</f>
        <v xml:space="preserve"> </v>
      </c>
      <c r="J488" s="361"/>
      <c r="K488" s="361"/>
      <c r="L488" s="184" t="e">
        <f ca="1">$M$112&amp;$N486</f>
        <v>#N/A</v>
      </c>
      <c r="M488" s="184">
        <v>3</v>
      </c>
      <c r="N488" s="364"/>
      <c r="O488" s="184" t="str">
        <f ca="1">IF(W488&lt;&gt;"","",IFERROR(VLOOKUP(L488,'BDD Cargo'!$H$3:$P$1000,9,FALSE)," "))</f>
        <v xml:space="preserve"> </v>
      </c>
      <c r="P488" s="184" t="str">
        <f ca="1">IF(W488&lt;&gt;"","",IFERROR(VLOOKUP(L488,'BDD Cargo'!$H$3:$P$1000,6,FALSE)," "))</f>
        <v xml:space="preserve"> </v>
      </c>
      <c r="Q488" s="220" t="e">
        <f>Q486</f>
        <v>#N/A</v>
      </c>
      <c r="R488" s="219" t="e">
        <f>R486</f>
        <v>#N/A</v>
      </c>
      <c r="S488" s="219">
        <f t="shared" si="200"/>
        <v>426</v>
      </c>
      <c r="T488" s="220" t="str">
        <f t="shared" ca="1" si="184"/>
        <v xml:space="preserve"> </v>
      </c>
      <c r="U488" s="220" t="str">
        <f t="shared" ca="1" si="201"/>
        <v xml:space="preserve"> </v>
      </c>
      <c r="V488" s="221" t="str">
        <f t="shared" ca="1" si="202"/>
        <v xml:space="preserve"> </v>
      </c>
      <c r="W488" s="287"/>
      <c r="X488" s="50" t="e">
        <f t="shared" ca="1" si="203"/>
        <v>#N/A</v>
      </c>
      <c r="Y488" s="50" t="e">
        <f t="shared" ca="1" si="204"/>
        <v>#VALUE!</v>
      </c>
    </row>
    <row r="489" spans="9:25">
      <c r="I489" s="188" t="str">
        <f ca="1">IF(W489&lt;&gt;"","",IFERROR((VLOOKUP(L489,'BDD Cargo'!$H$3:$P$1000,3,FALSE))," "))</f>
        <v xml:space="preserve"> </v>
      </c>
      <c r="J489" s="361"/>
      <c r="K489" s="361"/>
      <c r="L489" s="184" t="e">
        <f ca="1">$M$113&amp;$N486</f>
        <v>#N/A</v>
      </c>
      <c r="M489" s="184">
        <v>4</v>
      </c>
      <c r="N489" s="364"/>
      <c r="O489" s="184" t="str">
        <f ca="1">IF(W489&lt;&gt;"","",IFERROR(VLOOKUP(L489,'BDD Cargo'!$H$3:$P$1000,9,FALSE)," "))</f>
        <v xml:space="preserve"> </v>
      </c>
      <c r="P489" s="184" t="str">
        <f ca="1">IF(W489&lt;&gt;"","",IFERROR(VLOOKUP(L489,'BDD Cargo'!$H$3:$P$1000,6,FALSE)," "))</f>
        <v xml:space="preserve"> </v>
      </c>
      <c r="Q489" s="220" t="e">
        <f t="shared" ref="Q489:R493" si="205">Q486</f>
        <v>#N/A</v>
      </c>
      <c r="R489" s="219" t="e">
        <f t="shared" si="205"/>
        <v>#N/A</v>
      </c>
      <c r="S489" s="219">
        <f t="shared" si="200"/>
        <v>426</v>
      </c>
      <c r="T489" s="220" t="str">
        <f t="shared" ca="1" si="184"/>
        <v xml:space="preserve"> </v>
      </c>
      <c r="U489" s="220" t="str">
        <f t="shared" ca="1" si="201"/>
        <v xml:space="preserve"> </v>
      </c>
      <c r="V489" s="221" t="str">
        <f t="shared" ca="1" si="202"/>
        <v xml:space="preserve"> </v>
      </c>
      <c r="W489" s="287"/>
      <c r="X489" s="50" t="e">
        <f t="shared" ca="1" si="203"/>
        <v>#N/A</v>
      </c>
      <c r="Y489" s="50" t="e">
        <f t="shared" ca="1" si="204"/>
        <v>#VALUE!</v>
      </c>
    </row>
    <row r="490" spans="9:25">
      <c r="I490" s="188" t="str">
        <f ca="1">IF(W490&lt;&gt;"","",IFERROR((VLOOKUP(L490,'BDD Cargo'!$H$3:$P$1000,3,FALSE))," "))</f>
        <v xml:space="preserve"> </v>
      </c>
      <c r="J490" s="361"/>
      <c r="K490" s="361"/>
      <c r="L490" s="184" t="e">
        <f ca="1">$M$114&amp;$N486</f>
        <v>#N/A</v>
      </c>
      <c r="M490" s="184">
        <v>5</v>
      </c>
      <c r="N490" s="364"/>
      <c r="O490" s="184" t="str">
        <f ca="1">IF(W490&lt;&gt;"","",IFERROR(VLOOKUP(L490,'BDD Cargo'!$H$3:$P$1000,9,FALSE)," "))</f>
        <v xml:space="preserve"> </v>
      </c>
      <c r="P490" s="184" t="str">
        <f ca="1">IF(W490&lt;&gt;"","",IFERROR(VLOOKUP(L490,'BDD Cargo'!$H$3:$P$1000,6,FALSE)," "))</f>
        <v xml:space="preserve"> </v>
      </c>
      <c r="Q490" s="220" t="e">
        <f t="shared" si="205"/>
        <v>#N/A</v>
      </c>
      <c r="R490" s="219" t="e">
        <f t="shared" si="205"/>
        <v>#N/A</v>
      </c>
      <c r="S490" s="219">
        <f t="shared" si="200"/>
        <v>426</v>
      </c>
      <c r="T490" s="220" t="str">
        <f t="shared" ca="1" si="184"/>
        <v xml:space="preserve"> </v>
      </c>
      <c r="U490" s="220" t="str">
        <f t="shared" ca="1" si="201"/>
        <v xml:space="preserve"> </v>
      </c>
      <c r="V490" s="221" t="str">
        <f t="shared" ca="1" si="202"/>
        <v xml:space="preserve"> </v>
      </c>
      <c r="W490" s="287"/>
      <c r="X490" s="50" t="e">
        <f t="shared" ca="1" si="203"/>
        <v>#N/A</v>
      </c>
      <c r="Y490" s="50" t="e">
        <f t="shared" ca="1" si="204"/>
        <v>#VALUE!</v>
      </c>
    </row>
    <row r="491" spans="9:25">
      <c r="I491" s="188" t="str">
        <f ca="1">IF(W491&lt;&gt;"","",IFERROR((VLOOKUP(L491,'BDD Cargo'!$H$3:$P$1000,3,FALSE))," "))</f>
        <v xml:space="preserve"> </v>
      </c>
      <c r="J491" s="361"/>
      <c r="K491" s="361"/>
      <c r="L491" s="184" t="e">
        <f ca="1">$M$115&amp;$N486</f>
        <v>#N/A</v>
      </c>
      <c r="M491" s="184">
        <v>6</v>
      </c>
      <c r="N491" s="364"/>
      <c r="O491" s="184" t="str">
        <f ca="1">IF(W491&lt;&gt;"","",IFERROR(VLOOKUP(L491,'BDD Cargo'!$H$3:$P$1000,9,FALSE)," "))</f>
        <v xml:space="preserve"> </v>
      </c>
      <c r="P491" s="184" t="str">
        <f ca="1">IF(W491&lt;&gt;"","",IFERROR(VLOOKUP(L491,'BDD Cargo'!$H$3:$P$1000,6,FALSE)," "))</f>
        <v xml:space="preserve"> </v>
      </c>
      <c r="Q491" s="220" t="e">
        <f t="shared" si="205"/>
        <v>#N/A</v>
      </c>
      <c r="R491" s="219" t="e">
        <f t="shared" si="205"/>
        <v>#N/A</v>
      </c>
      <c r="S491" s="219">
        <f t="shared" si="200"/>
        <v>426</v>
      </c>
      <c r="T491" s="220" t="str">
        <f t="shared" ca="1" si="184"/>
        <v xml:space="preserve"> </v>
      </c>
      <c r="U491" s="220" t="str">
        <f t="shared" ca="1" si="201"/>
        <v xml:space="preserve"> </v>
      </c>
      <c r="V491" s="221" t="str">
        <f t="shared" ca="1" si="202"/>
        <v xml:space="preserve"> </v>
      </c>
      <c r="W491" s="287"/>
      <c r="X491" s="50" t="e">
        <f t="shared" ca="1" si="203"/>
        <v>#N/A</v>
      </c>
      <c r="Y491" s="50" t="e">
        <f t="shared" ca="1" si="204"/>
        <v>#VALUE!</v>
      </c>
    </row>
    <row r="492" spans="9:25">
      <c r="I492" s="188" t="str">
        <f ca="1">IF(W492&lt;&gt;"","",IFERROR((VLOOKUP(L492,'BDD Cargo'!$H$3:$P$1000,3,FALSE))," "))</f>
        <v xml:space="preserve"> </v>
      </c>
      <c r="J492" s="361"/>
      <c r="K492" s="361"/>
      <c r="L492" s="184" t="e">
        <f ca="1">$M$116&amp;$N486</f>
        <v>#N/A</v>
      </c>
      <c r="M492" s="184">
        <v>7</v>
      </c>
      <c r="N492" s="364"/>
      <c r="O492" s="184" t="str">
        <f ca="1">IF(W492&lt;&gt;"","",IFERROR(VLOOKUP(L492,'BDD Cargo'!$H$3:$P$1000,9,FALSE)," "))</f>
        <v xml:space="preserve"> </v>
      </c>
      <c r="P492" s="184" t="str">
        <f ca="1">IF(W492&lt;&gt;"","",IFERROR(VLOOKUP(L492,'BDD Cargo'!$H$3:$P$1000,6,FALSE)," "))</f>
        <v xml:space="preserve"> </v>
      </c>
      <c r="Q492" s="220" t="e">
        <f t="shared" si="205"/>
        <v>#N/A</v>
      </c>
      <c r="R492" s="219" t="e">
        <f t="shared" si="205"/>
        <v>#N/A</v>
      </c>
      <c r="S492" s="219">
        <f t="shared" si="200"/>
        <v>426</v>
      </c>
      <c r="T492" s="220" t="str">
        <f t="shared" ca="1" si="184"/>
        <v xml:space="preserve"> </v>
      </c>
      <c r="U492" s="220" t="str">
        <f t="shared" ca="1" si="201"/>
        <v xml:space="preserve"> </v>
      </c>
      <c r="V492" s="221" t="str">
        <f t="shared" ca="1" si="202"/>
        <v xml:space="preserve"> </v>
      </c>
      <c r="W492" s="287"/>
      <c r="X492" s="50" t="e">
        <f t="shared" ca="1" si="203"/>
        <v>#N/A</v>
      </c>
      <c r="Y492" s="50" t="e">
        <f t="shared" ca="1" si="204"/>
        <v>#VALUE!</v>
      </c>
    </row>
    <row r="493" spans="9:25" ht="15.75" thickBot="1">
      <c r="I493" s="189" t="str">
        <f ca="1">IF(W493&lt;&gt;"","",IFERROR((VLOOKUP(L493,'BDD Cargo'!$H$3:$P$1000,3,FALSE))," "))</f>
        <v xml:space="preserve"> </v>
      </c>
      <c r="J493" s="362"/>
      <c r="K493" s="362"/>
      <c r="L493" s="185" t="e">
        <f ca="1">$M$117&amp;$N486</f>
        <v>#N/A</v>
      </c>
      <c r="M493" s="185">
        <v>8</v>
      </c>
      <c r="N493" s="365"/>
      <c r="O493" s="185" t="str">
        <f ca="1">IF(W493&lt;&gt;"","",IFERROR(VLOOKUP(L493,'BDD Cargo'!$H$3:$P$1000,9,FALSE)," "))</f>
        <v xml:space="preserve"> </v>
      </c>
      <c r="P493" s="185" t="str">
        <f ca="1">IF(W493&lt;&gt;"","",IFERROR(VLOOKUP(L493,'BDD Cargo'!$H$3:$P$1000,6,FALSE)," "))</f>
        <v xml:space="preserve"> </v>
      </c>
      <c r="Q493" s="223" t="e">
        <f t="shared" si="205"/>
        <v>#N/A</v>
      </c>
      <c r="R493" s="222" t="e">
        <f t="shared" si="205"/>
        <v>#N/A</v>
      </c>
      <c r="S493" s="222">
        <f t="shared" si="200"/>
        <v>426</v>
      </c>
      <c r="T493" s="223" t="str">
        <f t="shared" ca="1" si="184"/>
        <v xml:space="preserve"> </v>
      </c>
      <c r="U493" s="223" t="str">
        <f t="shared" ca="1" si="201"/>
        <v xml:space="preserve"> </v>
      </c>
      <c r="V493" s="224" t="str">
        <f t="shared" ca="1" si="202"/>
        <v xml:space="preserve"> </v>
      </c>
      <c r="W493" s="288"/>
      <c r="X493" s="50" t="e">
        <f t="shared" ca="1" si="203"/>
        <v>#N/A</v>
      </c>
      <c r="Y493" s="50" t="e">
        <f t="shared" ca="1" si="204"/>
        <v>#VALUE!</v>
      </c>
    </row>
    <row r="494" spans="9:25">
      <c r="I494" s="187" t="str">
        <f ca="1">IF(W494&lt;&gt;"","",IFERROR((VLOOKUP(L494,'BDD Cargo'!$H$3:$P$1000,3,FALSE))," "))</f>
        <v xml:space="preserve"> </v>
      </c>
      <c r="J494" s="360">
        <f>INDEX(A:C,K494,1)</f>
        <v>0</v>
      </c>
      <c r="K494" s="360">
        <v>102</v>
      </c>
      <c r="L494" s="183" t="e">
        <f ca="1">$M$110&amp;$N494</f>
        <v>#N/A</v>
      </c>
      <c r="M494" s="183">
        <v>1</v>
      </c>
      <c r="N494" s="363" t="e">
        <f ca="1">VLOOKUP(CELL("contenu",J494),$A$45:$B$1015,2,FALSE)</f>
        <v>#N/A</v>
      </c>
      <c r="O494" s="183" t="str">
        <f ca="1">IF(W494&lt;&gt;"","",IFERROR(VLOOKUP(L494,'BDD Cargo'!$H$3:$P$1000,9,FALSE)," "))</f>
        <v xml:space="preserve"> </v>
      </c>
      <c r="P494" s="183" t="str">
        <f ca="1">IF(W494&lt;&gt;"","",IFERROR(VLOOKUP(L494,'BDD Cargo'!$H$3:$P$1000,6,FALSE)," "))</f>
        <v xml:space="preserve"> </v>
      </c>
      <c r="Q494" s="186" t="e">
        <f>VLOOKUP($J494,$A$45:$F$1015,3,)</f>
        <v>#N/A</v>
      </c>
      <c r="R494" s="186" t="e">
        <f>VLOOKUP($J494,$A$45:$H$1015,$H$38,)</f>
        <v>#N/A</v>
      </c>
      <c r="S494" s="216">
        <f t="shared" si="200"/>
        <v>426</v>
      </c>
      <c r="T494" s="217" t="str">
        <f t="shared" ca="1" si="184"/>
        <v xml:space="preserve"> </v>
      </c>
      <c r="U494" s="217" t="str">
        <f ca="1">IFERROR(O494/(V494*R494)," ")</f>
        <v xml:space="preserve"> </v>
      </c>
      <c r="V494" s="218" t="str">
        <f ca="1">IFERROR(ROUNDUP(P494/(2*S494),0)," ")</f>
        <v xml:space="preserve"> </v>
      </c>
      <c r="W494" s="286"/>
      <c r="X494" s="50" t="e">
        <f t="shared" ca="1" si="203"/>
        <v>#N/A</v>
      </c>
      <c r="Y494" s="50" t="e">
        <f t="shared" ca="1" si="204"/>
        <v>#VALUE!</v>
      </c>
    </row>
    <row r="495" spans="9:25">
      <c r="I495" s="188" t="str">
        <f ca="1">IF(W495&lt;&gt;"","",IFERROR((VLOOKUP(L495,'BDD Cargo'!$H$3:$P$1000,3,FALSE))," "))</f>
        <v xml:space="preserve"> </v>
      </c>
      <c r="J495" s="361"/>
      <c r="K495" s="361"/>
      <c r="L495" s="184" t="e">
        <f ca="1">$M$111&amp;$N494</f>
        <v>#N/A</v>
      </c>
      <c r="M495" s="184">
        <v>2</v>
      </c>
      <c r="N495" s="364"/>
      <c r="O495" s="184" t="str">
        <f ca="1">IF(W495&lt;&gt;"","",IFERROR(VLOOKUP(L495,'BDD Cargo'!$H$3:$P$1000,9,FALSE)," "))</f>
        <v xml:space="preserve"> </v>
      </c>
      <c r="P495" s="184" t="str">
        <f ca="1">IF(W495&lt;&gt;"","",IFERROR(VLOOKUP(L495,'BDD Cargo'!$H$3:$P$1000,6,FALSE)," "))</f>
        <v xml:space="preserve"> </v>
      </c>
      <c r="Q495" s="220" t="e">
        <f>Q494</f>
        <v>#N/A</v>
      </c>
      <c r="R495" s="219" t="e">
        <f>R494</f>
        <v>#N/A</v>
      </c>
      <c r="S495" s="219">
        <f t="shared" si="200"/>
        <v>426</v>
      </c>
      <c r="T495" s="220" t="str">
        <f t="shared" ca="1" si="184"/>
        <v xml:space="preserve"> </v>
      </c>
      <c r="U495" s="220" t="str">
        <f t="shared" ref="U495:U501" ca="1" si="206">IFERROR(O495/(V495*R495)," ")</f>
        <v xml:space="preserve"> </v>
      </c>
      <c r="V495" s="221" t="str">
        <f t="shared" ref="V495:V501" ca="1" si="207">IFERROR(ROUNDUP(P495/(2*S495),0)," ")</f>
        <v xml:space="preserve"> </v>
      </c>
      <c r="W495" s="287"/>
      <c r="X495" s="50" t="e">
        <f t="shared" ca="1" si="203"/>
        <v>#N/A</v>
      </c>
      <c r="Y495" s="50" t="e">
        <f t="shared" ca="1" si="204"/>
        <v>#VALUE!</v>
      </c>
    </row>
    <row r="496" spans="9:25">
      <c r="I496" s="188" t="str">
        <f ca="1">IF(W496&lt;&gt;"","",IFERROR((VLOOKUP(L496,'BDD Cargo'!$H$3:$P$1000,3,FALSE))," "))</f>
        <v xml:space="preserve"> </v>
      </c>
      <c r="J496" s="361"/>
      <c r="K496" s="361"/>
      <c r="L496" s="184" t="e">
        <f ca="1">$M$112&amp;$N494</f>
        <v>#N/A</v>
      </c>
      <c r="M496" s="184">
        <v>3</v>
      </c>
      <c r="N496" s="364"/>
      <c r="O496" s="184" t="str">
        <f ca="1">IF(W496&lt;&gt;"","",IFERROR(VLOOKUP(L496,'BDD Cargo'!$H$3:$P$1000,9,FALSE)," "))</f>
        <v xml:space="preserve"> </v>
      </c>
      <c r="P496" s="184" t="str">
        <f ca="1">IF(W496&lt;&gt;"","",IFERROR(VLOOKUP(L496,'BDD Cargo'!$H$3:$P$1000,6,FALSE)," "))</f>
        <v xml:space="preserve"> </v>
      </c>
      <c r="Q496" s="220" t="e">
        <f>Q494</f>
        <v>#N/A</v>
      </c>
      <c r="R496" s="219" t="e">
        <f>R494</f>
        <v>#N/A</v>
      </c>
      <c r="S496" s="219">
        <f t="shared" si="200"/>
        <v>426</v>
      </c>
      <c r="T496" s="220" t="str">
        <f t="shared" ca="1" si="184"/>
        <v xml:space="preserve"> </v>
      </c>
      <c r="U496" s="220" t="str">
        <f t="shared" ca="1" si="206"/>
        <v xml:space="preserve"> </v>
      </c>
      <c r="V496" s="221" t="str">
        <f t="shared" ca="1" si="207"/>
        <v xml:space="preserve"> </v>
      </c>
      <c r="W496" s="287"/>
      <c r="X496" s="50" t="e">
        <f t="shared" ca="1" si="203"/>
        <v>#N/A</v>
      </c>
      <c r="Y496" s="50" t="e">
        <f t="shared" ca="1" si="204"/>
        <v>#VALUE!</v>
      </c>
    </row>
    <row r="497" spans="9:25">
      <c r="I497" s="188" t="str">
        <f ca="1">IF(W497&lt;&gt;"","",IFERROR((VLOOKUP(L497,'BDD Cargo'!$H$3:$P$1000,3,FALSE))," "))</f>
        <v xml:space="preserve"> </v>
      </c>
      <c r="J497" s="361"/>
      <c r="K497" s="361"/>
      <c r="L497" s="184" t="e">
        <f ca="1">$M$113&amp;$N494</f>
        <v>#N/A</v>
      </c>
      <c r="M497" s="184">
        <v>4</v>
      </c>
      <c r="N497" s="364"/>
      <c r="O497" s="184" t="str">
        <f ca="1">IF(W497&lt;&gt;"","",IFERROR(VLOOKUP(L497,'BDD Cargo'!$H$3:$P$1000,9,FALSE)," "))</f>
        <v xml:space="preserve"> </v>
      </c>
      <c r="P497" s="184" t="str">
        <f ca="1">IF(W497&lt;&gt;"","",IFERROR(VLOOKUP(L497,'BDD Cargo'!$H$3:$P$1000,6,FALSE)," "))</f>
        <v xml:space="preserve"> </v>
      </c>
      <c r="Q497" s="220" t="e">
        <f t="shared" ref="Q497:R501" si="208">Q494</f>
        <v>#N/A</v>
      </c>
      <c r="R497" s="219" t="e">
        <f t="shared" si="208"/>
        <v>#N/A</v>
      </c>
      <c r="S497" s="219">
        <f t="shared" si="200"/>
        <v>426</v>
      </c>
      <c r="T497" s="220" t="str">
        <f t="shared" ca="1" si="184"/>
        <v xml:space="preserve"> </v>
      </c>
      <c r="U497" s="220" t="str">
        <f t="shared" ca="1" si="206"/>
        <v xml:space="preserve"> </v>
      </c>
      <c r="V497" s="221" t="str">
        <f t="shared" ca="1" si="207"/>
        <v xml:space="preserve"> </v>
      </c>
      <c r="W497" s="287"/>
      <c r="X497" s="50" t="e">
        <f t="shared" ca="1" si="203"/>
        <v>#N/A</v>
      </c>
      <c r="Y497" s="50" t="e">
        <f t="shared" ca="1" si="204"/>
        <v>#VALUE!</v>
      </c>
    </row>
    <row r="498" spans="9:25">
      <c r="I498" s="188" t="str">
        <f ca="1">IF(W498&lt;&gt;"","",IFERROR((VLOOKUP(L498,'BDD Cargo'!$H$3:$P$1000,3,FALSE))," "))</f>
        <v xml:space="preserve"> </v>
      </c>
      <c r="J498" s="361"/>
      <c r="K498" s="361"/>
      <c r="L498" s="184" t="e">
        <f ca="1">$M$114&amp;$N494</f>
        <v>#N/A</v>
      </c>
      <c r="M498" s="184">
        <v>5</v>
      </c>
      <c r="N498" s="364"/>
      <c r="O498" s="184" t="str">
        <f ca="1">IF(W498&lt;&gt;"","",IFERROR(VLOOKUP(L498,'BDD Cargo'!$H$3:$P$1000,9,FALSE)," "))</f>
        <v xml:space="preserve"> </v>
      </c>
      <c r="P498" s="184" t="str">
        <f ca="1">IF(W498&lt;&gt;"","",IFERROR(VLOOKUP(L498,'BDD Cargo'!$H$3:$P$1000,6,FALSE)," "))</f>
        <v xml:space="preserve"> </v>
      </c>
      <c r="Q498" s="220" t="e">
        <f t="shared" si="208"/>
        <v>#N/A</v>
      </c>
      <c r="R498" s="219" t="e">
        <f t="shared" si="208"/>
        <v>#N/A</v>
      </c>
      <c r="S498" s="219">
        <f t="shared" si="200"/>
        <v>426</v>
      </c>
      <c r="T498" s="220" t="str">
        <f t="shared" ca="1" si="184"/>
        <v xml:space="preserve"> </v>
      </c>
      <c r="U498" s="220" t="str">
        <f t="shared" ca="1" si="206"/>
        <v xml:space="preserve"> </v>
      </c>
      <c r="V498" s="221" t="str">
        <f t="shared" ca="1" si="207"/>
        <v xml:space="preserve"> </v>
      </c>
      <c r="W498" s="287"/>
      <c r="X498" s="50" t="e">
        <f t="shared" ca="1" si="203"/>
        <v>#N/A</v>
      </c>
      <c r="Y498" s="50" t="e">
        <f t="shared" ca="1" si="204"/>
        <v>#VALUE!</v>
      </c>
    </row>
    <row r="499" spans="9:25">
      <c r="I499" s="188" t="str">
        <f ca="1">IF(W499&lt;&gt;"","",IFERROR((VLOOKUP(L499,'BDD Cargo'!$H$3:$P$1000,3,FALSE))," "))</f>
        <v xml:space="preserve"> </v>
      </c>
      <c r="J499" s="361"/>
      <c r="K499" s="361"/>
      <c r="L499" s="184" t="e">
        <f ca="1">$M$115&amp;$N494</f>
        <v>#N/A</v>
      </c>
      <c r="M499" s="184">
        <v>6</v>
      </c>
      <c r="N499" s="364"/>
      <c r="O499" s="184" t="str">
        <f ca="1">IF(W499&lt;&gt;"","",IFERROR(VLOOKUP(L499,'BDD Cargo'!$H$3:$P$1000,9,FALSE)," "))</f>
        <v xml:space="preserve"> </v>
      </c>
      <c r="P499" s="184" t="str">
        <f ca="1">IF(W499&lt;&gt;"","",IFERROR(VLOOKUP(L499,'BDD Cargo'!$H$3:$P$1000,6,FALSE)," "))</f>
        <v xml:space="preserve"> </v>
      </c>
      <c r="Q499" s="220" t="e">
        <f t="shared" si="208"/>
        <v>#N/A</v>
      </c>
      <c r="R499" s="219" t="e">
        <f t="shared" si="208"/>
        <v>#N/A</v>
      </c>
      <c r="S499" s="219">
        <f t="shared" si="200"/>
        <v>426</v>
      </c>
      <c r="T499" s="220" t="str">
        <f t="shared" ca="1" si="184"/>
        <v xml:space="preserve"> </v>
      </c>
      <c r="U499" s="220" t="str">
        <f t="shared" ca="1" si="206"/>
        <v xml:space="preserve"> </v>
      </c>
      <c r="V499" s="221" t="str">
        <f t="shared" ca="1" si="207"/>
        <v xml:space="preserve"> </v>
      </c>
      <c r="W499" s="287"/>
      <c r="X499" s="50" t="e">
        <f t="shared" ca="1" si="203"/>
        <v>#N/A</v>
      </c>
      <c r="Y499" s="50" t="e">
        <f t="shared" ca="1" si="204"/>
        <v>#VALUE!</v>
      </c>
    </row>
    <row r="500" spans="9:25">
      <c r="I500" s="188" t="str">
        <f ca="1">IF(W500&lt;&gt;"","",IFERROR((VLOOKUP(L500,'BDD Cargo'!$H$3:$P$1000,3,FALSE))," "))</f>
        <v xml:space="preserve"> </v>
      </c>
      <c r="J500" s="361"/>
      <c r="K500" s="361"/>
      <c r="L500" s="184" t="e">
        <f ca="1">$M$116&amp;$N494</f>
        <v>#N/A</v>
      </c>
      <c r="M500" s="184">
        <v>7</v>
      </c>
      <c r="N500" s="364"/>
      <c r="O500" s="184" t="str">
        <f ca="1">IF(W500&lt;&gt;"","",IFERROR(VLOOKUP(L500,'BDD Cargo'!$H$3:$P$1000,9,FALSE)," "))</f>
        <v xml:space="preserve"> </v>
      </c>
      <c r="P500" s="184" t="str">
        <f ca="1">IF(W500&lt;&gt;"","",IFERROR(VLOOKUP(L500,'BDD Cargo'!$H$3:$P$1000,6,FALSE)," "))</f>
        <v xml:space="preserve"> </v>
      </c>
      <c r="Q500" s="220" t="e">
        <f t="shared" si="208"/>
        <v>#N/A</v>
      </c>
      <c r="R500" s="219" t="e">
        <f t="shared" si="208"/>
        <v>#N/A</v>
      </c>
      <c r="S500" s="219">
        <f t="shared" si="200"/>
        <v>426</v>
      </c>
      <c r="T500" s="220" t="str">
        <f t="shared" ca="1" si="184"/>
        <v xml:space="preserve"> </v>
      </c>
      <c r="U500" s="220" t="str">
        <f t="shared" ca="1" si="206"/>
        <v xml:space="preserve"> </v>
      </c>
      <c r="V500" s="221" t="str">
        <f t="shared" ca="1" si="207"/>
        <v xml:space="preserve"> </v>
      </c>
      <c r="W500" s="287"/>
      <c r="X500" s="50" t="e">
        <f t="shared" ca="1" si="203"/>
        <v>#N/A</v>
      </c>
      <c r="Y500" s="50" t="e">
        <f t="shared" ca="1" si="204"/>
        <v>#VALUE!</v>
      </c>
    </row>
    <row r="501" spans="9:25" ht="15.75" thickBot="1">
      <c r="I501" s="189" t="str">
        <f ca="1">IF(W501&lt;&gt;"","",IFERROR((VLOOKUP(L501,'BDD Cargo'!$H$3:$P$1000,3,FALSE))," "))</f>
        <v xml:space="preserve"> </v>
      </c>
      <c r="J501" s="362"/>
      <c r="K501" s="362"/>
      <c r="L501" s="185" t="e">
        <f ca="1">$M$117&amp;$N494</f>
        <v>#N/A</v>
      </c>
      <c r="M501" s="185">
        <v>8</v>
      </c>
      <c r="N501" s="365"/>
      <c r="O501" s="185" t="str">
        <f ca="1">IF(W501&lt;&gt;"","",IFERROR(VLOOKUP(L501,'BDD Cargo'!$H$3:$P$1000,9,FALSE)," "))</f>
        <v xml:space="preserve"> </v>
      </c>
      <c r="P501" s="185" t="str">
        <f ca="1">IF(W501&lt;&gt;"","",IFERROR(VLOOKUP(L501,'BDD Cargo'!$H$3:$P$1000,6,FALSE)," "))</f>
        <v xml:space="preserve"> </v>
      </c>
      <c r="Q501" s="223" t="e">
        <f t="shared" si="208"/>
        <v>#N/A</v>
      </c>
      <c r="R501" s="222" t="e">
        <f t="shared" si="208"/>
        <v>#N/A</v>
      </c>
      <c r="S501" s="222">
        <f t="shared" si="200"/>
        <v>426</v>
      </c>
      <c r="T501" s="223" t="str">
        <f t="shared" ca="1" si="184"/>
        <v xml:space="preserve"> </v>
      </c>
      <c r="U501" s="223" t="str">
        <f t="shared" ca="1" si="206"/>
        <v xml:space="preserve"> </v>
      </c>
      <c r="V501" s="224" t="str">
        <f t="shared" ca="1" si="207"/>
        <v xml:space="preserve"> </v>
      </c>
      <c r="W501" s="288"/>
      <c r="X501" s="50" t="e">
        <f t="shared" ca="1" si="203"/>
        <v>#N/A</v>
      </c>
      <c r="Y501" s="50" t="e">
        <f t="shared" ca="1" si="204"/>
        <v>#VALUE!</v>
      </c>
    </row>
    <row r="502" spans="9:25">
      <c r="I502" s="187" t="str">
        <f ca="1">IF(W502&lt;&gt;"","",IFERROR((VLOOKUP(L502,'BDD Cargo'!$H$3:$P$1000,3,FALSE))," "))</f>
        <v xml:space="preserve"> </v>
      </c>
      <c r="J502" s="360">
        <f>INDEX(A:C,K502,1)</f>
        <v>0</v>
      </c>
      <c r="K502" s="360">
        <v>103</v>
      </c>
      <c r="L502" s="183" t="e">
        <f ca="1">$M$110&amp;$N502</f>
        <v>#N/A</v>
      </c>
      <c r="M502" s="183">
        <v>1</v>
      </c>
      <c r="N502" s="363" t="e">
        <f ca="1">VLOOKUP(CELL("contenu",J502),$A$45:$B$1015,2,FALSE)</f>
        <v>#N/A</v>
      </c>
      <c r="O502" s="183" t="str">
        <f ca="1">IF(W502&lt;&gt;"","",IFERROR(VLOOKUP(L502,'BDD Cargo'!$H$3:$P$1000,9,FALSE)," "))</f>
        <v xml:space="preserve"> </v>
      </c>
      <c r="P502" s="183" t="str">
        <f ca="1">IF(W502&lt;&gt;"","",IFERROR(VLOOKUP(L502,'BDD Cargo'!$H$3:$P$1000,6,FALSE)," "))</f>
        <v xml:space="preserve"> </v>
      </c>
      <c r="Q502" s="186" t="e">
        <f>VLOOKUP($J502,$A$45:$F$1015,3,)</f>
        <v>#N/A</v>
      </c>
      <c r="R502" s="186" t="e">
        <f>VLOOKUP($J502,$A$45:$H$1015,$H$38,)</f>
        <v>#N/A</v>
      </c>
      <c r="S502" s="216">
        <f t="shared" si="200"/>
        <v>426</v>
      </c>
      <c r="T502" s="217" t="str">
        <f t="shared" ca="1" si="184"/>
        <v xml:space="preserve"> </v>
      </c>
      <c r="U502" s="217" t="str">
        <f ca="1">IFERROR(O502/(V502*R502)," ")</f>
        <v xml:space="preserve"> </v>
      </c>
      <c r="V502" s="218" t="str">
        <f ca="1">IFERROR(ROUNDUP(P502/(2*S502),0)," ")</f>
        <v xml:space="preserve"> </v>
      </c>
      <c r="W502" s="286"/>
      <c r="X502" s="50" t="e">
        <f t="shared" ca="1" si="203"/>
        <v>#N/A</v>
      </c>
      <c r="Y502" s="50" t="e">
        <f t="shared" ca="1" si="204"/>
        <v>#VALUE!</v>
      </c>
    </row>
    <row r="503" spans="9:25">
      <c r="I503" s="188" t="str">
        <f ca="1">IF(W503&lt;&gt;"","",IFERROR((VLOOKUP(L503,'BDD Cargo'!$H$3:$P$1000,3,FALSE))," "))</f>
        <v xml:space="preserve"> </v>
      </c>
      <c r="J503" s="361"/>
      <c r="K503" s="361"/>
      <c r="L503" s="184" t="e">
        <f ca="1">$M$111&amp;$N502</f>
        <v>#N/A</v>
      </c>
      <c r="M503" s="184">
        <v>2</v>
      </c>
      <c r="N503" s="364"/>
      <c r="O503" s="184" t="str">
        <f ca="1">IF(W503&lt;&gt;"","",IFERROR(VLOOKUP(L503,'BDD Cargo'!$H$3:$P$1000,9,FALSE)," "))</f>
        <v xml:space="preserve"> </v>
      </c>
      <c r="P503" s="184" t="str">
        <f ca="1">IF(W503&lt;&gt;"","",IFERROR(VLOOKUP(L503,'BDD Cargo'!$H$3:$P$1000,6,FALSE)," "))</f>
        <v xml:space="preserve"> </v>
      </c>
      <c r="Q503" s="220" t="e">
        <f>Q502</f>
        <v>#N/A</v>
      </c>
      <c r="R503" s="219" t="e">
        <f>R502</f>
        <v>#N/A</v>
      </c>
      <c r="S503" s="219">
        <f t="shared" si="200"/>
        <v>426</v>
      </c>
      <c r="T503" s="220" t="str">
        <f t="shared" ca="1" si="184"/>
        <v xml:space="preserve"> </v>
      </c>
      <c r="U503" s="220" t="str">
        <f t="shared" ref="U503:U509" ca="1" si="209">IFERROR(O503/(V503*R503)," ")</f>
        <v xml:space="preserve"> </v>
      </c>
      <c r="V503" s="221" t="str">
        <f t="shared" ref="V503:V509" ca="1" si="210">IFERROR(ROUNDUP(P503/(2*S503),0)," ")</f>
        <v xml:space="preserve"> </v>
      </c>
      <c r="W503" s="287"/>
      <c r="X503" s="50" t="e">
        <f t="shared" ca="1" si="203"/>
        <v>#N/A</v>
      </c>
      <c r="Y503" s="50" t="e">
        <f t="shared" ca="1" si="204"/>
        <v>#VALUE!</v>
      </c>
    </row>
    <row r="504" spans="9:25">
      <c r="I504" s="188" t="str">
        <f ca="1">IF(W504&lt;&gt;"","",IFERROR((VLOOKUP(L504,'BDD Cargo'!$H$3:$P$1000,3,FALSE))," "))</f>
        <v xml:space="preserve"> </v>
      </c>
      <c r="J504" s="361"/>
      <c r="K504" s="361"/>
      <c r="L504" s="184" t="e">
        <f ca="1">$M$112&amp;$N502</f>
        <v>#N/A</v>
      </c>
      <c r="M504" s="184">
        <v>3</v>
      </c>
      <c r="N504" s="364"/>
      <c r="O504" s="184" t="str">
        <f ca="1">IF(W504&lt;&gt;"","",IFERROR(VLOOKUP(L504,'BDD Cargo'!$H$3:$P$1000,9,FALSE)," "))</f>
        <v xml:space="preserve"> </v>
      </c>
      <c r="P504" s="184" t="str">
        <f ca="1">IF(W504&lt;&gt;"","",IFERROR(VLOOKUP(L504,'BDD Cargo'!$H$3:$P$1000,6,FALSE)," "))</f>
        <v xml:space="preserve"> </v>
      </c>
      <c r="Q504" s="220" t="e">
        <f>Q502</f>
        <v>#N/A</v>
      </c>
      <c r="R504" s="219" t="e">
        <f>R502</f>
        <v>#N/A</v>
      </c>
      <c r="S504" s="219">
        <f t="shared" si="200"/>
        <v>426</v>
      </c>
      <c r="T504" s="220" t="str">
        <f t="shared" ca="1" si="184"/>
        <v xml:space="preserve"> </v>
      </c>
      <c r="U504" s="220" t="str">
        <f t="shared" ca="1" si="209"/>
        <v xml:space="preserve"> </v>
      </c>
      <c r="V504" s="221" t="str">
        <f t="shared" ca="1" si="210"/>
        <v xml:space="preserve"> </v>
      </c>
      <c r="W504" s="287"/>
      <c r="X504" s="50" t="e">
        <f t="shared" ca="1" si="203"/>
        <v>#N/A</v>
      </c>
      <c r="Y504" s="50" t="e">
        <f t="shared" ca="1" si="204"/>
        <v>#VALUE!</v>
      </c>
    </row>
    <row r="505" spans="9:25">
      <c r="I505" s="188" t="str">
        <f ca="1">IF(W505&lt;&gt;"","",IFERROR((VLOOKUP(L505,'BDD Cargo'!$H$3:$P$1000,3,FALSE))," "))</f>
        <v xml:space="preserve"> </v>
      </c>
      <c r="J505" s="361"/>
      <c r="K505" s="361"/>
      <c r="L505" s="184" t="e">
        <f ca="1">$M$113&amp;$N502</f>
        <v>#N/A</v>
      </c>
      <c r="M505" s="184">
        <v>4</v>
      </c>
      <c r="N505" s="364"/>
      <c r="O505" s="184" t="str">
        <f ca="1">IF(W505&lt;&gt;"","",IFERROR(VLOOKUP(L505,'BDD Cargo'!$H$3:$P$1000,9,FALSE)," "))</f>
        <v xml:space="preserve"> </v>
      </c>
      <c r="P505" s="184" t="str">
        <f ca="1">IF(W505&lt;&gt;"","",IFERROR(VLOOKUP(L505,'BDD Cargo'!$H$3:$P$1000,6,FALSE)," "))</f>
        <v xml:space="preserve"> </v>
      </c>
      <c r="Q505" s="220" t="e">
        <f t="shared" ref="Q505:R509" si="211">Q502</f>
        <v>#N/A</v>
      </c>
      <c r="R505" s="219" t="e">
        <f t="shared" si="211"/>
        <v>#N/A</v>
      </c>
      <c r="S505" s="219">
        <f t="shared" si="200"/>
        <v>426</v>
      </c>
      <c r="T505" s="220" t="str">
        <f t="shared" ca="1" si="184"/>
        <v xml:space="preserve"> </v>
      </c>
      <c r="U505" s="220" t="str">
        <f t="shared" ca="1" si="209"/>
        <v xml:space="preserve"> </v>
      </c>
      <c r="V505" s="221" t="str">
        <f t="shared" ca="1" si="210"/>
        <v xml:space="preserve"> </v>
      </c>
      <c r="W505" s="287"/>
      <c r="X505" s="50" t="e">
        <f t="shared" ca="1" si="203"/>
        <v>#N/A</v>
      </c>
      <c r="Y505" s="50" t="e">
        <f t="shared" ca="1" si="204"/>
        <v>#VALUE!</v>
      </c>
    </row>
    <row r="506" spans="9:25">
      <c r="I506" s="188" t="str">
        <f ca="1">IF(W506&lt;&gt;"","",IFERROR((VLOOKUP(L506,'BDD Cargo'!$H$3:$P$1000,3,FALSE))," "))</f>
        <v xml:space="preserve"> </v>
      </c>
      <c r="J506" s="361"/>
      <c r="K506" s="361"/>
      <c r="L506" s="184" t="e">
        <f ca="1">$M$114&amp;$N502</f>
        <v>#N/A</v>
      </c>
      <c r="M506" s="184">
        <v>5</v>
      </c>
      <c r="N506" s="364"/>
      <c r="O506" s="184" t="str">
        <f ca="1">IF(W506&lt;&gt;"","",IFERROR(VLOOKUP(L506,'BDD Cargo'!$H$3:$P$1000,9,FALSE)," "))</f>
        <v xml:space="preserve"> </v>
      </c>
      <c r="P506" s="184" t="str">
        <f ca="1">IF(W506&lt;&gt;"","",IFERROR(VLOOKUP(L506,'BDD Cargo'!$H$3:$P$1000,6,FALSE)," "))</f>
        <v xml:space="preserve"> </v>
      </c>
      <c r="Q506" s="220" t="e">
        <f t="shared" si="211"/>
        <v>#N/A</v>
      </c>
      <c r="R506" s="219" t="e">
        <f t="shared" si="211"/>
        <v>#N/A</v>
      </c>
      <c r="S506" s="219">
        <f t="shared" si="200"/>
        <v>426</v>
      </c>
      <c r="T506" s="220" t="str">
        <f t="shared" ca="1" si="184"/>
        <v xml:space="preserve"> </v>
      </c>
      <c r="U506" s="220" t="str">
        <f t="shared" ca="1" si="209"/>
        <v xml:space="preserve"> </v>
      </c>
      <c r="V506" s="221" t="str">
        <f t="shared" ca="1" si="210"/>
        <v xml:space="preserve"> </v>
      </c>
      <c r="W506" s="287"/>
      <c r="X506" s="50" t="e">
        <f t="shared" ca="1" si="203"/>
        <v>#N/A</v>
      </c>
      <c r="Y506" s="50" t="e">
        <f t="shared" ca="1" si="204"/>
        <v>#VALUE!</v>
      </c>
    </row>
    <row r="507" spans="9:25">
      <c r="I507" s="188" t="str">
        <f ca="1">IF(W507&lt;&gt;"","",IFERROR((VLOOKUP(L507,'BDD Cargo'!$H$3:$P$1000,3,FALSE))," "))</f>
        <v xml:space="preserve"> </v>
      </c>
      <c r="J507" s="361"/>
      <c r="K507" s="361"/>
      <c r="L507" s="184" t="e">
        <f ca="1">$M$115&amp;$N502</f>
        <v>#N/A</v>
      </c>
      <c r="M507" s="184">
        <v>6</v>
      </c>
      <c r="N507" s="364"/>
      <c r="O507" s="184" t="str">
        <f ca="1">IF(W507&lt;&gt;"","",IFERROR(VLOOKUP(L507,'BDD Cargo'!$H$3:$P$1000,9,FALSE)," "))</f>
        <v xml:space="preserve"> </v>
      </c>
      <c r="P507" s="184" t="str">
        <f ca="1">IF(W507&lt;&gt;"","",IFERROR(VLOOKUP(L507,'BDD Cargo'!$H$3:$P$1000,6,FALSE)," "))</f>
        <v xml:space="preserve"> </v>
      </c>
      <c r="Q507" s="220" t="e">
        <f t="shared" si="211"/>
        <v>#N/A</v>
      </c>
      <c r="R507" s="219" t="e">
        <f t="shared" si="211"/>
        <v>#N/A</v>
      </c>
      <c r="S507" s="219">
        <f t="shared" si="200"/>
        <v>426</v>
      </c>
      <c r="T507" s="220" t="str">
        <f t="shared" ca="1" si="184"/>
        <v xml:space="preserve"> </v>
      </c>
      <c r="U507" s="220" t="str">
        <f t="shared" ca="1" si="209"/>
        <v xml:space="preserve"> </v>
      </c>
      <c r="V507" s="221" t="str">
        <f t="shared" ca="1" si="210"/>
        <v xml:space="preserve"> </v>
      </c>
      <c r="W507" s="287"/>
      <c r="X507" s="50" t="e">
        <f t="shared" ca="1" si="203"/>
        <v>#N/A</v>
      </c>
      <c r="Y507" s="50" t="e">
        <f t="shared" ca="1" si="204"/>
        <v>#VALUE!</v>
      </c>
    </row>
    <row r="508" spans="9:25">
      <c r="I508" s="188" t="str">
        <f ca="1">IF(W508&lt;&gt;"","",IFERROR((VLOOKUP(L508,'BDD Cargo'!$H$3:$P$1000,3,FALSE))," "))</f>
        <v xml:space="preserve"> </v>
      </c>
      <c r="J508" s="361"/>
      <c r="K508" s="361"/>
      <c r="L508" s="184" t="e">
        <f ca="1">$M$116&amp;$N502</f>
        <v>#N/A</v>
      </c>
      <c r="M508" s="184">
        <v>7</v>
      </c>
      <c r="N508" s="364"/>
      <c r="O508" s="184" t="str">
        <f ca="1">IF(W508&lt;&gt;"","",IFERROR(VLOOKUP(L508,'BDD Cargo'!$H$3:$P$1000,9,FALSE)," "))</f>
        <v xml:space="preserve"> </v>
      </c>
      <c r="P508" s="184" t="str">
        <f ca="1">IF(W508&lt;&gt;"","",IFERROR(VLOOKUP(L508,'BDD Cargo'!$H$3:$P$1000,6,FALSE)," "))</f>
        <v xml:space="preserve"> </v>
      </c>
      <c r="Q508" s="220" t="e">
        <f t="shared" si="211"/>
        <v>#N/A</v>
      </c>
      <c r="R508" s="219" t="e">
        <f t="shared" si="211"/>
        <v>#N/A</v>
      </c>
      <c r="S508" s="219">
        <f t="shared" si="200"/>
        <v>426</v>
      </c>
      <c r="T508" s="220" t="str">
        <f t="shared" ca="1" si="184"/>
        <v xml:space="preserve"> </v>
      </c>
      <c r="U508" s="220" t="str">
        <f t="shared" ca="1" si="209"/>
        <v xml:space="preserve"> </v>
      </c>
      <c r="V508" s="221" t="str">
        <f t="shared" ca="1" si="210"/>
        <v xml:space="preserve"> </v>
      </c>
      <c r="W508" s="287"/>
      <c r="X508" s="50" t="e">
        <f t="shared" ca="1" si="203"/>
        <v>#N/A</v>
      </c>
      <c r="Y508" s="50" t="e">
        <f t="shared" ca="1" si="204"/>
        <v>#VALUE!</v>
      </c>
    </row>
    <row r="509" spans="9:25" ht="15.75" thickBot="1">
      <c r="I509" s="189" t="str">
        <f ca="1">IF(W509&lt;&gt;"","",IFERROR((VLOOKUP(L509,'BDD Cargo'!$H$3:$P$1000,3,FALSE))," "))</f>
        <v xml:space="preserve"> </v>
      </c>
      <c r="J509" s="362"/>
      <c r="K509" s="362"/>
      <c r="L509" s="185" t="e">
        <f ca="1">$M$117&amp;$N502</f>
        <v>#N/A</v>
      </c>
      <c r="M509" s="185">
        <v>8</v>
      </c>
      <c r="N509" s="365"/>
      <c r="O509" s="185" t="str">
        <f ca="1">IF(W509&lt;&gt;"","",IFERROR(VLOOKUP(L509,'BDD Cargo'!$H$3:$P$1000,9,FALSE)," "))</f>
        <v xml:space="preserve"> </v>
      </c>
      <c r="P509" s="185" t="str">
        <f ca="1">IF(W509&lt;&gt;"","",IFERROR(VLOOKUP(L509,'BDD Cargo'!$H$3:$P$1000,6,FALSE)," "))</f>
        <v xml:space="preserve"> </v>
      </c>
      <c r="Q509" s="223" t="e">
        <f t="shared" si="211"/>
        <v>#N/A</v>
      </c>
      <c r="R509" s="222" t="e">
        <f t="shared" si="211"/>
        <v>#N/A</v>
      </c>
      <c r="S509" s="222">
        <f t="shared" si="200"/>
        <v>426</v>
      </c>
      <c r="T509" s="223" t="str">
        <f t="shared" ca="1" si="184"/>
        <v xml:space="preserve"> </v>
      </c>
      <c r="U509" s="223" t="str">
        <f t="shared" ca="1" si="209"/>
        <v xml:space="preserve"> </v>
      </c>
      <c r="V509" s="224" t="str">
        <f t="shared" ca="1" si="210"/>
        <v xml:space="preserve"> </v>
      </c>
      <c r="W509" s="288"/>
      <c r="X509" s="50" t="e">
        <f t="shared" ca="1" si="203"/>
        <v>#N/A</v>
      </c>
      <c r="Y509" s="50" t="e">
        <f t="shared" ca="1" si="204"/>
        <v>#VALUE!</v>
      </c>
    </row>
    <row r="510" spans="9:25">
      <c r="I510" s="187" t="str">
        <f ca="1">IF(W510&lt;&gt;"","",IFERROR((VLOOKUP(L510,'BDD Cargo'!$H$3:$P$1000,3,FALSE))," "))</f>
        <v xml:space="preserve"> </v>
      </c>
      <c r="J510" s="360">
        <f>INDEX(A:C,K510,1)</f>
        <v>0</v>
      </c>
      <c r="K510" s="360">
        <v>104</v>
      </c>
      <c r="L510" s="183" t="e">
        <f ca="1">$M$110&amp;$N510</f>
        <v>#N/A</v>
      </c>
      <c r="M510" s="183">
        <v>1</v>
      </c>
      <c r="N510" s="363" t="e">
        <f ca="1">VLOOKUP(CELL("contenu",J510),$A$45:$B$1015,2,FALSE)</f>
        <v>#N/A</v>
      </c>
      <c r="O510" s="183" t="str">
        <f ca="1">IF(W510&lt;&gt;"","",IFERROR(VLOOKUP(L510,'BDD Cargo'!$H$3:$P$1000,9,FALSE)," "))</f>
        <v xml:space="preserve"> </v>
      </c>
      <c r="P510" s="183" t="str">
        <f ca="1">IF(W510&lt;&gt;"","",IFERROR(VLOOKUP(L510,'BDD Cargo'!$H$3:$P$1000,6,FALSE)," "))</f>
        <v xml:space="preserve"> </v>
      </c>
      <c r="Q510" s="186" t="e">
        <f>VLOOKUP($J510,$A$45:$F$1015,3,)</f>
        <v>#N/A</v>
      </c>
      <c r="R510" s="186" t="e">
        <f>VLOOKUP($J510,$A$45:$H$1015,$H$38,)</f>
        <v>#N/A</v>
      </c>
      <c r="S510" s="216">
        <f t="shared" si="200"/>
        <v>426</v>
      </c>
      <c r="T510" s="217" t="str">
        <f t="shared" ref="T510:T549" ca="1" si="212">IFERROR((O510/P510)," ")</f>
        <v xml:space="preserve"> </v>
      </c>
      <c r="U510" s="217" t="str">
        <f ca="1">IFERROR(O510/(V510*R510)," ")</f>
        <v xml:space="preserve"> </v>
      </c>
      <c r="V510" s="218" t="str">
        <f ca="1">IFERROR(ROUNDUP(P510/(2*S510),0)," ")</f>
        <v xml:space="preserve"> </v>
      </c>
      <c r="W510" s="286"/>
      <c r="X510" s="50" t="e">
        <f t="shared" ca="1" si="203"/>
        <v>#N/A</v>
      </c>
      <c r="Y510" s="50" t="e">
        <f t="shared" ca="1" si="204"/>
        <v>#VALUE!</v>
      </c>
    </row>
    <row r="511" spans="9:25">
      <c r="I511" s="188" t="str">
        <f ca="1">IF(W511&lt;&gt;"","",IFERROR((VLOOKUP(L511,'BDD Cargo'!$H$3:$P$1000,3,FALSE))," "))</f>
        <v xml:space="preserve"> </v>
      </c>
      <c r="J511" s="361"/>
      <c r="K511" s="361"/>
      <c r="L511" s="184" t="e">
        <f ca="1">$M$111&amp;$N510</f>
        <v>#N/A</v>
      </c>
      <c r="M511" s="184">
        <v>2</v>
      </c>
      <c r="N511" s="364"/>
      <c r="O511" s="184" t="str">
        <f ca="1">IF(W511&lt;&gt;"","",IFERROR(VLOOKUP(L511,'BDD Cargo'!$H$3:$P$1000,9,FALSE)," "))</f>
        <v xml:space="preserve"> </v>
      </c>
      <c r="P511" s="184" t="str">
        <f ca="1">IF(W511&lt;&gt;"","",IFERROR(VLOOKUP(L511,'BDD Cargo'!$H$3:$P$1000,6,FALSE)," "))</f>
        <v xml:space="preserve"> </v>
      </c>
      <c r="Q511" s="220" t="e">
        <f>Q510</f>
        <v>#N/A</v>
      </c>
      <c r="R511" s="219" t="e">
        <f>R510</f>
        <v>#N/A</v>
      </c>
      <c r="S511" s="219">
        <f t="shared" si="200"/>
        <v>426</v>
      </c>
      <c r="T511" s="220" t="str">
        <f t="shared" ca="1" si="212"/>
        <v xml:space="preserve"> </v>
      </c>
      <c r="U511" s="220" t="str">
        <f t="shared" ref="U511:U517" ca="1" si="213">IFERROR(O511/(V511*R511)," ")</f>
        <v xml:space="preserve"> </v>
      </c>
      <c r="V511" s="221" t="str">
        <f t="shared" ref="V511:V517" ca="1" si="214">IFERROR(ROUNDUP(P511/(2*S511),0)," ")</f>
        <v xml:space="preserve"> </v>
      </c>
      <c r="W511" s="287"/>
      <c r="X511" s="50" t="e">
        <f t="shared" ca="1" si="203"/>
        <v>#N/A</v>
      </c>
      <c r="Y511" s="50" t="e">
        <f t="shared" ca="1" si="204"/>
        <v>#VALUE!</v>
      </c>
    </row>
    <row r="512" spans="9:25">
      <c r="I512" s="188" t="str">
        <f ca="1">IF(W512&lt;&gt;"","",IFERROR((VLOOKUP(L512,'BDD Cargo'!$H$3:$P$1000,3,FALSE))," "))</f>
        <v xml:space="preserve"> </v>
      </c>
      <c r="J512" s="361"/>
      <c r="K512" s="361"/>
      <c r="L512" s="184" t="e">
        <f ca="1">$M$112&amp;$N510</f>
        <v>#N/A</v>
      </c>
      <c r="M512" s="184">
        <v>3</v>
      </c>
      <c r="N512" s="364"/>
      <c r="O512" s="184" t="str">
        <f ca="1">IF(W512&lt;&gt;"","",IFERROR(VLOOKUP(L512,'BDD Cargo'!$H$3:$P$1000,9,FALSE)," "))</f>
        <v xml:space="preserve"> </v>
      </c>
      <c r="P512" s="184" t="str">
        <f ca="1">IF(W512&lt;&gt;"","",IFERROR(VLOOKUP(L512,'BDD Cargo'!$H$3:$P$1000,6,FALSE)," "))</f>
        <v xml:space="preserve"> </v>
      </c>
      <c r="Q512" s="220" t="e">
        <f>Q510</f>
        <v>#N/A</v>
      </c>
      <c r="R512" s="219" t="e">
        <f>R510</f>
        <v>#N/A</v>
      </c>
      <c r="S512" s="219">
        <f t="shared" si="200"/>
        <v>426</v>
      </c>
      <c r="T512" s="220" t="str">
        <f t="shared" ca="1" si="212"/>
        <v xml:space="preserve"> </v>
      </c>
      <c r="U512" s="220" t="str">
        <f t="shared" ca="1" si="213"/>
        <v xml:space="preserve"> </v>
      </c>
      <c r="V512" s="221" t="str">
        <f t="shared" ca="1" si="214"/>
        <v xml:space="preserve"> </v>
      </c>
      <c r="W512" s="287"/>
      <c r="X512" s="50" t="e">
        <f t="shared" ca="1" si="203"/>
        <v>#N/A</v>
      </c>
      <c r="Y512" s="50" t="e">
        <f t="shared" ca="1" si="204"/>
        <v>#VALUE!</v>
      </c>
    </row>
    <row r="513" spans="9:25">
      <c r="I513" s="188" t="str">
        <f ca="1">IF(W513&lt;&gt;"","",IFERROR((VLOOKUP(L513,'BDD Cargo'!$H$3:$P$1000,3,FALSE))," "))</f>
        <v xml:space="preserve"> </v>
      </c>
      <c r="J513" s="361"/>
      <c r="K513" s="361"/>
      <c r="L513" s="184" t="e">
        <f ca="1">$M$113&amp;$N510</f>
        <v>#N/A</v>
      </c>
      <c r="M513" s="184">
        <v>4</v>
      </c>
      <c r="N513" s="364"/>
      <c r="O513" s="184" t="str">
        <f ca="1">IF(W513&lt;&gt;"","",IFERROR(VLOOKUP(L513,'BDD Cargo'!$H$3:$P$1000,9,FALSE)," "))</f>
        <v xml:space="preserve"> </v>
      </c>
      <c r="P513" s="184" t="str">
        <f ca="1">IF(W513&lt;&gt;"","",IFERROR(VLOOKUP(L513,'BDD Cargo'!$H$3:$P$1000,6,FALSE)," "))</f>
        <v xml:space="preserve"> </v>
      </c>
      <c r="Q513" s="220" t="e">
        <f t="shared" ref="Q513:R517" si="215">Q510</f>
        <v>#N/A</v>
      </c>
      <c r="R513" s="219" t="e">
        <f t="shared" si="215"/>
        <v>#N/A</v>
      </c>
      <c r="S513" s="219">
        <f t="shared" si="200"/>
        <v>426</v>
      </c>
      <c r="T513" s="220" t="str">
        <f t="shared" ca="1" si="212"/>
        <v xml:space="preserve"> </v>
      </c>
      <c r="U513" s="220" t="str">
        <f t="shared" ca="1" si="213"/>
        <v xml:space="preserve"> </v>
      </c>
      <c r="V513" s="221" t="str">
        <f t="shared" ca="1" si="214"/>
        <v xml:space="preserve"> </v>
      </c>
      <c r="W513" s="287"/>
      <c r="X513" s="50" t="e">
        <f t="shared" ca="1" si="203"/>
        <v>#N/A</v>
      </c>
      <c r="Y513" s="50" t="e">
        <f t="shared" ca="1" si="204"/>
        <v>#VALUE!</v>
      </c>
    </row>
    <row r="514" spans="9:25">
      <c r="I514" s="188" t="str">
        <f ca="1">IF(W514&lt;&gt;"","",IFERROR((VLOOKUP(L514,'BDD Cargo'!$H$3:$P$1000,3,FALSE))," "))</f>
        <v xml:space="preserve"> </v>
      </c>
      <c r="J514" s="361"/>
      <c r="K514" s="361"/>
      <c r="L514" s="184" t="e">
        <f ca="1">$M$114&amp;$N510</f>
        <v>#N/A</v>
      </c>
      <c r="M514" s="184">
        <v>5</v>
      </c>
      <c r="N514" s="364"/>
      <c r="O514" s="184" t="str">
        <f ca="1">IF(W514&lt;&gt;"","",IFERROR(VLOOKUP(L514,'BDD Cargo'!$H$3:$P$1000,9,FALSE)," "))</f>
        <v xml:space="preserve"> </v>
      </c>
      <c r="P514" s="184" t="str">
        <f ca="1">IF(W514&lt;&gt;"","",IFERROR(VLOOKUP(L514,'BDD Cargo'!$H$3:$P$1000,6,FALSE)," "))</f>
        <v xml:space="preserve"> </v>
      </c>
      <c r="Q514" s="220" t="e">
        <f t="shared" si="215"/>
        <v>#N/A</v>
      </c>
      <c r="R514" s="219" t="e">
        <f t="shared" si="215"/>
        <v>#N/A</v>
      </c>
      <c r="S514" s="219">
        <f t="shared" si="200"/>
        <v>426</v>
      </c>
      <c r="T514" s="220" t="str">
        <f t="shared" ca="1" si="212"/>
        <v xml:space="preserve"> </v>
      </c>
      <c r="U514" s="220" t="str">
        <f t="shared" ca="1" si="213"/>
        <v xml:space="preserve"> </v>
      </c>
      <c r="V514" s="221" t="str">
        <f t="shared" ca="1" si="214"/>
        <v xml:space="preserve"> </v>
      </c>
      <c r="W514" s="287"/>
      <c r="X514" s="50" t="e">
        <f t="shared" ca="1" si="203"/>
        <v>#N/A</v>
      </c>
      <c r="Y514" s="50" t="e">
        <f t="shared" ca="1" si="204"/>
        <v>#VALUE!</v>
      </c>
    </row>
    <row r="515" spans="9:25">
      <c r="I515" s="188" t="str">
        <f ca="1">IF(W515&lt;&gt;"","",IFERROR((VLOOKUP(L515,'BDD Cargo'!$H$3:$P$1000,3,FALSE))," "))</f>
        <v xml:space="preserve"> </v>
      </c>
      <c r="J515" s="361"/>
      <c r="K515" s="361"/>
      <c r="L515" s="184" t="e">
        <f ca="1">$M$115&amp;$N510</f>
        <v>#N/A</v>
      </c>
      <c r="M515" s="184">
        <v>6</v>
      </c>
      <c r="N515" s="364"/>
      <c r="O515" s="184" t="str">
        <f ca="1">IF(W515&lt;&gt;"","",IFERROR(VLOOKUP(L515,'BDD Cargo'!$H$3:$P$1000,9,FALSE)," "))</f>
        <v xml:space="preserve"> </v>
      </c>
      <c r="P515" s="184" t="str">
        <f ca="1">IF(W515&lt;&gt;"","",IFERROR(VLOOKUP(L515,'BDD Cargo'!$H$3:$P$1000,6,FALSE)," "))</f>
        <v xml:space="preserve"> </v>
      </c>
      <c r="Q515" s="220" t="e">
        <f t="shared" si="215"/>
        <v>#N/A</v>
      </c>
      <c r="R515" s="219" t="e">
        <f t="shared" si="215"/>
        <v>#N/A</v>
      </c>
      <c r="S515" s="219">
        <f t="shared" si="200"/>
        <v>426</v>
      </c>
      <c r="T515" s="220" t="str">
        <f t="shared" ca="1" si="212"/>
        <v xml:space="preserve"> </v>
      </c>
      <c r="U515" s="220" t="str">
        <f t="shared" ca="1" si="213"/>
        <v xml:space="preserve"> </v>
      </c>
      <c r="V515" s="221" t="str">
        <f t="shared" ca="1" si="214"/>
        <v xml:space="preserve"> </v>
      </c>
      <c r="W515" s="287"/>
      <c r="X515" s="50" t="e">
        <f t="shared" ca="1" si="203"/>
        <v>#N/A</v>
      </c>
      <c r="Y515" s="50" t="e">
        <f t="shared" ca="1" si="204"/>
        <v>#VALUE!</v>
      </c>
    </row>
    <row r="516" spans="9:25">
      <c r="I516" s="188" t="str">
        <f ca="1">IF(W516&lt;&gt;"","",IFERROR((VLOOKUP(L516,'BDD Cargo'!$H$3:$P$1000,3,FALSE))," "))</f>
        <v xml:space="preserve"> </v>
      </c>
      <c r="J516" s="361"/>
      <c r="K516" s="361"/>
      <c r="L516" s="184" t="e">
        <f ca="1">$M$116&amp;$N510</f>
        <v>#N/A</v>
      </c>
      <c r="M516" s="184">
        <v>7</v>
      </c>
      <c r="N516" s="364"/>
      <c r="O516" s="184" t="str">
        <f ca="1">IF(W516&lt;&gt;"","",IFERROR(VLOOKUP(L516,'BDD Cargo'!$H$3:$P$1000,9,FALSE)," "))</f>
        <v xml:space="preserve"> </v>
      </c>
      <c r="P516" s="184" t="str">
        <f ca="1">IF(W516&lt;&gt;"","",IFERROR(VLOOKUP(L516,'BDD Cargo'!$H$3:$P$1000,6,FALSE)," "))</f>
        <v xml:space="preserve"> </v>
      </c>
      <c r="Q516" s="220" t="e">
        <f t="shared" si="215"/>
        <v>#N/A</v>
      </c>
      <c r="R516" s="219" t="e">
        <f t="shared" si="215"/>
        <v>#N/A</v>
      </c>
      <c r="S516" s="219">
        <f t="shared" si="200"/>
        <v>426</v>
      </c>
      <c r="T516" s="220" t="str">
        <f t="shared" ca="1" si="212"/>
        <v xml:space="preserve"> </v>
      </c>
      <c r="U516" s="220" t="str">
        <f t="shared" ca="1" si="213"/>
        <v xml:space="preserve"> </v>
      </c>
      <c r="V516" s="221" t="str">
        <f t="shared" ca="1" si="214"/>
        <v xml:space="preserve"> </v>
      </c>
      <c r="W516" s="287"/>
      <c r="X516" s="50" t="e">
        <f t="shared" ca="1" si="203"/>
        <v>#N/A</v>
      </c>
      <c r="Y516" s="50" t="e">
        <f t="shared" ca="1" si="204"/>
        <v>#VALUE!</v>
      </c>
    </row>
    <row r="517" spans="9:25" ht="15.75" thickBot="1">
      <c r="I517" s="189" t="str">
        <f ca="1">IF(W517&lt;&gt;"","",IFERROR((VLOOKUP(L517,'BDD Cargo'!$H$3:$P$1000,3,FALSE))," "))</f>
        <v xml:space="preserve"> </v>
      </c>
      <c r="J517" s="362"/>
      <c r="K517" s="362"/>
      <c r="L517" s="185" t="e">
        <f ca="1">$M$117&amp;$N510</f>
        <v>#N/A</v>
      </c>
      <c r="M517" s="185">
        <v>8</v>
      </c>
      <c r="N517" s="365"/>
      <c r="O517" s="185" t="str">
        <f ca="1">IF(W517&lt;&gt;"","",IFERROR(VLOOKUP(L517,'BDD Cargo'!$H$3:$P$1000,9,FALSE)," "))</f>
        <v xml:space="preserve"> </v>
      </c>
      <c r="P517" s="185" t="str">
        <f ca="1">IF(W517&lt;&gt;"","",IFERROR(VLOOKUP(L517,'BDD Cargo'!$H$3:$P$1000,6,FALSE)," "))</f>
        <v xml:space="preserve"> </v>
      </c>
      <c r="Q517" s="223" t="e">
        <f t="shared" si="215"/>
        <v>#N/A</v>
      </c>
      <c r="R517" s="222" t="e">
        <f t="shared" si="215"/>
        <v>#N/A</v>
      </c>
      <c r="S517" s="222">
        <f t="shared" si="200"/>
        <v>426</v>
      </c>
      <c r="T517" s="223" t="str">
        <f t="shared" ca="1" si="212"/>
        <v xml:space="preserve"> </v>
      </c>
      <c r="U517" s="223" t="str">
        <f t="shared" ca="1" si="213"/>
        <v xml:space="preserve"> </v>
      </c>
      <c r="V517" s="224" t="str">
        <f t="shared" ca="1" si="214"/>
        <v xml:space="preserve"> </v>
      </c>
      <c r="W517" s="288"/>
      <c r="X517" s="50" t="e">
        <f t="shared" ca="1" si="203"/>
        <v>#N/A</v>
      </c>
      <c r="Y517" s="50" t="e">
        <f t="shared" ca="1" si="204"/>
        <v>#VALUE!</v>
      </c>
    </row>
    <row r="518" spans="9:25">
      <c r="I518" s="187" t="str">
        <f ca="1">IF(W518&lt;&gt;"","",IFERROR((VLOOKUP(L518,'BDD Cargo'!$H$3:$P$1000,3,FALSE))," "))</f>
        <v xml:space="preserve"> </v>
      </c>
      <c r="J518" s="360">
        <f>INDEX(A:C,K518,1)</f>
        <v>0</v>
      </c>
      <c r="K518" s="360">
        <v>105</v>
      </c>
      <c r="L518" s="183" t="e">
        <f ca="1">$M$110&amp;$N518</f>
        <v>#N/A</v>
      </c>
      <c r="M518" s="183">
        <v>1</v>
      </c>
      <c r="N518" s="363" t="e">
        <f ca="1">VLOOKUP(CELL("contenu",J518),$A$45:$B$1015,2,FALSE)</f>
        <v>#N/A</v>
      </c>
      <c r="O518" s="183" t="str">
        <f ca="1">IF(W518&lt;&gt;"","",IFERROR(VLOOKUP(L518,'BDD Cargo'!$H$3:$P$1000,9,FALSE)," "))</f>
        <v xml:space="preserve"> </v>
      </c>
      <c r="P518" s="183" t="str">
        <f ca="1">IF(W518&lt;&gt;"","",IFERROR(VLOOKUP(L518,'BDD Cargo'!$H$3:$P$1000,6,FALSE)," "))</f>
        <v xml:space="preserve"> </v>
      </c>
      <c r="Q518" s="186" t="e">
        <f>VLOOKUP($J518,$A$45:$F$1015,3,)</f>
        <v>#N/A</v>
      </c>
      <c r="R518" s="186" t="e">
        <f>VLOOKUP($J518,$A$45:$H$1015,$H$38,)</f>
        <v>#N/A</v>
      </c>
      <c r="S518" s="216">
        <f t="shared" si="200"/>
        <v>426</v>
      </c>
      <c r="T518" s="217" t="str">
        <f t="shared" ca="1" si="212"/>
        <v xml:space="preserve"> </v>
      </c>
      <c r="U518" s="217" t="str">
        <f ca="1">IFERROR(O518/(V518*R518)," ")</f>
        <v xml:space="preserve"> </v>
      </c>
      <c r="V518" s="218" t="str">
        <f ca="1">IFERROR(ROUNDUP(P518/(2*S518),0)," ")</f>
        <v xml:space="preserve"> </v>
      </c>
      <c r="W518" s="286"/>
      <c r="X518" s="50" t="e">
        <f t="shared" ca="1" si="203"/>
        <v>#N/A</v>
      </c>
      <c r="Y518" s="50" t="e">
        <f t="shared" ca="1" si="204"/>
        <v>#VALUE!</v>
      </c>
    </row>
    <row r="519" spans="9:25">
      <c r="I519" s="188" t="str">
        <f ca="1">IF(W519&lt;&gt;"","",IFERROR((VLOOKUP(L519,'BDD Cargo'!$H$3:$P$1000,3,FALSE))," "))</f>
        <v xml:space="preserve"> </v>
      </c>
      <c r="J519" s="361"/>
      <c r="K519" s="361"/>
      <c r="L519" s="184" t="e">
        <f ca="1">$M$111&amp;$N518</f>
        <v>#N/A</v>
      </c>
      <c r="M519" s="184">
        <v>2</v>
      </c>
      <c r="N519" s="364"/>
      <c r="O519" s="184" t="str">
        <f ca="1">IF(W519&lt;&gt;"","",IFERROR(VLOOKUP(L519,'BDD Cargo'!$H$3:$P$1000,9,FALSE)," "))</f>
        <v xml:space="preserve"> </v>
      </c>
      <c r="P519" s="184" t="str">
        <f ca="1">IF(W519&lt;&gt;"","",IFERROR(VLOOKUP(L519,'BDD Cargo'!$H$3:$P$1000,6,FALSE)," "))</f>
        <v xml:space="preserve"> </v>
      </c>
      <c r="Q519" s="220" t="e">
        <f>Q518</f>
        <v>#N/A</v>
      </c>
      <c r="R519" s="219" t="e">
        <f>R518</f>
        <v>#N/A</v>
      </c>
      <c r="S519" s="219">
        <f t="shared" si="200"/>
        <v>426</v>
      </c>
      <c r="T519" s="220" t="str">
        <f t="shared" ca="1" si="212"/>
        <v xml:space="preserve"> </v>
      </c>
      <c r="U519" s="220" t="str">
        <f t="shared" ref="U519:U525" ca="1" si="216">IFERROR(O519/(V519*R519)," ")</f>
        <v xml:space="preserve"> </v>
      </c>
      <c r="V519" s="221" t="str">
        <f t="shared" ref="V519:V525" ca="1" si="217">IFERROR(ROUNDUP(P519/(2*S519),0)," ")</f>
        <v xml:space="preserve"> </v>
      </c>
      <c r="W519" s="287"/>
      <c r="X519" s="50" t="e">
        <f t="shared" ca="1" si="203"/>
        <v>#N/A</v>
      </c>
      <c r="Y519" s="50" t="e">
        <f t="shared" ca="1" si="204"/>
        <v>#VALUE!</v>
      </c>
    </row>
    <row r="520" spans="9:25">
      <c r="I520" s="188" t="str">
        <f ca="1">IF(W520&lt;&gt;"","",IFERROR((VLOOKUP(L520,'BDD Cargo'!$H$3:$P$1000,3,FALSE))," "))</f>
        <v xml:space="preserve"> </v>
      </c>
      <c r="J520" s="361"/>
      <c r="K520" s="361"/>
      <c r="L520" s="184" t="e">
        <f ca="1">$M$112&amp;$N518</f>
        <v>#N/A</v>
      </c>
      <c r="M520" s="184">
        <v>3</v>
      </c>
      <c r="N520" s="364"/>
      <c r="O520" s="184" t="str">
        <f ca="1">IF(W520&lt;&gt;"","",IFERROR(VLOOKUP(L520,'BDD Cargo'!$H$3:$P$1000,9,FALSE)," "))</f>
        <v xml:space="preserve"> </v>
      </c>
      <c r="P520" s="184" t="str">
        <f ca="1">IF(W520&lt;&gt;"","",IFERROR(VLOOKUP(L520,'BDD Cargo'!$H$3:$P$1000,6,FALSE)," "))</f>
        <v xml:space="preserve"> </v>
      </c>
      <c r="Q520" s="220" t="e">
        <f>Q518</f>
        <v>#N/A</v>
      </c>
      <c r="R520" s="219" t="e">
        <f>R518</f>
        <v>#N/A</v>
      </c>
      <c r="S520" s="219">
        <f t="shared" si="200"/>
        <v>426</v>
      </c>
      <c r="T520" s="220" t="str">
        <f t="shared" ca="1" si="212"/>
        <v xml:space="preserve"> </v>
      </c>
      <c r="U520" s="220" t="str">
        <f t="shared" ca="1" si="216"/>
        <v xml:space="preserve"> </v>
      </c>
      <c r="V520" s="221" t="str">
        <f t="shared" ca="1" si="217"/>
        <v xml:space="preserve"> </v>
      </c>
      <c r="W520" s="287"/>
      <c r="X520" s="50" t="e">
        <f t="shared" ca="1" si="203"/>
        <v>#N/A</v>
      </c>
      <c r="Y520" s="50" t="e">
        <f t="shared" ca="1" si="204"/>
        <v>#VALUE!</v>
      </c>
    </row>
    <row r="521" spans="9:25">
      <c r="I521" s="188" t="str">
        <f ca="1">IF(W521&lt;&gt;"","",IFERROR((VLOOKUP(L521,'BDD Cargo'!$H$3:$P$1000,3,FALSE))," "))</f>
        <v xml:space="preserve"> </v>
      </c>
      <c r="J521" s="361"/>
      <c r="K521" s="361"/>
      <c r="L521" s="184" t="e">
        <f ca="1">$M$113&amp;$N518</f>
        <v>#N/A</v>
      </c>
      <c r="M521" s="184">
        <v>4</v>
      </c>
      <c r="N521" s="364"/>
      <c r="O521" s="184" t="str">
        <f ca="1">IF(W521&lt;&gt;"","",IFERROR(VLOOKUP(L521,'BDD Cargo'!$H$3:$P$1000,9,FALSE)," "))</f>
        <v xml:space="preserve"> </v>
      </c>
      <c r="P521" s="184" t="str">
        <f ca="1">IF(W521&lt;&gt;"","",IFERROR(VLOOKUP(L521,'BDD Cargo'!$H$3:$P$1000,6,FALSE)," "))</f>
        <v xml:space="preserve"> </v>
      </c>
      <c r="Q521" s="220" t="e">
        <f t="shared" ref="Q521:R525" si="218">Q518</f>
        <v>#N/A</v>
      </c>
      <c r="R521" s="219" t="e">
        <f t="shared" si="218"/>
        <v>#N/A</v>
      </c>
      <c r="S521" s="219">
        <f t="shared" si="200"/>
        <v>426</v>
      </c>
      <c r="T521" s="220" t="str">
        <f t="shared" ca="1" si="212"/>
        <v xml:space="preserve"> </v>
      </c>
      <c r="U521" s="220" t="str">
        <f t="shared" ca="1" si="216"/>
        <v xml:space="preserve"> </v>
      </c>
      <c r="V521" s="221" t="str">
        <f t="shared" ca="1" si="217"/>
        <v xml:space="preserve"> </v>
      </c>
      <c r="W521" s="287"/>
      <c r="X521" s="50" t="e">
        <f t="shared" ca="1" si="203"/>
        <v>#N/A</v>
      </c>
      <c r="Y521" s="50" t="e">
        <f t="shared" ca="1" si="204"/>
        <v>#VALUE!</v>
      </c>
    </row>
    <row r="522" spans="9:25">
      <c r="I522" s="188" t="str">
        <f ca="1">IF(W522&lt;&gt;"","",IFERROR((VLOOKUP(L522,'BDD Cargo'!$H$3:$P$1000,3,FALSE))," "))</f>
        <v xml:space="preserve"> </v>
      </c>
      <c r="J522" s="361"/>
      <c r="K522" s="361"/>
      <c r="L522" s="184" t="e">
        <f ca="1">$M$114&amp;$N518</f>
        <v>#N/A</v>
      </c>
      <c r="M522" s="184">
        <v>5</v>
      </c>
      <c r="N522" s="364"/>
      <c r="O522" s="184" t="str">
        <f ca="1">IF(W522&lt;&gt;"","",IFERROR(VLOOKUP(L522,'BDD Cargo'!$H$3:$P$1000,9,FALSE)," "))</f>
        <v xml:space="preserve"> </v>
      </c>
      <c r="P522" s="184" t="str">
        <f ca="1">IF(W522&lt;&gt;"","",IFERROR(VLOOKUP(L522,'BDD Cargo'!$H$3:$P$1000,6,FALSE)," "))</f>
        <v xml:space="preserve"> </v>
      </c>
      <c r="Q522" s="220" t="e">
        <f t="shared" si="218"/>
        <v>#N/A</v>
      </c>
      <c r="R522" s="219" t="e">
        <f t="shared" si="218"/>
        <v>#N/A</v>
      </c>
      <c r="S522" s="219">
        <f t="shared" si="200"/>
        <v>426</v>
      </c>
      <c r="T522" s="220" t="str">
        <f t="shared" ca="1" si="212"/>
        <v xml:space="preserve"> </v>
      </c>
      <c r="U522" s="220" t="str">
        <f t="shared" ca="1" si="216"/>
        <v xml:space="preserve"> </v>
      </c>
      <c r="V522" s="221" t="str">
        <f t="shared" ca="1" si="217"/>
        <v xml:space="preserve"> </v>
      </c>
      <c r="W522" s="287"/>
      <c r="X522" s="50" t="e">
        <f t="shared" ca="1" si="203"/>
        <v>#N/A</v>
      </c>
      <c r="Y522" s="50" t="e">
        <f t="shared" ca="1" si="204"/>
        <v>#VALUE!</v>
      </c>
    </row>
    <row r="523" spans="9:25">
      <c r="I523" s="188" t="str">
        <f ca="1">IF(W523&lt;&gt;"","",IFERROR((VLOOKUP(L523,'BDD Cargo'!$H$3:$P$1000,3,FALSE))," "))</f>
        <v xml:space="preserve"> </v>
      </c>
      <c r="J523" s="361"/>
      <c r="K523" s="361"/>
      <c r="L523" s="184" t="e">
        <f ca="1">$M$115&amp;$N518</f>
        <v>#N/A</v>
      </c>
      <c r="M523" s="184">
        <v>6</v>
      </c>
      <c r="N523" s="364"/>
      <c r="O523" s="184" t="str">
        <f ca="1">IF(W523&lt;&gt;"","",IFERROR(VLOOKUP(L523,'BDD Cargo'!$H$3:$P$1000,9,FALSE)," "))</f>
        <v xml:space="preserve"> </v>
      </c>
      <c r="P523" s="184" t="str">
        <f ca="1">IF(W523&lt;&gt;"","",IFERROR(VLOOKUP(L523,'BDD Cargo'!$H$3:$P$1000,6,FALSE)," "))</f>
        <v xml:space="preserve"> </v>
      </c>
      <c r="Q523" s="220" t="e">
        <f t="shared" si="218"/>
        <v>#N/A</v>
      </c>
      <c r="R523" s="219" t="e">
        <f t="shared" si="218"/>
        <v>#N/A</v>
      </c>
      <c r="S523" s="219">
        <f t="shared" si="200"/>
        <v>426</v>
      </c>
      <c r="T523" s="220" t="str">
        <f t="shared" ca="1" si="212"/>
        <v xml:space="preserve"> </v>
      </c>
      <c r="U523" s="220" t="str">
        <f t="shared" ca="1" si="216"/>
        <v xml:space="preserve"> </v>
      </c>
      <c r="V523" s="221" t="str">
        <f t="shared" ca="1" si="217"/>
        <v xml:space="preserve"> </v>
      </c>
      <c r="W523" s="287"/>
      <c r="X523" s="50" t="e">
        <f t="shared" ca="1" si="203"/>
        <v>#N/A</v>
      </c>
      <c r="Y523" s="50" t="e">
        <f t="shared" ca="1" si="204"/>
        <v>#VALUE!</v>
      </c>
    </row>
    <row r="524" spans="9:25">
      <c r="I524" s="188" t="str">
        <f ca="1">IF(W524&lt;&gt;"","",IFERROR((VLOOKUP(L524,'BDD Cargo'!$H$3:$P$1000,3,FALSE))," "))</f>
        <v xml:space="preserve"> </v>
      </c>
      <c r="J524" s="361"/>
      <c r="K524" s="361"/>
      <c r="L524" s="184" t="e">
        <f ca="1">$M$116&amp;$N518</f>
        <v>#N/A</v>
      </c>
      <c r="M524" s="184">
        <v>7</v>
      </c>
      <c r="N524" s="364"/>
      <c r="O524" s="184" t="str">
        <f ca="1">IF(W524&lt;&gt;"","",IFERROR(VLOOKUP(L524,'BDD Cargo'!$H$3:$P$1000,9,FALSE)," "))</f>
        <v xml:space="preserve"> </v>
      </c>
      <c r="P524" s="184" t="str">
        <f ca="1">IF(W524&lt;&gt;"","",IFERROR(VLOOKUP(L524,'BDD Cargo'!$H$3:$P$1000,6,FALSE)," "))</f>
        <v xml:space="preserve"> </v>
      </c>
      <c r="Q524" s="220" t="e">
        <f t="shared" si="218"/>
        <v>#N/A</v>
      </c>
      <c r="R524" s="219" t="e">
        <f t="shared" si="218"/>
        <v>#N/A</v>
      </c>
      <c r="S524" s="219">
        <f t="shared" si="200"/>
        <v>426</v>
      </c>
      <c r="T524" s="220" t="str">
        <f t="shared" ca="1" si="212"/>
        <v xml:space="preserve"> </v>
      </c>
      <c r="U524" s="220" t="str">
        <f t="shared" ca="1" si="216"/>
        <v xml:space="preserve"> </v>
      </c>
      <c r="V524" s="221" t="str">
        <f t="shared" ca="1" si="217"/>
        <v xml:space="preserve"> </v>
      </c>
      <c r="W524" s="287"/>
      <c r="X524" s="50" t="e">
        <f t="shared" ca="1" si="203"/>
        <v>#N/A</v>
      </c>
      <c r="Y524" s="50" t="e">
        <f t="shared" ca="1" si="204"/>
        <v>#VALUE!</v>
      </c>
    </row>
    <row r="525" spans="9:25" ht="15.75" thickBot="1">
      <c r="I525" s="189" t="str">
        <f ca="1">IF(W525&lt;&gt;"","",IFERROR((VLOOKUP(L525,'BDD Cargo'!$H$3:$P$1000,3,FALSE))," "))</f>
        <v xml:space="preserve"> </v>
      </c>
      <c r="J525" s="362"/>
      <c r="K525" s="362"/>
      <c r="L525" s="185" t="e">
        <f ca="1">$M$117&amp;$N518</f>
        <v>#N/A</v>
      </c>
      <c r="M525" s="185">
        <v>8</v>
      </c>
      <c r="N525" s="365"/>
      <c r="O525" s="185" t="str">
        <f ca="1">IF(W525&lt;&gt;"","",IFERROR(VLOOKUP(L525,'BDD Cargo'!$H$3:$P$1000,9,FALSE)," "))</f>
        <v xml:space="preserve"> </v>
      </c>
      <c r="P525" s="185" t="str">
        <f ca="1">IF(W525&lt;&gt;"","",IFERROR(VLOOKUP(L525,'BDD Cargo'!$H$3:$P$1000,6,FALSE)," "))</f>
        <v xml:space="preserve"> </v>
      </c>
      <c r="Q525" s="223" t="e">
        <f t="shared" si="218"/>
        <v>#N/A</v>
      </c>
      <c r="R525" s="222" t="e">
        <f t="shared" si="218"/>
        <v>#N/A</v>
      </c>
      <c r="S525" s="222">
        <f t="shared" si="200"/>
        <v>426</v>
      </c>
      <c r="T525" s="223" t="str">
        <f t="shared" ca="1" si="212"/>
        <v xml:space="preserve"> </v>
      </c>
      <c r="U525" s="223" t="str">
        <f t="shared" ca="1" si="216"/>
        <v xml:space="preserve"> </v>
      </c>
      <c r="V525" s="224" t="str">
        <f t="shared" ca="1" si="217"/>
        <v xml:space="preserve"> </v>
      </c>
      <c r="W525" s="288"/>
      <c r="X525" s="50" t="e">
        <f t="shared" ca="1" si="203"/>
        <v>#N/A</v>
      </c>
      <c r="Y525" s="50" t="e">
        <f t="shared" ca="1" si="204"/>
        <v>#VALUE!</v>
      </c>
    </row>
    <row r="526" spans="9:25">
      <c r="I526" s="187" t="str">
        <f ca="1">IF(W526&lt;&gt;"","",IFERROR((VLOOKUP(L526,'BDD Cargo'!$H$3:$P$1000,3,FALSE))," "))</f>
        <v xml:space="preserve"> </v>
      </c>
      <c r="J526" s="360">
        <f>INDEX(A:C,K526,1)</f>
        <v>0</v>
      </c>
      <c r="K526" s="360">
        <v>106</v>
      </c>
      <c r="L526" s="183" t="e">
        <f ca="1">$M$110&amp;$N526</f>
        <v>#N/A</v>
      </c>
      <c r="M526" s="183">
        <v>1</v>
      </c>
      <c r="N526" s="363" t="e">
        <f ca="1">VLOOKUP(CELL("contenu",J526),$A$45:$B$1015,2,FALSE)</f>
        <v>#N/A</v>
      </c>
      <c r="O526" s="183" t="str">
        <f ca="1">IF(W526&lt;&gt;"","",IFERROR(VLOOKUP(L526,'BDD Cargo'!$H$3:$P$1000,9,FALSE)," "))</f>
        <v xml:space="preserve"> </v>
      </c>
      <c r="P526" s="183" t="str">
        <f ca="1">IF(W526&lt;&gt;"","",IFERROR(VLOOKUP(L526,'BDD Cargo'!$H$3:$P$1000,6,FALSE)," "))</f>
        <v xml:space="preserve"> </v>
      </c>
      <c r="Q526" s="186" t="e">
        <f>VLOOKUP($J526,$A$45:$F$1015,3,)</f>
        <v>#N/A</v>
      </c>
      <c r="R526" s="186" t="e">
        <f>VLOOKUP($J526,$A$45:$H$1015,$H$38,)</f>
        <v>#N/A</v>
      </c>
      <c r="S526" s="216">
        <f t="shared" si="200"/>
        <v>426</v>
      </c>
      <c r="T526" s="217" t="str">
        <f t="shared" ca="1" si="212"/>
        <v xml:space="preserve"> </v>
      </c>
      <c r="U526" s="217" t="str">
        <f ca="1">IFERROR(O526/(V526*R526)," ")</f>
        <v xml:space="preserve"> </v>
      </c>
      <c r="V526" s="218" t="str">
        <f ca="1">IFERROR(ROUNDUP(P526/(2*S526),0)," ")</f>
        <v xml:space="preserve"> </v>
      </c>
      <c r="W526" s="286"/>
      <c r="X526" s="50" t="e">
        <f t="shared" ca="1" si="203"/>
        <v>#N/A</v>
      </c>
      <c r="Y526" s="50" t="e">
        <f t="shared" ca="1" si="204"/>
        <v>#VALUE!</v>
      </c>
    </row>
    <row r="527" spans="9:25">
      <c r="I527" s="188" t="str">
        <f ca="1">IF(W527&lt;&gt;"","",IFERROR((VLOOKUP(L527,'BDD Cargo'!$H$3:$P$1000,3,FALSE))," "))</f>
        <v xml:space="preserve"> </v>
      </c>
      <c r="J527" s="361"/>
      <c r="K527" s="361"/>
      <c r="L527" s="184" t="e">
        <f ca="1">$M$111&amp;$N526</f>
        <v>#N/A</v>
      </c>
      <c r="M527" s="184">
        <v>2</v>
      </c>
      <c r="N527" s="364"/>
      <c r="O527" s="184" t="str">
        <f ca="1">IF(W527&lt;&gt;"","",IFERROR(VLOOKUP(L527,'BDD Cargo'!$H$3:$P$1000,9,FALSE)," "))</f>
        <v xml:space="preserve"> </v>
      </c>
      <c r="P527" s="184" t="str">
        <f ca="1">IF(W527&lt;&gt;"","",IFERROR(VLOOKUP(L527,'BDD Cargo'!$H$3:$P$1000,6,FALSE)," "))</f>
        <v xml:space="preserve"> </v>
      </c>
      <c r="Q527" s="220" t="e">
        <f>Q526</f>
        <v>#N/A</v>
      </c>
      <c r="R527" s="219" t="e">
        <f>R526</f>
        <v>#N/A</v>
      </c>
      <c r="S527" s="219">
        <f t="shared" si="200"/>
        <v>426</v>
      </c>
      <c r="T527" s="220" t="str">
        <f t="shared" ca="1" si="212"/>
        <v xml:space="preserve"> </v>
      </c>
      <c r="U527" s="220" t="str">
        <f t="shared" ref="U527:U533" ca="1" si="219">IFERROR(O527/(V527*R527)," ")</f>
        <v xml:space="preserve"> </v>
      </c>
      <c r="V527" s="221" t="str">
        <f t="shared" ref="V527:V533" ca="1" si="220">IFERROR(ROUNDUP(P527/(2*S527),0)," ")</f>
        <v xml:space="preserve"> </v>
      </c>
      <c r="W527" s="287"/>
      <c r="X527" s="50" t="e">
        <f t="shared" ca="1" si="203"/>
        <v>#N/A</v>
      </c>
      <c r="Y527" s="50" t="e">
        <f t="shared" ca="1" si="204"/>
        <v>#VALUE!</v>
      </c>
    </row>
    <row r="528" spans="9:25">
      <c r="I528" s="188" t="str">
        <f ca="1">IF(W528&lt;&gt;"","",IFERROR((VLOOKUP(L528,'BDD Cargo'!$H$3:$P$1000,3,FALSE))," "))</f>
        <v xml:space="preserve"> </v>
      </c>
      <c r="J528" s="361"/>
      <c r="K528" s="361"/>
      <c r="L528" s="184" t="e">
        <f ca="1">$M$112&amp;$N526</f>
        <v>#N/A</v>
      </c>
      <c r="M528" s="184">
        <v>3</v>
      </c>
      <c r="N528" s="364"/>
      <c r="O528" s="184" t="str">
        <f ca="1">IF(W528&lt;&gt;"","",IFERROR(VLOOKUP(L528,'BDD Cargo'!$H$3:$P$1000,9,FALSE)," "))</f>
        <v xml:space="preserve"> </v>
      </c>
      <c r="P528" s="184" t="str">
        <f ca="1">IF(W528&lt;&gt;"","",IFERROR(VLOOKUP(L528,'BDD Cargo'!$H$3:$P$1000,6,FALSE)," "))</f>
        <v xml:space="preserve"> </v>
      </c>
      <c r="Q528" s="220" t="e">
        <f>Q526</f>
        <v>#N/A</v>
      </c>
      <c r="R528" s="219" t="e">
        <f>R526</f>
        <v>#N/A</v>
      </c>
      <c r="S528" s="219">
        <f t="shared" si="200"/>
        <v>426</v>
      </c>
      <c r="T528" s="220" t="str">
        <f t="shared" ca="1" si="212"/>
        <v xml:space="preserve"> </v>
      </c>
      <c r="U528" s="220" t="str">
        <f t="shared" ca="1" si="219"/>
        <v xml:space="preserve"> </v>
      </c>
      <c r="V528" s="221" t="str">
        <f t="shared" ca="1" si="220"/>
        <v xml:space="preserve"> </v>
      </c>
      <c r="W528" s="287"/>
      <c r="X528" s="50" t="e">
        <f t="shared" ca="1" si="203"/>
        <v>#N/A</v>
      </c>
      <c r="Y528" s="50" t="e">
        <f t="shared" ca="1" si="204"/>
        <v>#VALUE!</v>
      </c>
    </row>
    <row r="529" spans="9:25">
      <c r="I529" s="188" t="str">
        <f ca="1">IF(W529&lt;&gt;"","",IFERROR((VLOOKUP(L529,'BDD Cargo'!$H$3:$P$1000,3,FALSE))," "))</f>
        <v xml:space="preserve"> </v>
      </c>
      <c r="J529" s="361"/>
      <c r="K529" s="361"/>
      <c r="L529" s="184" t="e">
        <f ca="1">$M$113&amp;$N526</f>
        <v>#N/A</v>
      </c>
      <c r="M529" s="184">
        <v>4</v>
      </c>
      <c r="N529" s="364"/>
      <c r="O529" s="184" t="str">
        <f ca="1">IF(W529&lt;&gt;"","",IFERROR(VLOOKUP(L529,'BDD Cargo'!$H$3:$P$1000,9,FALSE)," "))</f>
        <v xml:space="preserve"> </v>
      </c>
      <c r="P529" s="184" t="str">
        <f ca="1">IF(W529&lt;&gt;"","",IFERROR(VLOOKUP(L529,'BDD Cargo'!$H$3:$P$1000,6,FALSE)," "))</f>
        <v xml:space="preserve"> </v>
      </c>
      <c r="Q529" s="220" t="e">
        <f t="shared" ref="Q529:R533" si="221">Q526</f>
        <v>#N/A</v>
      </c>
      <c r="R529" s="219" t="e">
        <f t="shared" si="221"/>
        <v>#N/A</v>
      </c>
      <c r="S529" s="219">
        <f t="shared" si="200"/>
        <v>426</v>
      </c>
      <c r="T529" s="220" t="str">
        <f t="shared" ca="1" si="212"/>
        <v xml:space="preserve"> </v>
      </c>
      <c r="U529" s="220" t="str">
        <f t="shared" ca="1" si="219"/>
        <v xml:space="preserve"> </v>
      </c>
      <c r="V529" s="221" t="str">
        <f t="shared" ca="1" si="220"/>
        <v xml:space="preserve"> </v>
      </c>
      <c r="W529" s="287"/>
      <c r="X529" s="50" t="e">
        <f t="shared" ca="1" si="203"/>
        <v>#N/A</v>
      </c>
      <c r="Y529" s="50" t="e">
        <f t="shared" ca="1" si="204"/>
        <v>#VALUE!</v>
      </c>
    </row>
    <row r="530" spans="9:25">
      <c r="I530" s="188" t="str">
        <f ca="1">IF(W530&lt;&gt;"","",IFERROR((VLOOKUP(L530,'BDD Cargo'!$H$3:$P$1000,3,FALSE))," "))</f>
        <v xml:space="preserve"> </v>
      </c>
      <c r="J530" s="361"/>
      <c r="K530" s="361"/>
      <c r="L530" s="184" t="e">
        <f ca="1">$M$114&amp;$N526</f>
        <v>#N/A</v>
      </c>
      <c r="M530" s="184">
        <v>5</v>
      </c>
      <c r="N530" s="364"/>
      <c r="O530" s="184" t="str">
        <f ca="1">IF(W530&lt;&gt;"","",IFERROR(VLOOKUP(L530,'BDD Cargo'!$H$3:$P$1000,9,FALSE)," "))</f>
        <v xml:space="preserve"> </v>
      </c>
      <c r="P530" s="184" t="str">
        <f ca="1">IF(W530&lt;&gt;"","",IFERROR(VLOOKUP(L530,'BDD Cargo'!$H$3:$P$1000,6,FALSE)," "))</f>
        <v xml:space="preserve"> </v>
      </c>
      <c r="Q530" s="220" t="e">
        <f t="shared" si="221"/>
        <v>#N/A</v>
      </c>
      <c r="R530" s="219" t="e">
        <f t="shared" si="221"/>
        <v>#N/A</v>
      </c>
      <c r="S530" s="219">
        <f t="shared" si="200"/>
        <v>426</v>
      </c>
      <c r="T530" s="220" t="str">
        <f t="shared" ca="1" si="212"/>
        <v xml:space="preserve"> </v>
      </c>
      <c r="U530" s="220" t="str">
        <f t="shared" ca="1" si="219"/>
        <v xml:space="preserve"> </v>
      </c>
      <c r="V530" s="221" t="str">
        <f t="shared" ca="1" si="220"/>
        <v xml:space="preserve"> </v>
      </c>
      <c r="W530" s="287"/>
      <c r="X530" s="50" t="e">
        <f t="shared" ca="1" si="203"/>
        <v>#N/A</v>
      </c>
      <c r="Y530" s="50" t="e">
        <f t="shared" ca="1" si="204"/>
        <v>#VALUE!</v>
      </c>
    </row>
    <row r="531" spans="9:25">
      <c r="I531" s="188" t="str">
        <f ca="1">IF(W531&lt;&gt;"","",IFERROR((VLOOKUP(L531,'BDD Cargo'!$H$3:$P$1000,3,FALSE))," "))</f>
        <v xml:space="preserve"> </v>
      </c>
      <c r="J531" s="361"/>
      <c r="K531" s="361"/>
      <c r="L531" s="184" t="e">
        <f ca="1">$M$115&amp;$N526</f>
        <v>#N/A</v>
      </c>
      <c r="M531" s="184">
        <v>6</v>
      </c>
      <c r="N531" s="364"/>
      <c r="O531" s="184" t="str">
        <f ca="1">IF(W531&lt;&gt;"","",IFERROR(VLOOKUP(L531,'BDD Cargo'!$H$3:$P$1000,9,FALSE)," "))</f>
        <v xml:space="preserve"> </v>
      </c>
      <c r="P531" s="184" t="str">
        <f ca="1">IF(W531&lt;&gt;"","",IFERROR(VLOOKUP(L531,'BDD Cargo'!$H$3:$P$1000,6,FALSE)," "))</f>
        <v xml:space="preserve"> </v>
      </c>
      <c r="Q531" s="220" t="e">
        <f t="shared" si="221"/>
        <v>#N/A</v>
      </c>
      <c r="R531" s="219" t="e">
        <f t="shared" si="221"/>
        <v>#N/A</v>
      </c>
      <c r="S531" s="219">
        <f t="shared" si="200"/>
        <v>426</v>
      </c>
      <c r="T531" s="220" t="str">
        <f t="shared" ca="1" si="212"/>
        <v xml:space="preserve"> </v>
      </c>
      <c r="U531" s="220" t="str">
        <f t="shared" ca="1" si="219"/>
        <v xml:space="preserve"> </v>
      </c>
      <c r="V531" s="221" t="str">
        <f t="shared" ca="1" si="220"/>
        <v xml:space="preserve"> </v>
      </c>
      <c r="W531" s="287"/>
      <c r="X531" s="50" t="e">
        <f t="shared" ca="1" si="203"/>
        <v>#N/A</v>
      </c>
      <c r="Y531" s="50" t="e">
        <f t="shared" ca="1" si="204"/>
        <v>#VALUE!</v>
      </c>
    </row>
    <row r="532" spans="9:25">
      <c r="I532" s="188" t="str">
        <f ca="1">IF(W532&lt;&gt;"","",IFERROR((VLOOKUP(L532,'BDD Cargo'!$H$3:$P$1000,3,FALSE))," "))</f>
        <v xml:space="preserve"> </v>
      </c>
      <c r="J532" s="361"/>
      <c r="K532" s="361"/>
      <c r="L532" s="184" t="e">
        <f ca="1">$M$116&amp;$N526</f>
        <v>#N/A</v>
      </c>
      <c r="M532" s="184">
        <v>7</v>
      </c>
      <c r="N532" s="364"/>
      <c r="O532" s="184" t="str">
        <f ca="1">IF(W532&lt;&gt;"","",IFERROR(VLOOKUP(L532,'BDD Cargo'!$H$3:$P$1000,9,FALSE)," "))</f>
        <v xml:space="preserve"> </v>
      </c>
      <c r="P532" s="184" t="str">
        <f ca="1">IF(W532&lt;&gt;"","",IFERROR(VLOOKUP(L532,'BDD Cargo'!$H$3:$P$1000,6,FALSE)," "))</f>
        <v xml:space="preserve"> </v>
      </c>
      <c r="Q532" s="220" t="e">
        <f t="shared" si="221"/>
        <v>#N/A</v>
      </c>
      <c r="R532" s="219" t="e">
        <f t="shared" si="221"/>
        <v>#N/A</v>
      </c>
      <c r="S532" s="219">
        <f t="shared" si="200"/>
        <v>426</v>
      </c>
      <c r="T532" s="220" t="str">
        <f t="shared" ca="1" si="212"/>
        <v xml:space="preserve"> </v>
      </c>
      <c r="U532" s="220" t="str">
        <f t="shared" ca="1" si="219"/>
        <v xml:space="preserve"> </v>
      </c>
      <c r="V532" s="221" t="str">
        <f t="shared" ca="1" si="220"/>
        <v xml:space="preserve"> </v>
      </c>
      <c r="W532" s="287"/>
      <c r="X532" s="50" t="e">
        <f t="shared" ca="1" si="203"/>
        <v>#N/A</v>
      </c>
      <c r="Y532" s="50" t="e">
        <f t="shared" ca="1" si="204"/>
        <v>#VALUE!</v>
      </c>
    </row>
    <row r="533" spans="9:25" ht="15.75" thickBot="1">
      <c r="I533" s="189" t="str">
        <f ca="1">IF(W533&lt;&gt;"","",IFERROR((VLOOKUP(L533,'BDD Cargo'!$H$3:$P$1000,3,FALSE))," "))</f>
        <v xml:space="preserve"> </v>
      </c>
      <c r="J533" s="362"/>
      <c r="K533" s="362"/>
      <c r="L533" s="185" t="e">
        <f ca="1">$M$117&amp;$N526</f>
        <v>#N/A</v>
      </c>
      <c r="M533" s="185">
        <v>8</v>
      </c>
      <c r="N533" s="365"/>
      <c r="O533" s="185" t="str">
        <f ca="1">IF(W533&lt;&gt;"","",IFERROR(VLOOKUP(L533,'BDD Cargo'!$H$3:$P$1000,9,FALSE)," "))</f>
        <v xml:space="preserve"> </v>
      </c>
      <c r="P533" s="185" t="str">
        <f ca="1">IF(W533&lt;&gt;"","",IFERROR(VLOOKUP(L533,'BDD Cargo'!$H$3:$P$1000,6,FALSE)," "))</f>
        <v xml:space="preserve"> </v>
      </c>
      <c r="Q533" s="223" t="e">
        <f t="shared" si="221"/>
        <v>#N/A</v>
      </c>
      <c r="R533" s="222" t="e">
        <f t="shared" si="221"/>
        <v>#N/A</v>
      </c>
      <c r="S533" s="222">
        <f t="shared" si="200"/>
        <v>426</v>
      </c>
      <c r="T533" s="223" t="str">
        <f t="shared" ca="1" si="212"/>
        <v xml:space="preserve"> </v>
      </c>
      <c r="U533" s="223" t="str">
        <f t="shared" ca="1" si="219"/>
        <v xml:space="preserve"> </v>
      </c>
      <c r="V533" s="224" t="str">
        <f t="shared" ca="1" si="220"/>
        <v xml:space="preserve"> </v>
      </c>
      <c r="W533" s="288"/>
      <c r="X533" s="50" t="e">
        <f t="shared" ca="1" si="203"/>
        <v>#N/A</v>
      </c>
      <c r="Y533" s="50" t="e">
        <f t="shared" ca="1" si="204"/>
        <v>#VALUE!</v>
      </c>
    </row>
    <row r="534" spans="9:25">
      <c r="I534" s="187" t="str">
        <f ca="1">IF(W534&lt;&gt;"","",IFERROR((VLOOKUP(L534,'BDD Cargo'!$H$3:$P$1000,3,FALSE))," "))</f>
        <v xml:space="preserve"> </v>
      </c>
      <c r="J534" s="360">
        <f>INDEX(A:C,K534,1)</f>
        <v>0</v>
      </c>
      <c r="K534" s="360">
        <v>107</v>
      </c>
      <c r="L534" s="183" t="e">
        <f ca="1">$M$110&amp;$N534</f>
        <v>#N/A</v>
      </c>
      <c r="M534" s="183">
        <v>1</v>
      </c>
      <c r="N534" s="363" t="e">
        <f ca="1">VLOOKUP(CELL("contenu",J534),$A$45:$B$1015,2,FALSE)</f>
        <v>#N/A</v>
      </c>
      <c r="O534" s="183" t="str">
        <f ca="1">IF(W534&lt;&gt;"","",IFERROR(VLOOKUP(L534,'BDD Cargo'!$H$3:$P$1000,9,FALSE)," "))</f>
        <v xml:space="preserve"> </v>
      </c>
      <c r="P534" s="183" t="str">
        <f ca="1">IF(W534&lt;&gt;"","",IFERROR(VLOOKUP(L534,'BDD Cargo'!$H$3:$P$1000,6,FALSE)," "))</f>
        <v xml:space="preserve"> </v>
      </c>
      <c r="Q534" s="186" t="e">
        <f>VLOOKUP($J534,$A$45:$F$1015,3,)</f>
        <v>#N/A</v>
      </c>
      <c r="R534" s="186" t="e">
        <f>VLOOKUP($J534,$A$45:$H$1015,$H$38,)</f>
        <v>#N/A</v>
      </c>
      <c r="S534" s="216">
        <f t="shared" si="200"/>
        <v>426</v>
      </c>
      <c r="T534" s="217" t="str">
        <f t="shared" ca="1" si="212"/>
        <v xml:space="preserve"> </v>
      </c>
      <c r="U534" s="217" t="str">
        <f ca="1">IFERROR(O534/(V534*R534)," ")</f>
        <v xml:space="preserve"> </v>
      </c>
      <c r="V534" s="218" t="str">
        <f ca="1">IFERROR(ROUNDUP(P534/(2*S534),0)," ")</f>
        <v xml:space="preserve"> </v>
      </c>
      <c r="W534" s="286"/>
      <c r="X534" s="50" t="e">
        <f t="shared" ca="1" si="203"/>
        <v>#N/A</v>
      </c>
      <c r="Y534" s="50" t="e">
        <f t="shared" ca="1" si="204"/>
        <v>#VALUE!</v>
      </c>
    </row>
    <row r="535" spans="9:25">
      <c r="I535" s="188" t="str">
        <f ca="1">IF(W535&lt;&gt;"","",IFERROR((VLOOKUP(L535,'BDD Cargo'!$H$3:$P$1000,3,FALSE))," "))</f>
        <v xml:space="preserve"> </v>
      </c>
      <c r="J535" s="361"/>
      <c r="K535" s="361"/>
      <c r="L535" s="184" t="e">
        <f ca="1">$M$111&amp;$N534</f>
        <v>#N/A</v>
      </c>
      <c r="M535" s="184">
        <v>2</v>
      </c>
      <c r="N535" s="364"/>
      <c r="O535" s="184" t="str">
        <f ca="1">IF(W535&lt;&gt;"","",IFERROR(VLOOKUP(L535,'BDD Cargo'!$H$3:$P$1000,9,FALSE)," "))</f>
        <v xml:space="preserve"> </v>
      </c>
      <c r="P535" s="184" t="str">
        <f ca="1">IF(W535&lt;&gt;"","",IFERROR(VLOOKUP(L535,'BDD Cargo'!$H$3:$P$1000,6,FALSE)," "))</f>
        <v xml:space="preserve"> </v>
      </c>
      <c r="Q535" s="220" t="e">
        <f>Q534</f>
        <v>#N/A</v>
      </c>
      <c r="R535" s="219" t="e">
        <f>R534</f>
        <v>#N/A</v>
      </c>
      <c r="S535" s="219">
        <f t="shared" si="200"/>
        <v>426</v>
      </c>
      <c r="T535" s="220" t="str">
        <f t="shared" ca="1" si="212"/>
        <v xml:space="preserve"> </v>
      </c>
      <c r="U535" s="220" t="str">
        <f t="shared" ref="U535:U541" ca="1" si="222">IFERROR(O535/(V535*R535)," ")</f>
        <v xml:space="preserve"> </v>
      </c>
      <c r="V535" s="221" t="str">
        <f t="shared" ref="V535:V541" ca="1" si="223">IFERROR(ROUNDUP(P535/(2*S535),0)," ")</f>
        <v xml:space="preserve"> </v>
      </c>
      <c r="W535" s="287"/>
      <c r="X535" s="50" t="e">
        <f t="shared" ca="1" si="203"/>
        <v>#N/A</v>
      </c>
      <c r="Y535" s="50" t="e">
        <f t="shared" ca="1" si="204"/>
        <v>#VALUE!</v>
      </c>
    </row>
    <row r="536" spans="9:25">
      <c r="I536" s="188" t="str">
        <f ca="1">IF(W536&lt;&gt;"","",IFERROR((VLOOKUP(L536,'BDD Cargo'!$H$3:$P$1000,3,FALSE))," "))</f>
        <v xml:space="preserve"> </v>
      </c>
      <c r="J536" s="361"/>
      <c r="K536" s="361"/>
      <c r="L536" s="184" t="e">
        <f ca="1">$M$112&amp;$N534</f>
        <v>#N/A</v>
      </c>
      <c r="M536" s="184">
        <v>3</v>
      </c>
      <c r="N536" s="364"/>
      <c r="O536" s="184" t="str">
        <f ca="1">IF(W536&lt;&gt;"","",IFERROR(VLOOKUP(L536,'BDD Cargo'!$H$3:$P$1000,9,FALSE)," "))</f>
        <v xml:space="preserve"> </v>
      </c>
      <c r="P536" s="184" t="str">
        <f ca="1">IF(W536&lt;&gt;"","",IFERROR(VLOOKUP(L536,'BDD Cargo'!$H$3:$P$1000,6,FALSE)," "))</f>
        <v xml:space="preserve"> </v>
      </c>
      <c r="Q536" s="220" t="e">
        <f>Q534</f>
        <v>#N/A</v>
      </c>
      <c r="R536" s="219" t="e">
        <f>R534</f>
        <v>#N/A</v>
      </c>
      <c r="S536" s="219">
        <f t="shared" si="200"/>
        <v>426</v>
      </c>
      <c r="T536" s="220" t="str">
        <f t="shared" ca="1" si="212"/>
        <v xml:space="preserve"> </v>
      </c>
      <c r="U536" s="220" t="str">
        <f t="shared" ca="1" si="222"/>
        <v xml:space="preserve"> </v>
      </c>
      <c r="V536" s="221" t="str">
        <f t="shared" ca="1" si="223"/>
        <v xml:space="preserve"> </v>
      </c>
      <c r="W536" s="287"/>
      <c r="X536" s="50" t="e">
        <f t="shared" ca="1" si="203"/>
        <v>#N/A</v>
      </c>
      <c r="Y536" s="50" t="e">
        <f t="shared" ca="1" si="204"/>
        <v>#VALUE!</v>
      </c>
    </row>
    <row r="537" spans="9:25">
      <c r="I537" s="188" t="str">
        <f ca="1">IF(W537&lt;&gt;"","",IFERROR((VLOOKUP(L537,'BDD Cargo'!$H$3:$P$1000,3,FALSE))," "))</f>
        <v xml:space="preserve"> </v>
      </c>
      <c r="J537" s="361"/>
      <c r="K537" s="361"/>
      <c r="L537" s="184" t="e">
        <f ca="1">$M$113&amp;$N534</f>
        <v>#N/A</v>
      </c>
      <c r="M537" s="184">
        <v>4</v>
      </c>
      <c r="N537" s="364"/>
      <c r="O537" s="184" t="str">
        <f ca="1">IF(W537&lt;&gt;"","",IFERROR(VLOOKUP(L537,'BDD Cargo'!$H$3:$P$1000,9,FALSE)," "))</f>
        <v xml:space="preserve"> </v>
      </c>
      <c r="P537" s="184" t="str">
        <f ca="1">IF(W537&lt;&gt;"","",IFERROR(VLOOKUP(L537,'BDD Cargo'!$H$3:$P$1000,6,FALSE)," "))</f>
        <v xml:space="preserve"> </v>
      </c>
      <c r="Q537" s="220" t="e">
        <f t="shared" ref="Q537:R541" si="224">Q534</f>
        <v>#N/A</v>
      </c>
      <c r="R537" s="219" t="e">
        <f t="shared" si="224"/>
        <v>#N/A</v>
      </c>
      <c r="S537" s="219">
        <f t="shared" si="200"/>
        <v>426</v>
      </c>
      <c r="T537" s="220" t="str">
        <f t="shared" ca="1" si="212"/>
        <v xml:space="preserve"> </v>
      </c>
      <c r="U537" s="220" t="str">
        <f t="shared" ca="1" si="222"/>
        <v xml:space="preserve"> </v>
      </c>
      <c r="V537" s="221" t="str">
        <f t="shared" ca="1" si="223"/>
        <v xml:space="preserve"> </v>
      </c>
      <c r="W537" s="287"/>
      <c r="X537" s="50" t="e">
        <f t="shared" ca="1" si="203"/>
        <v>#N/A</v>
      </c>
      <c r="Y537" s="50" t="e">
        <f t="shared" ca="1" si="204"/>
        <v>#VALUE!</v>
      </c>
    </row>
    <row r="538" spans="9:25">
      <c r="I538" s="188" t="str">
        <f ca="1">IF(W538&lt;&gt;"","",IFERROR((VLOOKUP(L538,'BDD Cargo'!$H$3:$P$1000,3,FALSE))," "))</f>
        <v xml:space="preserve"> </v>
      </c>
      <c r="J538" s="361"/>
      <c r="K538" s="361"/>
      <c r="L538" s="184" t="e">
        <f ca="1">$M$114&amp;$N534</f>
        <v>#N/A</v>
      </c>
      <c r="M538" s="184">
        <v>5</v>
      </c>
      <c r="N538" s="364"/>
      <c r="O538" s="184" t="str">
        <f ca="1">IF(W538&lt;&gt;"","",IFERROR(VLOOKUP(L538,'BDD Cargo'!$H$3:$P$1000,9,FALSE)," "))</f>
        <v xml:space="preserve"> </v>
      </c>
      <c r="P538" s="184" t="str">
        <f ca="1">IF(W538&lt;&gt;"","",IFERROR(VLOOKUP(L538,'BDD Cargo'!$H$3:$P$1000,6,FALSE)," "))</f>
        <v xml:space="preserve"> </v>
      </c>
      <c r="Q538" s="220" t="e">
        <f t="shared" si="224"/>
        <v>#N/A</v>
      </c>
      <c r="R538" s="219" t="e">
        <f t="shared" si="224"/>
        <v>#N/A</v>
      </c>
      <c r="S538" s="219">
        <f t="shared" si="200"/>
        <v>426</v>
      </c>
      <c r="T538" s="220" t="str">
        <f t="shared" ca="1" si="212"/>
        <v xml:space="preserve"> </v>
      </c>
      <c r="U538" s="220" t="str">
        <f t="shared" ca="1" si="222"/>
        <v xml:space="preserve"> </v>
      </c>
      <c r="V538" s="221" t="str">
        <f t="shared" ca="1" si="223"/>
        <v xml:space="preserve"> </v>
      </c>
      <c r="W538" s="287"/>
      <c r="X538" s="50" t="e">
        <f t="shared" ca="1" si="203"/>
        <v>#N/A</v>
      </c>
      <c r="Y538" s="50" t="e">
        <f t="shared" ca="1" si="204"/>
        <v>#VALUE!</v>
      </c>
    </row>
    <row r="539" spans="9:25">
      <c r="I539" s="188" t="str">
        <f ca="1">IF(W539&lt;&gt;"","",IFERROR((VLOOKUP(L539,'BDD Cargo'!$H$3:$P$1000,3,FALSE))," "))</f>
        <v xml:space="preserve"> </v>
      </c>
      <c r="J539" s="361"/>
      <c r="K539" s="361"/>
      <c r="L539" s="184" t="e">
        <f ca="1">$M$115&amp;$N534</f>
        <v>#N/A</v>
      </c>
      <c r="M539" s="184">
        <v>6</v>
      </c>
      <c r="N539" s="364"/>
      <c r="O539" s="184" t="str">
        <f ca="1">IF(W539&lt;&gt;"","",IFERROR(VLOOKUP(L539,'BDD Cargo'!$H$3:$P$1000,9,FALSE)," "))</f>
        <v xml:space="preserve"> </v>
      </c>
      <c r="P539" s="184" t="str">
        <f ca="1">IF(W539&lt;&gt;"","",IFERROR(VLOOKUP(L539,'BDD Cargo'!$H$3:$P$1000,6,FALSE)," "))</f>
        <v xml:space="preserve"> </v>
      </c>
      <c r="Q539" s="220" t="e">
        <f t="shared" si="224"/>
        <v>#N/A</v>
      </c>
      <c r="R539" s="219" t="e">
        <f t="shared" si="224"/>
        <v>#N/A</v>
      </c>
      <c r="S539" s="219">
        <f t="shared" si="200"/>
        <v>426</v>
      </c>
      <c r="T539" s="220" t="str">
        <f t="shared" ca="1" si="212"/>
        <v xml:space="preserve"> </v>
      </c>
      <c r="U539" s="220" t="str">
        <f t="shared" ca="1" si="222"/>
        <v xml:space="preserve"> </v>
      </c>
      <c r="V539" s="221" t="str">
        <f t="shared" ca="1" si="223"/>
        <v xml:space="preserve"> </v>
      </c>
      <c r="W539" s="287"/>
      <c r="X539" s="50" t="e">
        <f t="shared" ca="1" si="203"/>
        <v>#N/A</v>
      </c>
      <c r="Y539" s="50" t="e">
        <f t="shared" ca="1" si="204"/>
        <v>#VALUE!</v>
      </c>
    </row>
    <row r="540" spans="9:25">
      <c r="I540" s="188" t="str">
        <f ca="1">IF(W540&lt;&gt;"","",IFERROR((VLOOKUP(L540,'BDD Cargo'!$H$3:$P$1000,3,FALSE))," "))</f>
        <v xml:space="preserve"> </v>
      </c>
      <c r="J540" s="361"/>
      <c r="K540" s="361"/>
      <c r="L540" s="184" t="e">
        <f ca="1">$M$116&amp;$N534</f>
        <v>#N/A</v>
      </c>
      <c r="M540" s="184">
        <v>7</v>
      </c>
      <c r="N540" s="364"/>
      <c r="O540" s="184" t="str">
        <f ca="1">IF(W540&lt;&gt;"","",IFERROR(VLOOKUP(L540,'BDD Cargo'!$H$3:$P$1000,9,FALSE)," "))</f>
        <v xml:space="preserve"> </v>
      </c>
      <c r="P540" s="184" t="str">
        <f ca="1">IF(W540&lt;&gt;"","",IFERROR(VLOOKUP(L540,'BDD Cargo'!$H$3:$P$1000,6,FALSE)," "))</f>
        <v xml:space="preserve"> </v>
      </c>
      <c r="Q540" s="220" t="e">
        <f t="shared" si="224"/>
        <v>#N/A</v>
      </c>
      <c r="R540" s="219" t="e">
        <f t="shared" si="224"/>
        <v>#N/A</v>
      </c>
      <c r="S540" s="219">
        <f t="shared" si="200"/>
        <v>426</v>
      </c>
      <c r="T540" s="220" t="str">
        <f t="shared" ca="1" si="212"/>
        <v xml:space="preserve"> </v>
      </c>
      <c r="U540" s="220" t="str">
        <f t="shared" ca="1" si="222"/>
        <v xml:space="preserve"> </v>
      </c>
      <c r="V540" s="221" t="str">
        <f t="shared" ca="1" si="223"/>
        <v xml:space="preserve"> </v>
      </c>
      <c r="W540" s="287"/>
      <c r="X540" s="50" t="e">
        <f t="shared" ca="1" si="203"/>
        <v>#N/A</v>
      </c>
      <c r="Y540" s="50" t="e">
        <f t="shared" ca="1" si="204"/>
        <v>#VALUE!</v>
      </c>
    </row>
    <row r="541" spans="9:25" ht="15.75" thickBot="1">
      <c r="I541" s="189" t="str">
        <f ca="1">IF(W541&lt;&gt;"","",IFERROR((VLOOKUP(L541,'BDD Cargo'!$H$3:$P$1000,3,FALSE))," "))</f>
        <v xml:space="preserve"> </v>
      </c>
      <c r="J541" s="362"/>
      <c r="K541" s="362"/>
      <c r="L541" s="185" t="e">
        <f ca="1">$M$117&amp;$N534</f>
        <v>#N/A</v>
      </c>
      <c r="M541" s="185">
        <v>8</v>
      </c>
      <c r="N541" s="365"/>
      <c r="O541" s="185" t="str">
        <f ca="1">IF(W541&lt;&gt;"","",IFERROR(VLOOKUP(L541,'BDD Cargo'!$H$3:$P$1000,9,FALSE)," "))</f>
        <v xml:space="preserve"> </v>
      </c>
      <c r="P541" s="185" t="str">
        <f ca="1">IF(W541&lt;&gt;"","",IFERROR(VLOOKUP(L541,'BDD Cargo'!$H$3:$P$1000,6,FALSE)," "))</f>
        <v xml:space="preserve"> </v>
      </c>
      <c r="Q541" s="223" t="e">
        <f t="shared" si="224"/>
        <v>#N/A</v>
      </c>
      <c r="R541" s="222" t="e">
        <f t="shared" si="224"/>
        <v>#N/A</v>
      </c>
      <c r="S541" s="222">
        <f t="shared" si="200"/>
        <v>426</v>
      </c>
      <c r="T541" s="223" t="str">
        <f t="shared" ca="1" si="212"/>
        <v xml:space="preserve"> </v>
      </c>
      <c r="U541" s="223" t="str">
        <f t="shared" ca="1" si="222"/>
        <v xml:space="preserve"> </v>
      </c>
      <c r="V541" s="224" t="str">
        <f t="shared" ca="1" si="223"/>
        <v xml:space="preserve"> </v>
      </c>
      <c r="W541" s="288"/>
      <c r="X541" s="50" t="e">
        <f t="shared" ca="1" si="203"/>
        <v>#N/A</v>
      </c>
      <c r="Y541" s="50" t="e">
        <f t="shared" ca="1" si="204"/>
        <v>#VALUE!</v>
      </c>
    </row>
    <row r="542" spans="9:25">
      <c r="I542" s="187" t="str">
        <f ca="1">IF(W542&lt;&gt;"","",IFERROR((VLOOKUP(L542,'BDD Cargo'!$H$3:$P$1000,3,FALSE))," "))</f>
        <v xml:space="preserve"> </v>
      </c>
      <c r="J542" s="360">
        <f>INDEX(A:C,K542,1)</f>
        <v>0</v>
      </c>
      <c r="K542" s="360">
        <v>108</v>
      </c>
      <c r="L542" s="183" t="e">
        <f ca="1">$M$110&amp;$N542</f>
        <v>#N/A</v>
      </c>
      <c r="M542" s="183">
        <v>1</v>
      </c>
      <c r="N542" s="363" t="e">
        <f ca="1">VLOOKUP(CELL("contenu",J542),$A$45:$B$1015,2,FALSE)</f>
        <v>#N/A</v>
      </c>
      <c r="O542" s="183" t="str">
        <f ca="1">IF(W542&lt;&gt;"","",IFERROR(VLOOKUP(L542,'BDD Cargo'!$H$3:$P$1000,9,FALSE)," "))</f>
        <v xml:space="preserve"> </v>
      </c>
      <c r="P542" s="183" t="str">
        <f ca="1">IF(W542&lt;&gt;"","",IFERROR(VLOOKUP(L542,'BDD Cargo'!$H$3:$P$1000,6,FALSE)," "))</f>
        <v xml:space="preserve"> </v>
      </c>
      <c r="Q542" s="186" t="e">
        <f>VLOOKUP($J542,$A$45:$F$1015,3,)</f>
        <v>#N/A</v>
      </c>
      <c r="R542" s="186" t="e">
        <f>VLOOKUP($J542,$A$45:$H$1015,$H$38,)</f>
        <v>#N/A</v>
      </c>
      <c r="S542" s="216">
        <f t="shared" si="200"/>
        <v>426</v>
      </c>
      <c r="T542" s="217" t="str">
        <f t="shared" ca="1" si="212"/>
        <v xml:space="preserve"> </v>
      </c>
      <c r="U542" s="217" t="str">
        <f ca="1">IFERROR(O542/(V542*R542)," ")</f>
        <v xml:space="preserve"> </v>
      </c>
      <c r="V542" s="218" t="str">
        <f ca="1">IFERROR(ROUNDUP(P542/(2*S542),0)," ")</f>
        <v xml:space="preserve"> </v>
      </c>
      <c r="W542" s="286"/>
      <c r="X542" s="50" t="e">
        <f t="shared" ca="1" si="203"/>
        <v>#N/A</v>
      </c>
      <c r="Y542" s="50" t="e">
        <f t="shared" ca="1" si="204"/>
        <v>#VALUE!</v>
      </c>
    </row>
    <row r="543" spans="9:25">
      <c r="I543" s="188" t="str">
        <f ca="1">IF(W543&lt;&gt;"","",IFERROR((VLOOKUP(L543,'BDD Cargo'!$H$3:$P$1000,3,FALSE))," "))</f>
        <v xml:space="preserve"> </v>
      </c>
      <c r="J543" s="361"/>
      <c r="K543" s="361"/>
      <c r="L543" s="184" t="e">
        <f ca="1">$M$111&amp;$N542</f>
        <v>#N/A</v>
      </c>
      <c r="M543" s="184">
        <v>2</v>
      </c>
      <c r="N543" s="364"/>
      <c r="O543" s="184" t="str">
        <f ca="1">IF(W543&lt;&gt;"","",IFERROR(VLOOKUP(L543,'BDD Cargo'!$H$3:$P$1000,9,FALSE)," "))</f>
        <v xml:space="preserve"> </v>
      </c>
      <c r="P543" s="184" t="str">
        <f ca="1">IF(W543&lt;&gt;"","",IFERROR(VLOOKUP(L543,'BDD Cargo'!$H$3:$P$1000,6,FALSE)," "))</f>
        <v xml:space="preserve"> </v>
      </c>
      <c r="Q543" s="220" t="e">
        <f>Q542</f>
        <v>#N/A</v>
      </c>
      <c r="R543" s="219" t="e">
        <f>R542</f>
        <v>#N/A</v>
      </c>
      <c r="S543" s="219">
        <f t="shared" si="200"/>
        <v>426</v>
      </c>
      <c r="T543" s="220" t="str">
        <f t="shared" ca="1" si="212"/>
        <v xml:space="preserve"> </v>
      </c>
      <c r="U543" s="220" t="str">
        <f t="shared" ref="U543:U549" ca="1" si="225">IFERROR(O543/(V543*R543)," ")</f>
        <v xml:space="preserve"> </v>
      </c>
      <c r="V543" s="221" t="str">
        <f t="shared" ref="V543:V549" ca="1" si="226">IFERROR(ROUNDUP(P543/(2*S543),0)," ")</f>
        <v xml:space="preserve"> </v>
      </c>
      <c r="W543" s="287"/>
      <c r="X543" s="50" t="e">
        <f t="shared" ca="1" si="203"/>
        <v>#N/A</v>
      </c>
      <c r="Y543" s="50" t="e">
        <f t="shared" ca="1" si="204"/>
        <v>#VALUE!</v>
      </c>
    </row>
    <row r="544" spans="9:25">
      <c r="I544" s="188" t="str">
        <f ca="1">IF(W544&lt;&gt;"","",IFERROR((VLOOKUP(L544,'BDD Cargo'!$H$3:$P$1000,3,FALSE))," "))</f>
        <v xml:space="preserve"> </v>
      </c>
      <c r="J544" s="361"/>
      <c r="K544" s="361"/>
      <c r="L544" s="184" t="e">
        <f ca="1">$M$112&amp;$N542</f>
        <v>#N/A</v>
      </c>
      <c r="M544" s="184">
        <v>3</v>
      </c>
      <c r="N544" s="364"/>
      <c r="O544" s="184" t="str">
        <f ca="1">IF(W544&lt;&gt;"","",IFERROR(VLOOKUP(L544,'BDD Cargo'!$H$3:$P$1000,9,FALSE)," "))</f>
        <v xml:space="preserve"> </v>
      </c>
      <c r="P544" s="184" t="str">
        <f ca="1">IF(W544&lt;&gt;"","",IFERROR(VLOOKUP(L544,'BDD Cargo'!$H$3:$P$1000,6,FALSE)," "))</f>
        <v xml:space="preserve"> </v>
      </c>
      <c r="Q544" s="220" t="e">
        <f>Q542</f>
        <v>#N/A</v>
      </c>
      <c r="R544" s="219" t="e">
        <f>R542</f>
        <v>#N/A</v>
      </c>
      <c r="S544" s="219">
        <f t="shared" si="200"/>
        <v>426</v>
      </c>
      <c r="T544" s="220" t="str">
        <f t="shared" ca="1" si="212"/>
        <v xml:space="preserve"> </v>
      </c>
      <c r="U544" s="220" t="str">
        <f t="shared" ca="1" si="225"/>
        <v xml:space="preserve"> </v>
      </c>
      <c r="V544" s="221" t="str">
        <f t="shared" ca="1" si="226"/>
        <v xml:space="preserve"> </v>
      </c>
      <c r="W544" s="287"/>
      <c r="X544" s="50" t="e">
        <f t="shared" ca="1" si="203"/>
        <v>#N/A</v>
      </c>
      <c r="Y544" s="50" t="e">
        <f t="shared" ca="1" si="204"/>
        <v>#VALUE!</v>
      </c>
    </row>
    <row r="545" spans="9:25">
      <c r="I545" s="188" t="str">
        <f ca="1">IF(W545&lt;&gt;"","",IFERROR((VLOOKUP(L545,'BDD Cargo'!$H$3:$P$1000,3,FALSE))," "))</f>
        <v xml:space="preserve"> </v>
      </c>
      <c r="J545" s="361"/>
      <c r="K545" s="361"/>
      <c r="L545" s="184" t="e">
        <f ca="1">$M$113&amp;$N542</f>
        <v>#N/A</v>
      </c>
      <c r="M545" s="184">
        <v>4</v>
      </c>
      <c r="N545" s="364"/>
      <c r="O545" s="184" t="str">
        <f ca="1">IF(W545&lt;&gt;"","",IFERROR(VLOOKUP(L545,'BDD Cargo'!$H$3:$P$1000,9,FALSE)," "))</f>
        <v xml:space="preserve"> </v>
      </c>
      <c r="P545" s="184" t="str">
        <f ca="1">IF(W545&lt;&gt;"","",IFERROR(VLOOKUP(L545,'BDD Cargo'!$H$3:$P$1000,6,FALSE)," "))</f>
        <v xml:space="preserve"> </v>
      </c>
      <c r="Q545" s="220" t="e">
        <f t="shared" ref="Q545:R549" si="227">Q542</f>
        <v>#N/A</v>
      </c>
      <c r="R545" s="219" t="e">
        <f t="shared" si="227"/>
        <v>#N/A</v>
      </c>
      <c r="S545" s="219">
        <f t="shared" si="200"/>
        <v>426</v>
      </c>
      <c r="T545" s="220" t="str">
        <f t="shared" ca="1" si="212"/>
        <v xml:space="preserve"> </v>
      </c>
      <c r="U545" s="220" t="str">
        <f t="shared" ca="1" si="225"/>
        <v xml:space="preserve"> </v>
      </c>
      <c r="V545" s="221" t="str">
        <f t="shared" ca="1" si="226"/>
        <v xml:space="preserve"> </v>
      </c>
      <c r="W545" s="287"/>
      <c r="X545" s="50" t="e">
        <f t="shared" ca="1" si="203"/>
        <v>#N/A</v>
      </c>
      <c r="Y545" s="50" t="e">
        <f t="shared" ca="1" si="204"/>
        <v>#VALUE!</v>
      </c>
    </row>
    <row r="546" spans="9:25">
      <c r="I546" s="188" t="str">
        <f ca="1">IF(W546&lt;&gt;"","",IFERROR((VLOOKUP(L546,'BDD Cargo'!$H$3:$P$1000,3,FALSE))," "))</f>
        <v xml:space="preserve"> </v>
      </c>
      <c r="J546" s="361"/>
      <c r="K546" s="361"/>
      <c r="L546" s="184" t="e">
        <f ca="1">$M$114&amp;$N542</f>
        <v>#N/A</v>
      </c>
      <c r="M546" s="184">
        <v>5</v>
      </c>
      <c r="N546" s="364"/>
      <c r="O546" s="184" t="str">
        <f ca="1">IF(W546&lt;&gt;"","",IFERROR(VLOOKUP(L546,'BDD Cargo'!$H$3:$P$1000,9,FALSE)," "))</f>
        <v xml:space="preserve"> </v>
      </c>
      <c r="P546" s="184" t="str">
        <f ca="1">IF(W546&lt;&gt;"","",IFERROR(VLOOKUP(L546,'BDD Cargo'!$H$3:$P$1000,6,FALSE)," "))</f>
        <v xml:space="preserve"> </v>
      </c>
      <c r="Q546" s="220" t="e">
        <f t="shared" si="227"/>
        <v>#N/A</v>
      </c>
      <c r="R546" s="219" t="e">
        <f t="shared" si="227"/>
        <v>#N/A</v>
      </c>
      <c r="S546" s="219">
        <f t="shared" si="200"/>
        <v>426</v>
      </c>
      <c r="T546" s="220" t="str">
        <f t="shared" ca="1" si="212"/>
        <v xml:space="preserve"> </v>
      </c>
      <c r="U546" s="220" t="str">
        <f t="shared" ca="1" si="225"/>
        <v xml:space="preserve"> </v>
      </c>
      <c r="V546" s="221" t="str">
        <f t="shared" ca="1" si="226"/>
        <v xml:space="preserve"> </v>
      </c>
      <c r="W546" s="287"/>
      <c r="X546" s="50" t="e">
        <f t="shared" ca="1" si="203"/>
        <v>#N/A</v>
      </c>
      <c r="Y546" s="50" t="e">
        <f t="shared" ca="1" si="204"/>
        <v>#VALUE!</v>
      </c>
    </row>
    <row r="547" spans="9:25">
      <c r="I547" s="188" t="str">
        <f ca="1">IF(W547&lt;&gt;"","",IFERROR((VLOOKUP(L547,'BDD Cargo'!$H$3:$P$1000,3,FALSE))," "))</f>
        <v xml:space="preserve"> </v>
      </c>
      <c r="J547" s="361"/>
      <c r="K547" s="361"/>
      <c r="L547" s="184" t="e">
        <f ca="1">$M$115&amp;$N542</f>
        <v>#N/A</v>
      </c>
      <c r="M547" s="184">
        <v>6</v>
      </c>
      <c r="N547" s="364"/>
      <c r="O547" s="184" t="str">
        <f ca="1">IF(W547&lt;&gt;"","",IFERROR(VLOOKUP(L547,'BDD Cargo'!$H$3:$P$1000,9,FALSE)," "))</f>
        <v xml:space="preserve"> </v>
      </c>
      <c r="P547" s="184" t="str">
        <f ca="1">IF(W547&lt;&gt;"","",IFERROR(VLOOKUP(L547,'BDD Cargo'!$H$3:$P$1000,6,FALSE)," "))</f>
        <v xml:space="preserve"> </v>
      </c>
      <c r="Q547" s="220" t="e">
        <f t="shared" si="227"/>
        <v>#N/A</v>
      </c>
      <c r="R547" s="219" t="e">
        <f t="shared" si="227"/>
        <v>#N/A</v>
      </c>
      <c r="S547" s="219">
        <f t="shared" si="200"/>
        <v>426</v>
      </c>
      <c r="T547" s="220" t="str">
        <f t="shared" ca="1" si="212"/>
        <v xml:space="preserve"> </v>
      </c>
      <c r="U547" s="220" t="str">
        <f t="shared" ca="1" si="225"/>
        <v xml:space="preserve"> </v>
      </c>
      <c r="V547" s="221" t="str">
        <f t="shared" ca="1" si="226"/>
        <v xml:space="preserve"> </v>
      </c>
      <c r="W547" s="287"/>
      <c r="X547" s="50" t="e">
        <f t="shared" ca="1" si="203"/>
        <v>#N/A</v>
      </c>
      <c r="Y547" s="50" t="e">
        <f t="shared" ca="1" si="204"/>
        <v>#VALUE!</v>
      </c>
    </row>
    <row r="548" spans="9:25">
      <c r="I548" s="188" t="str">
        <f ca="1">IF(W548&lt;&gt;"","",IFERROR((VLOOKUP(L548,'BDD Cargo'!$H$3:$P$1000,3,FALSE))," "))</f>
        <v xml:space="preserve"> </v>
      </c>
      <c r="J548" s="361"/>
      <c r="K548" s="361"/>
      <c r="L548" s="184" t="e">
        <f ca="1">$M$116&amp;$N542</f>
        <v>#N/A</v>
      </c>
      <c r="M548" s="184">
        <v>7</v>
      </c>
      <c r="N548" s="364"/>
      <c r="O548" s="184" t="str">
        <f ca="1">IF(W548&lt;&gt;"","",IFERROR(VLOOKUP(L548,'BDD Cargo'!$H$3:$P$1000,9,FALSE)," "))</f>
        <v xml:space="preserve"> </v>
      </c>
      <c r="P548" s="184" t="str">
        <f ca="1">IF(W548&lt;&gt;"","",IFERROR(VLOOKUP(L548,'BDD Cargo'!$H$3:$P$1000,6,FALSE)," "))</f>
        <v xml:space="preserve"> </v>
      </c>
      <c r="Q548" s="220" t="e">
        <f t="shared" si="227"/>
        <v>#N/A</v>
      </c>
      <c r="R548" s="219" t="e">
        <f t="shared" si="227"/>
        <v>#N/A</v>
      </c>
      <c r="S548" s="219">
        <f t="shared" si="200"/>
        <v>426</v>
      </c>
      <c r="T548" s="220" t="str">
        <f t="shared" ca="1" si="212"/>
        <v xml:space="preserve"> </v>
      </c>
      <c r="U548" s="220" t="str">
        <f t="shared" ca="1" si="225"/>
        <v xml:space="preserve"> </v>
      </c>
      <c r="V548" s="221" t="str">
        <f t="shared" ca="1" si="226"/>
        <v xml:space="preserve"> </v>
      </c>
      <c r="W548" s="287"/>
      <c r="X548" s="50" t="e">
        <f t="shared" ca="1" si="203"/>
        <v>#N/A</v>
      </c>
      <c r="Y548" s="50" t="e">
        <f t="shared" ca="1" si="204"/>
        <v>#VALUE!</v>
      </c>
    </row>
    <row r="549" spans="9:25" ht="15.75" thickBot="1">
      <c r="I549" s="189" t="str">
        <f ca="1">IF(W549&lt;&gt;"","",IFERROR((VLOOKUP(L549,'BDD Cargo'!$H$3:$P$1000,3,FALSE))," "))</f>
        <v xml:space="preserve"> </v>
      </c>
      <c r="J549" s="362"/>
      <c r="K549" s="362"/>
      <c r="L549" s="185" t="e">
        <f ca="1">$M$117&amp;$N542</f>
        <v>#N/A</v>
      </c>
      <c r="M549" s="185">
        <v>8</v>
      </c>
      <c r="N549" s="365"/>
      <c r="O549" s="185" t="str">
        <f ca="1">IF(W549&lt;&gt;"","",IFERROR(VLOOKUP(L549,'BDD Cargo'!$H$3:$P$1000,9,FALSE)," "))</f>
        <v xml:space="preserve"> </v>
      </c>
      <c r="P549" s="185" t="str">
        <f ca="1">IF(W549&lt;&gt;"","",IFERROR(VLOOKUP(L549,'BDD Cargo'!$H$3:$P$1000,6,FALSE)," "))</f>
        <v xml:space="preserve"> </v>
      </c>
      <c r="Q549" s="223" t="e">
        <f t="shared" si="227"/>
        <v>#N/A</v>
      </c>
      <c r="R549" s="222" t="e">
        <f t="shared" si="227"/>
        <v>#N/A</v>
      </c>
      <c r="S549" s="222">
        <f t="shared" si="200"/>
        <v>426</v>
      </c>
      <c r="T549" s="223" t="str">
        <f t="shared" ca="1" si="212"/>
        <v xml:space="preserve"> </v>
      </c>
      <c r="U549" s="223" t="str">
        <f t="shared" ca="1" si="225"/>
        <v xml:space="preserve"> </v>
      </c>
      <c r="V549" s="224" t="str">
        <f t="shared" ca="1" si="226"/>
        <v xml:space="preserve"> </v>
      </c>
      <c r="W549" s="288"/>
      <c r="X549" s="50" t="e">
        <f t="shared" ca="1" si="203"/>
        <v>#N/A</v>
      </c>
      <c r="Y549" s="50" t="e">
        <f t="shared" ca="1" si="204"/>
        <v>#VALUE!</v>
      </c>
    </row>
    <row r="550" spans="9:25">
      <c r="I550" s="187" t="str">
        <f ca="1">IF(W550&lt;&gt;"","",IFERROR((VLOOKUP(L550,'BDD Cargo'!$H$3:$P$1000,3,FALSE))," "))</f>
        <v xml:space="preserve"> </v>
      </c>
      <c r="J550" s="360">
        <f>INDEX(A:C,K550,1)</f>
        <v>0</v>
      </c>
      <c r="K550" s="360">
        <v>109</v>
      </c>
      <c r="L550" s="183" t="e">
        <f ca="1">$M$110&amp;$N550</f>
        <v>#N/A</v>
      </c>
      <c r="M550" s="183">
        <v>1</v>
      </c>
      <c r="N550" s="363" t="e">
        <f ca="1">VLOOKUP(CELL("contenu",J550),$A$45:$B$1015,2,FALSE)</f>
        <v>#N/A</v>
      </c>
      <c r="O550" s="183" t="str">
        <f ca="1">IF(W550&lt;&gt;"","",IFERROR(VLOOKUP(L550,'BDD Cargo'!$H$3:$P$1000,9,FALSE)," "))</f>
        <v xml:space="preserve"> </v>
      </c>
      <c r="P550" s="183" t="str">
        <f ca="1">IF(W550&lt;&gt;"","",IFERROR(VLOOKUP(L550,'BDD Cargo'!$H$3:$P$1000,6,FALSE)," "))</f>
        <v xml:space="preserve"> </v>
      </c>
      <c r="Q550" s="186" t="e">
        <f>VLOOKUP($J550,$A$45:$F$1015,3,)</f>
        <v>#N/A</v>
      </c>
      <c r="R550" s="186" t="e">
        <f>VLOOKUP($J550,$A$45:$H$1015,$H$38,)</f>
        <v>#N/A</v>
      </c>
      <c r="S550" s="216">
        <f t="shared" si="200"/>
        <v>426</v>
      </c>
      <c r="T550" s="217" t="str">
        <f t="shared" ref="T550:T613" ca="1" si="228">IFERROR((O550/P550)," ")</f>
        <v xml:space="preserve"> </v>
      </c>
      <c r="U550" s="217" t="str">
        <f ca="1">IFERROR(O550/(V550*R550)," ")</f>
        <v xml:space="preserve"> </v>
      </c>
      <c r="V550" s="218" t="str">
        <f ca="1">IFERROR(ROUNDUP(P550/(2*S550),0)," ")</f>
        <v xml:space="preserve"> </v>
      </c>
      <c r="W550" s="286"/>
      <c r="X550" s="50" t="e">
        <f t="shared" ca="1" si="203"/>
        <v>#N/A</v>
      </c>
      <c r="Y550" s="50" t="e">
        <f t="shared" ca="1" si="204"/>
        <v>#VALUE!</v>
      </c>
    </row>
    <row r="551" spans="9:25">
      <c r="I551" s="188" t="str">
        <f ca="1">IF(W551&lt;&gt;"","",IFERROR((VLOOKUP(L551,'BDD Cargo'!$H$3:$P$1000,3,FALSE))," "))</f>
        <v xml:space="preserve"> </v>
      </c>
      <c r="J551" s="361"/>
      <c r="K551" s="361"/>
      <c r="L551" s="184" t="e">
        <f ca="1">$M$111&amp;$N550</f>
        <v>#N/A</v>
      </c>
      <c r="M551" s="184">
        <v>2</v>
      </c>
      <c r="N551" s="364"/>
      <c r="O551" s="184" t="str">
        <f ca="1">IF(W551&lt;&gt;"","",IFERROR(VLOOKUP(L551,'BDD Cargo'!$H$3:$P$1000,9,FALSE)," "))</f>
        <v xml:space="preserve"> </v>
      </c>
      <c r="P551" s="184" t="str">
        <f ca="1">IF(W551&lt;&gt;"","",IFERROR(VLOOKUP(L551,'BDD Cargo'!$H$3:$P$1000,6,FALSE)," "))</f>
        <v xml:space="preserve"> </v>
      </c>
      <c r="Q551" s="220" t="e">
        <f>Q550</f>
        <v>#N/A</v>
      </c>
      <c r="R551" s="219" t="e">
        <f>R550</f>
        <v>#N/A</v>
      </c>
      <c r="S551" s="219">
        <f t="shared" ref="S551:S614" si="229">$H$39</f>
        <v>426</v>
      </c>
      <c r="T551" s="220" t="str">
        <f t="shared" ca="1" si="228"/>
        <v xml:space="preserve"> </v>
      </c>
      <c r="U551" s="220" t="str">
        <f t="shared" ref="U551:U557" ca="1" si="230">IFERROR(O551/(V551*R551)," ")</f>
        <v xml:space="preserve"> </v>
      </c>
      <c r="V551" s="221" t="str">
        <f t="shared" ref="V551:V557" ca="1" si="231">IFERROR(ROUNDUP(P551/(2*S551),0)," ")</f>
        <v xml:space="preserve"> </v>
      </c>
      <c r="W551" s="287"/>
      <c r="X551" s="50" t="e">
        <f t="shared" ref="X551:X614" ca="1" si="232">R551*V551</f>
        <v>#N/A</v>
      </c>
      <c r="Y551" s="50" t="e">
        <f t="shared" ref="Y551:Y614" ca="1" si="233">P551-(S551*V551*2)</f>
        <v>#VALUE!</v>
      </c>
    </row>
    <row r="552" spans="9:25">
      <c r="I552" s="188" t="str">
        <f ca="1">IF(W552&lt;&gt;"","",IFERROR((VLOOKUP(L552,'BDD Cargo'!$H$3:$P$1000,3,FALSE))," "))</f>
        <v xml:space="preserve"> </v>
      </c>
      <c r="J552" s="361"/>
      <c r="K552" s="361"/>
      <c r="L552" s="184" t="e">
        <f ca="1">$M$112&amp;$N550</f>
        <v>#N/A</v>
      </c>
      <c r="M552" s="184">
        <v>3</v>
      </c>
      <c r="N552" s="364"/>
      <c r="O552" s="184" t="str">
        <f ca="1">IF(W552&lt;&gt;"","",IFERROR(VLOOKUP(L552,'BDD Cargo'!$H$3:$P$1000,9,FALSE)," "))</f>
        <v xml:space="preserve"> </v>
      </c>
      <c r="P552" s="184" t="str">
        <f ca="1">IF(W552&lt;&gt;"","",IFERROR(VLOOKUP(L552,'BDD Cargo'!$H$3:$P$1000,6,FALSE)," "))</f>
        <v xml:space="preserve"> </v>
      </c>
      <c r="Q552" s="220" t="e">
        <f>Q550</f>
        <v>#N/A</v>
      </c>
      <c r="R552" s="219" t="e">
        <f>R550</f>
        <v>#N/A</v>
      </c>
      <c r="S552" s="219">
        <f t="shared" si="229"/>
        <v>426</v>
      </c>
      <c r="T552" s="220" t="str">
        <f t="shared" ca="1" si="228"/>
        <v xml:space="preserve"> </v>
      </c>
      <c r="U552" s="220" t="str">
        <f t="shared" ca="1" si="230"/>
        <v xml:space="preserve"> </v>
      </c>
      <c r="V552" s="221" t="str">
        <f t="shared" ca="1" si="231"/>
        <v xml:space="preserve"> </v>
      </c>
      <c r="W552" s="287"/>
      <c r="X552" s="50" t="e">
        <f t="shared" ca="1" si="232"/>
        <v>#N/A</v>
      </c>
      <c r="Y552" s="50" t="e">
        <f t="shared" ca="1" si="233"/>
        <v>#VALUE!</v>
      </c>
    </row>
    <row r="553" spans="9:25">
      <c r="I553" s="188" t="str">
        <f ca="1">IF(W553&lt;&gt;"","",IFERROR((VLOOKUP(L553,'BDD Cargo'!$H$3:$P$1000,3,FALSE))," "))</f>
        <v xml:space="preserve"> </v>
      </c>
      <c r="J553" s="361"/>
      <c r="K553" s="361"/>
      <c r="L553" s="184" t="e">
        <f ca="1">$M$113&amp;$N550</f>
        <v>#N/A</v>
      </c>
      <c r="M553" s="184">
        <v>4</v>
      </c>
      <c r="N553" s="364"/>
      <c r="O553" s="184" t="str">
        <f ca="1">IF(W553&lt;&gt;"","",IFERROR(VLOOKUP(L553,'BDD Cargo'!$H$3:$P$1000,9,FALSE)," "))</f>
        <v xml:space="preserve"> </v>
      </c>
      <c r="P553" s="184" t="str">
        <f ca="1">IF(W553&lt;&gt;"","",IFERROR(VLOOKUP(L553,'BDD Cargo'!$H$3:$P$1000,6,FALSE)," "))</f>
        <v xml:space="preserve"> </v>
      </c>
      <c r="Q553" s="220" t="e">
        <f t="shared" ref="Q553:R557" si="234">Q550</f>
        <v>#N/A</v>
      </c>
      <c r="R553" s="219" t="e">
        <f t="shared" si="234"/>
        <v>#N/A</v>
      </c>
      <c r="S553" s="219">
        <f t="shared" si="229"/>
        <v>426</v>
      </c>
      <c r="T553" s="220" t="str">
        <f t="shared" ca="1" si="228"/>
        <v xml:space="preserve"> </v>
      </c>
      <c r="U553" s="220" t="str">
        <f t="shared" ca="1" si="230"/>
        <v xml:space="preserve"> </v>
      </c>
      <c r="V553" s="221" t="str">
        <f t="shared" ca="1" si="231"/>
        <v xml:space="preserve"> </v>
      </c>
      <c r="W553" s="287"/>
      <c r="X553" s="50" t="e">
        <f t="shared" ca="1" si="232"/>
        <v>#N/A</v>
      </c>
      <c r="Y553" s="50" t="e">
        <f t="shared" ca="1" si="233"/>
        <v>#VALUE!</v>
      </c>
    </row>
    <row r="554" spans="9:25">
      <c r="I554" s="188" t="str">
        <f ca="1">IF(W554&lt;&gt;"","",IFERROR((VLOOKUP(L554,'BDD Cargo'!$H$3:$P$1000,3,FALSE))," "))</f>
        <v xml:space="preserve"> </v>
      </c>
      <c r="J554" s="361"/>
      <c r="K554" s="361"/>
      <c r="L554" s="184" t="e">
        <f ca="1">$M$114&amp;$N550</f>
        <v>#N/A</v>
      </c>
      <c r="M554" s="184">
        <v>5</v>
      </c>
      <c r="N554" s="364"/>
      <c r="O554" s="184" t="str">
        <f ca="1">IF(W554&lt;&gt;"","",IFERROR(VLOOKUP(L554,'BDD Cargo'!$H$3:$P$1000,9,FALSE)," "))</f>
        <v xml:space="preserve"> </v>
      </c>
      <c r="P554" s="184" t="str">
        <f ca="1">IF(W554&lt;&gt;"","",IFERROR(VLOOKUP(L554,'BDD Cargo'!$H$3:$P$1000,6,FALSE)," "))</f>
        <v xml:space="preserve"> </v>
      </c>
      <c r="Q554" s="220" t="e">
        <f t="shared" si="234"/>
        <v>#N/A</v>
      </c>
      <c r="R554" s="219" t="e">
        <f t="shared" si="234"/>
        <v>#N/A</v>
      </c>
      <c r="S554" s="219">
        <f t="shared" si="229"/>
        <v>426</v>
      </c>
      <c r="T554" s="220" t="str">
        <f t="shared" ca="1" si="228"/>
        <v xml:space="preserve"> </v>
      </c>
      <c r="U554" s="220" t="str">
        <f t="shared" ca="1" si="230"/>
        <v xml:space="preserve"> </v>
      </c>
      <c r="V554" s="221" t="str">
        <f t="shared" ca="1" si="231"/>
        <v xml:space="preserve"> </v>
      </c>
      <c r="W554" s="287"/>
      <c r="X554" s="50" t="e">
        <f t="shared" ca="1" si="232"/>
        <v>#N/A</v>
      </c>
      <c r="Y554" s="50" t="e">
        <f t="shared" ca="1" si="233"/>
        <v>#VALUE!</v>
      </c>
    </row>
    <row r="555" spans="9:25">
      <c r="I555" s="188" t="str">
        <f ca="1">IF(W555&lt;&gt;"","",IFERROR((VLOOKUP(L555,'BDD Cargo'!$H$3:$P$1000,3,FALSE))," "))</f>
        <v xml:space="preserve"> </v>
      </c>
      <c r="J555" s="361"/>
      <c r="K555" s="361"/>
      <c r="L555" s="184" t="e">
        <f ca="1">$M$115&amp;$N550</f>
        <v>#N/A</v>
      </c>
      <c r="M555" s="184">
        <v>6</v>
      </c>
      <c r="N555" s="364"/>
      <c r="O555" s="184" t="str">
        <f ca="1">IF(W555&lt;&gt;"","",IFERROR(VLOOKUP(L555,'BDD Cargo'!$H$3:$P$1000,9,FALSE)," "))</f>
        <v xml:space="preserve"> </v>
      </c>
      <c r="P555" s="184" t="str">
        <f ca="1">IF(W555&lt;&gt;"","",IFERROR(VLOOKUP(L555,'BDD Cargo'!$H$3:$P$1000,6,FALSE)," "))</f>
        <v xml:space="preserve"> </v>
      </c>
      <c r="Q555" s="220" t="e">
        <f t="shared" si="234"/>
        <v>#N/A</v>
      </c>
      <c r="R555" s="219" t="e">
        <f t="shared" si="234"/>
        <v>#N/A</v>
      </c>
      <c r="S555" s="219">
        <f t="shared" si="229"/>
        <v>426</v>
      </c>
      <c r="T555" s="220" t="str">
        <f t="shared" ca="1" si="228"/>
        <v xml:space="preserve"> </v>
      </c>
      <c r="U555" s="220" t="str">
        <f t="shared" ca="1" si="230"/>
        <v xml:space="preserve"> </v>
      </c>
      <c r="V555" s="221" t="str">
        <f t="shared" ca="1" si="231"/>
        <v xml:space="preserve"> </v>
      </c>
      <c r="W555" s="287"/>
      <c r="X555" s="50" t="e">
        <f t="shared" ca="1" si="232"/>
        <v>#N/A</v>
      </c>
      <c r="Y555" s="50" t="e">
        <f t="shared" ca="1" si="233"/>
        <v>#VALUE!</v>
      </c>
    </row>
    <row r="556" spans="9:25">
      <c r="I556" s="188" t="str">
        <f ca="1">IF(W556&lt;&gt;"","",IFERROR((VLOOKUP(L556,'BDD Cargo'!$H$3:$P$1000,3,FALSE))," "))</f>
        <v xml:space="preserve"> </v>
      </c>
      <c r="J556" s="361"/>
      <c r="K556" s="361"/>
      <c r="L556" s="184" t="e">
        <f ca="1">$M$116&amp;$N550</f>
        <v>#N/A</v>
      </c>
      <c r="M556" s="184">
        <v>7</v>
      </c>
      <c r="N556" s="364"/>
      <c r="O556" s="184" t="str">
        <f ca="1">IF(W556&lt;&gt;"","",IFERROR(VLOOKUP(L556,'BDD Cargo'!$H$3:$P$1000,9,FALSE)," "))</f>
        <v xml:space="preserve"> </v>
      </c>
      <c r="P556" s="184" t="str">
        <f ca="1">IF(W556&lt;&gt;"","",IFERROR(VLOOKUP(L556,'BDD Cargo'!$H$3:$P$1000,6,FALSE)," "))</f>
        <v xml:space="preserve"> </v>
      </c>
      <c r="Q556" s="220" t="e">
        <f t="shared" si="234"/>
        <v>#N/A</v>
      </c>
      <c r="R556" s="219" t="e">
        <f t="shared" si="234"/>
        <v>#N/A</v>
      </c>
      <c r="S556" s="219">
        <f t="shared" si="229"/>
        <v>426</v>
      </c>
      <c r="T556" s="220" t="str">
        <f t="shared" ca="1" si="228"/>
        <v xml:space="preserve"> </v>
      </c>
      <c r="U556" s="220" t="str">
        <f t="shared" ca="1" si="230"/>
        <v xml:space="preserve"> </v>
      </c>
      <c r="V556" s="221" t="str">
        <f t="shared" ca="1" si="231"/>
        <v xml:space="preserve"> </v>
      </c>
      <c r="W556" s="287"/>
      <c r="X556" s="50" t="e">
        <f t="shared" ca="1" si="232"/>
        <v>#N/A</v>
      </c>
      <c r="Y556" s="50" t="e">
        <f t="shared" ca="1" si="233"/>
        <v>#VALUE!</v>
      </c>
    </row>
    <row r="557" spans="9:25" ht="15.75" thickBot="1">
      <c r="I557" s="189" t="str">
        <f ca="1">IF(W557&lt;&gt;"","",IFERROR((VLOOKUP(L557,'BDD Cargo'!$H$3:$P$1000,3,FALSE))," "))</f>
        <v xml:space="preserve"> </v>
      </c>
      <c r="J557" s="362"/>
      <c r="K557" s="362"/>
      <c r="L557" s="185" t="e">
        <f ca="1">$M$117&amp;$N550</f>
        <v>#N/A</v>
      </c>
      <c r="M557" s="185">
        <v>8</v>
      </c>
      <c r="N557" s="365"/>
      <c r="O557" s="185" t="str">
        <f ca="1">IF(W557&lt;&gt;"","",IFERROR(VLOOKUP(L557,'BDD Cargo'!$H$3:$P$1000,9,FALSE)," "))</f>
        <v xml:space="preserve"> </v>
      </c>
      <c r="P557" s="185" t="str">
        <f ca="1">IF(W557&lt;&gt;"","",IFERROR(VLOOKUP(L557,'BDD Cargo'!$H$3:$P$1000,6,FALSE)," "))</f>
        <v xml:space="preserve"> </v>
      </c>
      <c r="Q557" s="223" t="e">
        <f t="shared" si="234"/>
        <v>#N/A</v>
      </c>
      <c r="R557" s="222" t="e">
        <f t="shared" si="234"/>
        <v>#N/A</v>
      </c>
      <c r="S557" s="222">
        <f t="shared" si="229"/>
        <v>426</v>
      </c>
      <c r="T557" s="223" t="str">
        <f t="shared" ca="1" si="228"/>
        <v xml:space="preserve"> </v>
      </c>
      <c r="U557" s="223" t="str">
        <f t="shared" ca="1" si="230"/>
        <v xml:space="preserve"> </v>
      </c>
      <c r="V557" s="224" t="str">
        <f t="shared" ca="1" si="231"/>
        <v xml:space="preserve"> </v>
      </c>
      <c r="W557" s="288"/>
      <c r="X557" s="50" t="e">
        <f t="shared" ca="1" si="232"/>
        <v>#N/A</v>
      </c>
      <c r="Y557" s="50" t="e">
        <f t="shared" ca="1" si="233"/>
        <v>#VALUE!</v>
      </c>
    </row>
    <row r="558" spans="9:25">
      <c r="I558" s="187" t="str">
        <f ca="1">IF(W558&lt;&gt;"","",IFERROR((VLOOKUP(L558,'BDD Cargo'!$H$3:$P$1000,3,FALSE))," "))</f>
        <v xml:space="preserve"> </v>
      </c>
      <c r="J558" s="360">
        <f>INDEX(A:C,K558,1)</f>
        <v>0</v>
      </c>
      <c r="K558" s="360">
        <v>110</v>
      </c>
      <c r="L558" s="183" t="e">
        <f ca="1">$M$110&amp;$N558</f>
        <v>#N/A</v>
      </c>
      <c r="M558" s="183">
        <v>1</v>
      </c>
      <c r="N558" s="363" t="e">
        <f ca="1">VLOOKUP(CELL("contenu",J558),$A$45:$B$1015,2,FALSE)</f>
        <v>#N/A</v>
      </c>
      <c r="O558" s="183" t="str">
        <f ca="1">IF(W558&lt;&gt;"","",IFERROR(VLOOKUP(L558,'BDD Cargo'!$H$3:$P$1000,9,FALSE)," "))</f>
        <v xml:space="preserve"> </v>
      </c>
      <c r="P558" s="183" t="str">
        <f ca="1">IF(W558&lt;&gt;"","",IFERROR(VLOOKUP(L558,'BDD Cargo'!$H$3:$P$1000,6,FALSE)," "))</f>
        <v xml:space="preserve"> </v>
      </c>
      <c r="Q558" s="186" t="e">
        <f>VLOOKUP($J558,$A$45:$F$1015,3,)</f>
        <v>#N/A</v>
      </c>
      <c r="R558" s="186" t="e">
        <f>VLOOKUP($J558,$A$45:$H$1015,$H$38,)</f>
        <v>#N/A</v>
      </c>
      <c r="S558" s="216">
        <f t="shared" si="229"/>
        <v>426</v>
      </c>
      <c r="T558" s="217" t="str">
        <f t="shared" ca="1" si="228"/>
        <v xml:space="preserve"> </v>
      </c>
      <c r="U558" s="217" t="str">
        <f ca="1">IFERROR(O558/(V558*R558)," ")</f>
        <v xml:space="preserve"> </v>
      </c>
      <c r="V558" s="218" t="str">
        <f ca="1">IFERROR(ROUNDUP(P558/(2*S558),0)," ")</f>
        <v xml:space="preserve"> </v>
      </c>
      <c r="W558" s="286"/>
      <c r="X558" s="50" t="e">
        <f t="shared" ca="1" si="232"/>
        <v>#N/A</v>
      </c>
      <c r="Y558" s="50" t="e">
        <f t="shared" ca="1" si="233"/>
        <v>#VALUE!</v>
      </c>
    </row>
    <row r="559" spans="9:25">
      <c r="I559" s="188" t="str">
        <f ca="1">IF(W559&lt;&gt;"","",IFERROR((VLOOKUP(L559,'BDD Cargo'!$H$3:$P$1000,3,FALSE))," "))</f>
        <v xml:space="preserve"> </v>
      </c>
      <c r="J559" s="361"/>
      <c r="K559" s="361"/>
      <c r="L559" s="184" t="e">
        <f ca="1">$M$111&amp;$N558</f>
        <v>#N/A</v>
      </c>
      <c r="M559" s="184">
        <v>2</v>
      </c>
      <c r="N559" s="364"/>
      <c r="O559" s="184" t="str">
        <f ca="1">IF(W559&lt;&gt;"","",IFERROR(VLOOKUP(L559,'BDD Cargo'!$H$3:$P$1000,9,FALSE)," "))</f>
        <v xml:space="preserve"> </v>
      </c>
      <c r="P559" s="184" t="str">
        <f ca="1">IF(W559&lt;&gt;"","",IFERROR(VLOOKUP(L559,'BDD Cargo'!$H$3:$P$1000,6,FALSE)," "))</f>
        <v xml:space="preserve"> </v>
      </c>
      <c r="Q559" s="220" t="e">
        <f>Q558</f>
        <v>#N/A</v>
      </c>
      <c r="R559" s="219" t="e">
        <f>R558</f>
        <v>#N/A</v>
      </c>
      <c r="S559" s="219">
        <f t="shared" si="229"/>
        <v>426</v>
      </c>
      <c r="T559" s="220" t="str">
        <f t="shared" ca="1" si="228"/>
        <v xml:space="preserve"> </v>
      </c>
      <c r="U559" s="220" t="str">
        <f t="shared" ref="U559:U565" ca="1" si="235">IFERROR(O559/(V559*R559)," ")</f>
        <v xml:space="preserve"> </v>
      </c>
      <c r="V559" s="221" t="str">
        <f t="shared" ref="V559:V565" ca="1" si="236">IFERROR(ROUNDUP(P559/(2*S559),0)," ")</f>
        <v xml:space="preserve"> </v>
      </c>
      <c r="W559" s="287"/>
      <c r="X559" s="50" t="e">
        <f t="shared" ca="1" si="232"/>
        <v>#N/A</v>
      </c>
      <c r="Y559" s="50" t="e">
        <f t="shared" ca="1" si="233"/>
        <v>#VALUE!</v>
      </c>
    </row>
    <row r="560" spans="9:25">
      <c r="I560" s="188" t="str">
        <f ca="1">IF(W560&lt;&gt;"","",IFERROR((VLOOKUP(L560,'BDD Cargo'!$H$3:$P$1000,3,FALSE))," "))</f>
        <v xml:space="preserve"> </v>
      </c>
      <c r="J560" s="361"/>
      <c r="K560" s="361"/>
      <c r="L560" s="184" t="e">
        <f ca="1">$M$112&amp;$N558</f>
        <v>#N/A</v>
      </c>
      <c r="M560" s="184">
        <v>3</v>
      </c>
      <c r="N560" s="364"/>
      <c r="O560" s="184" t="str">
        <f ca="1">IF(W560&lt;&gt;"","",IFERROR(VLOOKUP(L560,'BDD Cargo'!$H$3:$P$1000,9,FALSE)," "))</f>
        <v xml:space="preserve"> </v>
      </c>
      <c r="P560" s="184" t="str">
        <f ca="1">IF(W560&lt;&gt;"","",IFERROR(VLOOKUP(L560,'BDD Cargo'!$H$3:$P$1000,6,FALSE)," "))</f>
        <v xml:space="preserve"> </v>
      </c>
      <c r="Q560" s="220" t="e">
        <f>Q558</f>
        <v>#N/A</v>
      </c>
      <c r="R560" s="219" t="e">
        <f>R558</f>
        <v>#N/A</v>
      </c>
      <c r="S560" s="219">
        <f t="shared" si="229"/>
        <v>426</v>
      </c>
      <c r="T560" s="220" t="str">
        <f t="shared" ca="1" si="228"/>
        <v xml:space="preserve"> </v>
      </c>
      <c r="U560" s="220" t="str">
        <f t="shared" ca="1" si="235"/>
        <v xml:space="preserve"> </v>
      </c>
      <c r="V560" s="221" t="str">
        <f t="shared" ca="1" si="236"/>
        <v xml:space="preserve"> </v>
      </c>
      <c r="W560" s="287"/>
      <c r="X560" s="50" t="e">
        <f t="shared" ca="1" si="232"/>
        <v>#N/A</v>
      </c>
      <c r="Y560" s="50" t="e">
        <f t="shared" ca="1" si="233"/>
        <v>#VALUE!</v>
      </c>
    </row>
    <row r="561" spans="9:25">
      <c r="I561" s="188" t="str">
        <f ca="1">IF(W561&lt;&gt;"","",IFERROR((VLOOKUP(L561,'BDD Cargo'!$H$3:$P$1000,3,FALSE))," "))</f>
        <v xml:space="preserve"> </v>
      </c>
      <c r="J561" s="361"/>
      <c r="K561" s="361"/>
      <c r="L561" s="184" t="e">
        <f ca="1">$M$113&amp;$N558</f>
        <v>#N/A</v>
      </c>
      <c r="M561" s="184">
        <v>4</v>
      </c>
      <c r="N561" s="364"/>
      <c r="O561" s="184" t="str">
        <f ca="1">IF(W561&lt;&gt;"","",IFERROR(VLOOKUP(L561,'BDD Cargo'!$H$3:$P$1000,9,FALSE)," "))</f>
        <v xml:space="preserve"> </v>
      </c>
      <c r="P561" s="184" t="str">
        <f ca="1">IF(W561&lt;&gt;"","",IFERROR(VLOOKUP(L561,'BDD Cargo'!$H$3:$P$1000,6,FALSE)," "))</f>
        <v xml:space="preserve"> </v>
      </c>
      <c r="Q561" s="220" t="e">
        <f t="shared" ref="Q561:R565" si="237">Q558</f>
        <v>#N/A</v>
      </c>
      <c r="R561" s="219" t="e">
        <f t="shared" si="237"/>
        <v>#N/A</v>
      </c>
      <c r="S561" s="219">
        <f t="shared" si="229"/>
        <v>426</v>
      </c>
      <c r="T561" s="220" t="str">
        <f t="shared" ca="1" si="228"/>
        <v xml:space="preserve"> </v>
      </c>
      <c r="U561" s="220" t="str">
        <f t="shared" ca="1" si="235"/>
        <v xml:space="preserve"> </v>
      </c>
      <c r="V561" s="221" t="str">
        <f t="shared" ca="1" si="236"/>
        <v xml:space="preserve"> </v>
      </c>
      <c r="W561" s="287"/>
      <c r="X561" s="50" t="e">
        <f t="shared" ca="1" si="232"/>
        <v>#N/A</v>
      </c>
      <c r="Y561" s="50" t="e">
        <f t="shared" ca="1" si="233"/>
        <v>#VALUE!</v>
      </c>
    </row>
    <row r="562" spans="9:25">
      <c r="I562" s="188" t="str">
        <f ca="1">IF(W562&lt;&gt;"","",IFERROR((VLOOKUP(L562,'BDD Cargo'!$H$3:$P$1000,3,FALSE))," "))</f>
        <v xml:space="preserve"> </v>
      </c>
      <c r="J562" s="361"/>
      <c r="K562" s="361"/>
      <c r="L562" s="184" t="e">
        <f ca="1">$M$114&amp;$N558</f>
        <v>#N/A</v>
      </c>
      <c r="M562" s="184">
        <v>5</v>
      </c>
      <c r="N562" s="364"/>
      <c r="O562" s="184" t="str">
        <f ca="1">IF(W562&lt;&gt;"","",IFERROR(VLOOKUP(L562,'BDD Cargo'!$H$3:$P$1000,9,FALSE)," "))</f>
        <v xml:space="preserve"> </v>
      </c>
      <c r="P562" s="184" t="str">
        <f ca="1">IF(W562&lt;&gt;"","",IFERROR(VLOOKUP(L562,'BDD Cargo'!$H$3:$P$1000,6,FALSE)," "))</f>
        <v xml:space="preserve"> </v>
      </c>
      <c r="Q562" s="220" t="e">
        <f t="shared" si="237"/>
        <v>#N/A</v>
      </c>
      <c r="R562" s="219" t="e">
        <f t="shared" si="237"/>
        <v>#N/A</v>
      </c>
      <c r="S562" s="219">
        <f t="shared" si="229"/>
        <v>426</v>
      </c>
      <c r="T562" s="220" t="str">
        <f t="shared" ca="1" si="228"/>
        <v xml:space="preserve"> </v>
      </c>
      <c r="U562" s="220" t="str">
        <f t="shared" ca="1" si="235"/>
        <v xml:space="preserve"> </v>
      </c>
      <c r="V562" s="221" t="str">
        <f t="shared" ca="1" si="236"/>
        <v xml:space="preserve"> </v>
      </c>
      <c r="W562" s="287"/>
      <c r="X562" s="50" t="e">
        <f t="shared" ca="1" si="232"/>
        <v>#N/A</v>
      </c>
      <c r="Y562" s="50" t="e">
        <f t="shared" ca="1" si="233"/>
        <v>#VALUE!</v>
      </c>
    </row>
    <row r="563" spans="9:25">
      <c r="I563" s="188" t="str">
        <f ca="1">IF(W563&lt;&gt;"","",IFERROR((VLOOKUP(L563,'BDD Cargo'!$H$3:$P$1000,3,FALSE))," "))</f>
        <v xml:space="preserve"> </v>
      </c>
      <c r="J563" s="361"/>
      <c r="K563" s="361"/>
      <c r="L563" s="184" t="e">
        <f ca="1">$M$115&amp;$N558</f>
        <v>#N/A</v>
      </c>
      <c r="M563" s="184">
        <v>6</v>
      </c>
      <c r="N563" s="364"/>
      <c r="O563" s="184" t="str">
        <f ca="1">IF(W563&lt;&gt;"","",IFERROR(VLOOKUP(L563,'BDD Cargo'!$H$3:$P$1000,9,FALSE)," "))</f>
        <v xml:space="preserve"> </v>
      </c>
      <c r="P563" s="184" t="str">
        <f ca="1">IF(W563&lt;&gt;"","",IFERROR(VLOOKUP(L563,'BDD Cargo'!$H$3:$P$1000,6,FALSE)," "))</f>
        <v xml:space="preserve"> </v>
      </c>
      <c r="Q563" s="220" t="e">
        <f t="shared" si="237"/>
        <v>#N/A</v>
      </c>
      <c r="R563" s="219" t="e">
        <f t="shared" si="237"/>
        <v>#N/A</v>
      </c>
      <c r="S563" s="219">
        <f t="shared" si="229"/>
        <v>426</v>
      </c>
      <c r="T563" s="220" t="str">
        <f t="shared" ca="1" si="228"/>
        <v xml:space="preserve"> </v>
      </c>
      <c r="U563" s="220" t="str">
        <f t="shared" ca="1" si="235"/>
        <v xml:space="preserve"> </v>
      </c>
      <c r="V563" s="221" t="str">
        <f t="shared" ca="1" si="236"/>
        <v xml:space="preserve"> </v>
      </c>
      <c r="W563" s="287"/>
      <c r="X563" s="50" t="e">
        <f t="shared" ca="1" si="232"/>
        <v>#N/A</v>
      </c>
      <c r="Y563" s="50" t="e">
        <f t="shared" ca="1" si="233"/>
        <v>#VALUE!</v>
      </c>
    </row>
    <row r="564" spans="9:25">
      <c r="I564" s="188" t="str">
        <f ca="1">IF(W564&lt;&gt;"","",IFERROR((VLOOKUP(L564,'BDD Cargo'!$H$3:$P$1000,3,FALSE))," "))</f>
        <v xml:space="preserve"> </v>
      </c>
      <c r="J564" s="361"/>
      <c r="K564" s="361"/>
      <c r="L564" s="184" t="e">
        <f ca="1">$M$116&amp;$N558</f>
        <v>#N/A</v>
      </c>
      <c r="M564" s="184">
        <v>7</v>
      </c>
      <c r="N564" s="364"/>
      <c r="O564" s="184" t="str">
        <f ca="1">IF(W564&lt;&gt;"","",IFERROR(VLOOKUP(L564,'BDD Cargo'!$H$3:$P$1000,9,FALSE)," "))</f>
        <v xml:space="preserve"> </v>
      </c>
      <c r="P564" s="184" t="str">
        <f ca="1">IF(W564&lt;&gt;"","",IFERROR(VLOOKUP(L564,'BDD Cargo'!$H$3:$P$1000,6,FALSE)," "))</f>
        <v xml:space="preserve"> </v>
      </c>
      <c r="Q564" s="220" t="e">
        <f t="shared" si="237"/>
        <v>#N/A</v>
      </c>
      <c r="R564" s="219" t="e">
        <f t="shared" si="237"/>
        <v>#N/A</v>
      </c>
      <c r="S564" s="219">
        <f t="shared" si="229"/>
        <v>426</v>
      </c>
      <c r="T564" s="220" t="str">
        <f t="shared" ca="1" si="228"/>
        <v xml:space="preserve"> </v>
      </c>
      <c r="U564" s="220" t="str">
        <f t="shared" ca="1" si="235"/>
        <v xml:space="preserve"> </v>
      </c>
      <c r="V564" s="221" t="str">
        <f t="shared" ca="1" si="236"/>
        <v xml:space="preserve"> </v>
      </c>
      <c r="W564" s="287"/>
      <c r="X564" s="50" t="e">
        <f t="shared" ca="1" si="232"/>
        <v>#N/A</v>
      </c>
      <c r="Y564" s="50" t="e">
        <f t="shared" ca="1" si="233"/>
        <v>#VALUE!</v>
      </c>
    </row>
    <row r="565" spans="9:25" ht="15.75" thickBot="1">
      <c r="I565" s="189" t="str">
        <f ca="1">IF(W565&lt;&gt;"","",IFERROR((VLOOKUP(L565,'BDD Cargo'!$H$3:$P$1000,3,FALSE))," "))</f>
        <v xml:space="preserve"> </v>
      </c>
      <c r="J565" s="362"/>
      <c r="K565" s="362"/>
      <c r="L565" s="185" t="e">
        <f ca="1">$M$117&amp;$N558</f>
        <v>#N/A</v>
      </c>
      <c r="M565" s="185">
        <v>8</v>
      </c>
      <c r="N565" s="365"/>
      <c r="O565" s="185" t="str">
        <f ca="1">IF(W565&lt;&gt;"","",IFERROR(VLOOKUP(L565,'BDD Cargo'!$H$3:$P$1000,9,FALSE)," "))</f>
        <v xml:space="preserve"> </v>
      </c>
      <c r="P565" s="185" t="str">
        <f ca="1">IF(W565&lt;&gt;"","",IFERROR(VLOOKUP(L565,'BDD Cargo'!$H$3:$P$1000,6,FALSE)," "))</f>
        <v xml:space="preserve"> </v>
      </c>
      <c r="Q565" s="223" t="e">
        <f t="shared" si="237"/>
        <v>#N/A</v>
      </c>
      <c r="R565" s="222" t="e">
        <f t="shared" si="237"/>
        <v>#N/A</v>
      </c>
      <c r="S565" s="222">
        <f t="shared" si="229"/>
        <v>426</v>
      </c>
      <c r="T565" s="223" t="str">
        <f t="shared" ca="1" si="228"/>
        <v xml:space="preserve"> </v>
      </c>
      <c r="U565" s="223" t="str">
        <f t="shared" ca="1" si="235"/>
        <v xml:space="preserve"> </v>
      </c>
      <c r="V565" s="224" t="str">
        <f t="shared" ca="1" si="236"/>
        <v xml:space="preserve"> </v>
      </c>
      <c r="W565" s="288"/>
      <c r="X565" s="50" t="e">
        <f t="shared" ca="1" si="232"/>
        <v>#N/A</v>
      </c>
      <c r="Y565" s="50" t="e">
        <f t="shared" ca="1" si="233"/>
        <v>#VALUE!</v>
      </c>
    </row>
    <row r="566" spans="9:25">
      <c r="I566" s="187" t="str">
        <f ca="1">IF(W566&lt;&gt;"","",IFERROR((VLOOKUP(L566,'BDD Cargo'!$H$3:$P$1000,3,FALSE))," "))</f>
        <v xml:space="preserve"> </v>
      </c>
      <c r="J566" s="360">
        <f>INDEX(A:C,K566,1)</f>
        <v>0</v>
      </c>
      <c r="K566" s="360">
        <v>111</v>
      </c>
      <c r="L566" s="183" t="e">
        <f ca="1">$M$110&amp;$N566</f>
        <v>#N/A</v>
      </c>
      <c r="M566" s="183">
        <v>1</v>
      </c>
      <c r="N566" s="363" t="e">
        <f ca="1">VLOOKUP(CELL("contenu",J566),$A$45:$B$1015,2,FALSE)</f>
        <v>#N/A</v>
      </c>
      <c r="O566" s="183" t="str">
        <f ca="1">IF(W566&lt;&gt;"","",IFERROR(VLOOKUP(L566,'BDD Cargo'!$H$3:$P$1000,9,FALSE)," "))</f>
        <v xml:space="preserve"> </v>
      </c>
      <c r="P566" s="183" t="str">
        <f ca="1">IF(W566&lt;&gt;"","",IFERROR(VLOOKUP(L566,'BDD Cargo'!$H$3:$P$1000,6,FALSE)," "))</f>
        <v xml:space="preserve"> </v>
      </c>
      <c r="Q566" s="186" t="e">
        <f>VLOOKUP($J566,$A$45:$F$1015,3,)</f>
        <v>#N/A</v>
      </c>
      <c r="R566" s="186" t="e">
        <f>VLOOKUP($J566,$A$45:$H$1015,$H$38,)</f>
        <v>#N/A</v>
      </c>
      <c r="S566" s="216">
        <f t="shared" si="229"/>
        <v>426</v>
      </c>
      <c r="T566" s="217" t="str">
        <f t="shared" ca="1" si="228"/>
        <v xml:space="preserve"> </v>
      </c>
      <c r="U566" s="217" t="str">
        <f ca="1">IFERROR(O566/(V566*R566)," ")</f>
        <v xml:space="preserve"> </v>
      </c>
      <c r="V566" s="218" t="str">
        <f ca="1">IFERROR(ROUNDUP(P566/(2*S566),0)," ")</f>
        <v xml:space="preserve"> </v>
      </c>
      <c r="W566" s="286"/>
      <c r="X566" s="50" t="e">
        <f t="shared" ca="1" si="232"/>
        <v>#N/A</v>
      </c>
      <c r="Y566" s="50" t="e">
        <f t="shared" ca="1" si="233"/>
        <v>#VALUE!</v>
      </c>
    </row>
    <row r="567" spans="9:25">
      <c r="I567" s="188" t="str">
        <f ca="1">IF(W567&lt;&gt;"","",IFERROR((VLOOKUP(L567,'BDD Cargo'!$H$3:$P$1000,3,FALSE))," "))</f>
        <v xml:space="preserve"> </v>
      </c>
      <c r="J567" s="361"/>
      <c r="K567" s="361"/>
      <c r="L567" s="184" t="e">
        <f ca="1">$M$111&amp;$N566</f>
        <v>#N/A</v>
      </c>
      <c r="M567" s="184">
        <v>2</v>
      </c>
      <c r="N567" s="364"/>
      <c r="O567" s="184" t="str">
        <f ca="1">IF(W567&lt;&gt;"","",IFERROR(VLOOKUP(L567,'BDD Cargo'!$H$3:$P$1000,9,FALSE)," "))</f>
        <v xml:space="preserve"> </v>
      </c>
      <c r="P567" s="184" t="str">
        <f ca="1">IF(W567&lt;&gt;"","",IFERROR(VLOOKUP(L567,'BDD Cargo'!$H$3:$P$1000,6,FALSE)," "))</f>
        <v xml:space="preserve"> </v>
      </c>
      <c r="Q567" s="220" t="e">
        <f>Q566</f>
        <v>#N/A</v>
      </c>
      <c r="R567" s="219" t="e">
        <f>R566</f>
        <v>#N/A</v>
      </c>
      <c r="S567" s="219">
        <f t="shared" si="229"/>
        <v>426</v>
      </c>
      <c r="T567" s="220" t="str">
        <f t="shared" ca="1" si="228"/>
        <v xml:space="preserve"> </v>
      </c>
      <c r="U567" s="220" t="str">
        <f t="shared" ref="U567:U573" ca="1" si="238">IFERROR(O567/(V567*R567)," ")</f>
        <v xml:space="preserve"> </v>
      </c>
      <c r="V567" s="221" t="str">
        <f t="shared" ref="V567:V573" ca="1" si="239">IFERROR(ROUNDUP(P567/(2*S567),0)," ")</f>
        <v xml:space="preserve"> </v>
      </c>
      <c r="W567" s="287"/>
      <c r="X567" s="50" t="e">
        <f t="shared" ca="1" si="232"/>
        <v>#N/A</v>
      </c>
      <c r="Y567" s="50" t="e">
        <f t="shared" ca="1" si="233"/>
        <v>#VALUE!</v>
      </c>
    </row>
    <row r="568" spans="9:25">
      <c r="I568" s="188" t="str">
        <f ca="1">IF(W568&lt;&gt;"","",IFERROR((VLOOKUP(L568,'BDD Cargo'!$H$3:$P$1000,3,FALSE))," "))</f>
        <v xml:space="preserve"> </v>
      </c>
      <c r="J568" s="361"/>
      <c r="K568" s="361"/>
      <c r="L568" s="184" t="e">
        <f ca="1">$M$112&amp;$N566</f>
        <v>#N/A</v>
      </c>
      <c r="M568" s="184">
        <v>3</v>
      </c>
      <c r="N568" s="364"/>
      <c r="O568" s="184" t="str">
        <f ca="1">IF(W568&lt;&gt;"","",IFERROR(VLOOKUP(L568,'BDD Cargo'!$H$3:$P$1000,9,FALSE)," "))</f>
        <v xml:space="preserve"> </v>
      </c>
      <c r="P568" s="184" t="str">
        <f ca="1">IF(W568&lt;&gt;"","",IFERROR(VLOOKUP(L568,'BDD Cargo'!$H$3:$P$1000,6,FALSE)," "))</f>
        <v xml:space="preserve"> </v>
      </c>
      <c r="Q568" s="220" t="e">
        <f>Q566</f>
        <v>#N/A</v>
      </c>
      <c r="R568" s="219" t="e">
        <f>R566</f>
        <v>#N/A</v>
      </c>
      <c r="S568" s="219">
        <f t="shared" si="229"/>
        <v>426</v>
      </c>
      <c r="T568" s="220" t="str">
        <f t="shared" ca="1" si="228"/>
        <v xml:space="preserve"> </v>
      </c>
      <c r="U568" s="220" t="str">
        <f t="shared" ca="1" si="238"/>
        <v xml:space="preserve"> </v>
      </c>
      <c r="V568" s="221" t="str">
        <f t="shared" ca="1" si="239"/>
        <v xml:space="preserve"> </v>
      </c>
      <c r="W568" s="287"/>
      <c r="X568" s="50" t="e">
        <f t="shared" ca="1" si="232"/>
        <v>#N/A</v>
      </c>
      <c r="Y568" s="50" t="e">
        <f t="shared" ca="1" si="233"/>
        <v>#VALUE!</v>
      </c>
    </row>
    <row r="569" spans="9:25">
      <c r="I569" s="188" t="str">
        <f ca="1">IF(W569&lt;&gt;"","",IFERROR((VLOOKUP(L569,'BDD Cargo'!$H$3:$P$1000,3,FALSE))," "))</f>
        <v xml:space="preserve"> </v>
      </c>
      <c r="J569" s="361"/>
      <c r="K569" s="361"/>
      <c r="L569" s="184" t="e">
        <f ca="1">$M$113&amp;$N566</f>
        <v>#N/A</v>
      </c>
      <c r="M569" s="184">
        <v>4</v>
      </c>
      <c r="N569" s="364"/>
      <c r="O569" s="184" t="str">
        <f ca="1">IF(W569&lt;&gt;"","",IFERROR(VLOOKUP(L569,'BDD Cargo'!$H$3:$P$1000,9,FALSE)," "))</f>
        <v xml:space="preserve"> </v>
      </c>
      <c r="P569" s="184" t="str">
        <f ca="1">IF(W569&lt;&gt;"","",IFERROR(VLOOKUP(L569,'BDD Cargo'!$H$3:$P$1000,6,FALSE)," "))</f>
        <v xml:space="preserve"> </v>
      </c>
      <c r="Q569" s="220" t="e">
        <f t="shared" ref="Q569:R573" si="240">Q566</f>
        <v>#N/A</v>
      </c>
      <c r="R569" s="219" t="e">
        <f t="shared" si="240"/>
        <v>#N/A</v>
      </c>
      <c r="S569" s="219">
        <f t="shared" si="229"/>
        <v>426</v>
      </c>
      <c r="T569" s="220" t="str">
        <f t="shared" ca="1" si="228"/>
        <v xml:space="preserve"> </v>
      </c>
      <c r="U569" s="220" t="str">
        <f t="shared" ca="1" si="238"/>
        <v xml:space="preserve"> </v>
      </c>
      <c r="V569" s="221" t="str">
        <f t="shared" ca="1" si="239"/>
        <v xml:space="preserve"> </v>
      </c>
      <c r="W569" s="287"/>
      <c r="X569" s="50" t="e">
        <f t="shared" ca="1" si="232"/>
        <v>#N/A</v>
      </c>
      <c r="Y569" s="50" t="e">
        <f t="shared" ca="1" si="233"/>
        <v>#VALUE!</v>
      </c>
    </row>
    <row r="570" spans="9:25">
      <c r="I570" s="188" t="str">
        <f ca="1">IF(W570&lt;&gt;"","",IFERROR((VLOOKUP(L570,'BDD Cargo'!$H$3:$P$1000,3,FALSE))," "))</f>
        <v xml:space="preserve"> </v>
      </c>
      <c r="J570" s="361"/>
      <c r="K570" s="361"/>
      <c r="L570" s="184" t="e">
        <f ca="1">$M$114&amp;$N566</f>
        <v>#N/A</v>
      </c>
      <c r="M570" s="184">
        <v>5</v>
      </c>
      <c r="N570" s="364"/>
      <c r="O570" s="184" t="str">
        <f ca="1">IF(W570&lt;&gt;"","",IFERROR(VLOOKUP(L570,'BDD Cargo'!$H$3:$P$1000,9,FALSE)," "))</f>
        <v xml:space="preserve"> </v>
      </c>
      <c r="P570" s="184" t="str">
        <f ca="1">IF(W570&lt;&gt;"","",IFERROR(VLOOKUP(L570,'BDD Cargo'!$H$3:$P$1000,6,FALSE)," "))</f>
        <v xml:space="preserve"> </v>
      </c>
      <c r="Q570" s="220" t="e">
        <f t="shared" si="240"/>
        <v>#N/A</v>
      </c>
      <c r="R570" s="219" t="e">
        <f t="shared" si="240"/>
        <v>#N/A</v>
      </c>
      <c r="S570" s="219">
        <f t="shared" si="229"/>
        <v>426</v>
      </c>
      <c r="T570" s="220" t="str">
        <f t="shared" ca="1" si="228"/>
        <v xml:space="preserve"> </v>
      </c>
      <c r="U570" s="220" t="str">
        <f t="shared" ca="1" si="238"/>
        <v xml:space="preserve"> </v>
      </c>
      <c r="V570" s="221" t="str">
        <f t="shared" ca="1" si="239"/>
        <v xml:space="preserve"> </v>
      </c>
      <c r="W570" s="287"/>
      <c r="X570" s="50" t="e">
        <f t="shared" ca="1" si="232"/>
        <v>#N/A</v>
      </c>
      <c r="Y570" s="50" t="e">
        <f t="shared" ca="1" si="233"/>
        <v>#VALUE!</v>
      </c>
    </row>
    <row r="571" spans="9:25">
      <c r="I571" s="188" t="str">
        <f ca="1">IF(W571&lt;&gt;"","",IFERROR((VLOOKUP(L571,'BDD Cargo'!$H$3:$P$1000,3,FALSE))," "))</f>
        <v xml:space="preserve"> </v>
      </c>
      <c r="J571" s="361"/>
      <c r="K571" s="361"/>
      <c r="L571" s="184" t="e">
        <f ca="1">$M$115&amp;$N566</f>
        <v>#N/A</v>
      </c>
      <c r="M571" s="184">
        <v>6</v>
      </c>
      <c r="N571" s="364"/>
      <c r="O571" s="184" t="str">
        <f ca="1">IF(W571&lt;&gt;"","",IFERROR(VLOOKUP(L571,'BDD Cargo'!$H$3:$P$1000,9,FALSE)," "))</f>
        <v xml:space="preserve"> </v>
      </c>
      <c r="P571" s="184" t="str">
        <f ca="1">IF(W571&lt;&gt;"","",IFERROR(VLOOKUP(L571,'BDD Cargo'!$H$3:$P$1000,6,FALSE)," "))</f>
        <v xml:space="preserve"> </v>
      </c>
      <c r="Q571" s="220" t="e">
        <f t="shared" si="240"/>
        <v>#N/A</v>
      </c>
      <c r="R571" s="219" t="e">
        <f t="shared" si="240"/>
        <v>#N/A</v>
      </c>
      <c r="S571" s="219">
        <f t="shared" si="229"/>
        <v>426</v>
      </c>
      <c r="T571" s="220" t="str">
        <f t="shared" ca="1" si="228"/>
        <v xml:space="preserve"> </v>
      </c>
      <c r="U571" s="220" t="str">
        <f t="shared" ca="1" si="238"/>
        <v xml:space="preserve"> </v>
      </c>
      <c r="V571" s="221" t="str">
        <f t="shared" ca="1" si="239"/>
        <v xml:space="preserve"> </v>
      </c>
      <c r="W571" s="287"/>
      <c r="X571" s="50" t="e">
        <f t="shared" ca="1" si="232"/>
        <v>#N/A</v>
      </c>
      <c r="Y571" s="50" t="e">
        <f t="shared" ca="1" si="233"/>
        <v>#VALUE!</v>
      </c>
    </row>
    <row r="572" spans="9:25">
      <c r="I572" s="188" t="str">
        <f ca="1">IF(W572&lt;&gt;"","",IFERROR((VLOOKUP(L572,'BDD Cargo'!$H$3:$P$1000,3,FALSE))," "))</f>
        <v xml:space="preserve"> </v>
      </c>
      <c r="J572" s="361"/>
      <c r="K572" s="361"/>
      <c r="L572" s="184" t="e">
        <f ca="1">$M$116&amp;$N566</f>
        <v>#N/A</v>
      </c>
      <c r="M572" s="184">
        <v>7</v>
      </c>
      <c r="N572" s="364"/>
      <c r="O572" s="184" t="str">
        <f ca="1">IF(W572&lt;&gt;"","",IFERROR(VLOOKUP(L572,'BDD Cargo'!$H$3:$P$1000,9,FALSE)," "))</f>
        <v xml:space="preserve"> </v>
      </c>
      <c r="P572" s="184" t="str">
        <f ca="1">IF(W572&lt;&gt;"","",IFERROR(VLOOKUP(L572,'BDD Cargo'!$H$3:$P$1000,6,FALSE)," "))</f>
        <v xml:space="preserve"> </v>
      </c>
      <c r="Q572" s="220" t="e">
        <f t="shared" si="240"/>
        <v>#N/A</v>
      </c>
      <c r="R572" s="219" t="e">
        <f t="shared" si="240"/>
        <v>#N/A</v>
      </c>
      <c r="S572" s="219">
        <f t="shared" si="229"/>
        <v>426</v>
      </c>
      <c r="T572" s="220" t="str">
        <f t="shared" ca="1" si="228"/>
        <v xml:space="preserve"> </v>
      </c>
      <c r="U572" s="220" t="str">
        <f t="shared" ca="1" si="238"/>
        <v xml:space="preserve"> </v>
      </c>
      <c r="V572" s="221" t="str">
        <f t="shared" ca="1" si="239"/>
        <v xml:space="preserve"> </v>
      </c>
      <c r="W572" s="287"/>
      <c r="X572" s="50" t="e">
        <f t="shared" ca="1" si="232"/>
        <v>#N/A</v>
      </c>
      <c r="Y572" s="50" t="e">
        <f t="shared" ca="1" si="233"/>
        <v>#VALUE!</v>
      </c>
    </row>
    <row r="573" spans="9:25" ht="15.75" thickBot="1">
      <c r="I573" s="189" t="str">
        <f ca="1">IF(W573&lt;&gt;"","",IFERROR((VLOOKUP(L573,'BDD Cargo'!$H$3:$P$1000,3,FALSE))," "))</f>
        <v xml:space="preserve"> </v>
      </c>
      <c r="J573" s="362"/>
      <c r="K573" s="362"/>
      <c r="L573" s="185" t="e">
        <f ca="1">$M$117&amp;$N566</f>
        <v>#N/A</v>
      </c>
      <c r="M573" s="185">
        <v>8</v>
      </c>
      <c r="N573" s="365"/>
      <c r="O573" s="185" t="str">
        <f ca="1">IF(W573&lt;&gt;"","",IFERROR(VLOOKUP(L573,'BDD Cargo'!$H$3:$P$1000,9,FALSE)," "))</f>
        <v xml:space="preserve"> </v>
      </c>
      <c r="P573" s="185" t="str">
        <f ca="1">IF(W573&lt;&gt;"","",IFERROR(VLOOKUP(L573,'BDD Cargo'!$H$3:$P$1000,6,FALSE)," "))</f>
        <v xml:space="preserve"> </v>
      </c>
      <c r="Q573" s="223" t="e">
        <f t="shared" si="240"/>
        <v>#N/A</v>
      </c>
      <c r="R573" s="222" t="e">
        <f t="shared" si="240"/>
        <v>#N/A</v>
      </c>
      <c r="S573" s="222">
        <f t="shared" si="229"/>
        <v>426</v>
      </c>
      <c r="T573" s="223" t="str">
        <f t="shared" ca="1" si="228"/>
        <v xml:space="preserve"> </v>
      </c>
      <c r="U573" s="223" t="str">
        <f t="shared" ca="1" si="238"/>
        <v xml:space="preserve"> </v>
      </c>
      <c r="V573" s="224" t="str">
        <f t="shared" ca="1" si="239"/>
        <v xml:space="preserve"> </v>
      </c>
      <c r="W573" s="288"/>
      <c r="X573" s="50" t="e">
        <f t="shared" ca="1" si="232"/>
        <v>#N/A</v>
      </c>
      <c r="Y573" s="50" t="e">
        <f t="shared" ca="1" si="233"/>
        <v>#VALUE!</v>
      </c>
    </row>
    <row r="574" spans="9:25">
      <c r="I574" s="187" t="str">
        <f ca="1">IF(W574&lt;&gt;"","",IFERROR((VLOOKUP(L574,'BDD Cargo'!$H$3:$P$1000,3,FALSE))," "))</f>
        <v xml:space="preserve"> </v>
      </c>
      <c r="J574" s="360">
        <f>INDEX(A:C,K574,1)</f>
        <v>0</v>
      </c>
      <c r="K574" s="360">
        <v>112</v>
      </c>
      <c r="L574" s="183" t="e">
        <f ca="1">$M$110&amp;$N574</f>
        <v>#N/A</v>
      </c>
      <c r="M574" s="183">
        <v>1</v>
      </c>
      <c r="N574" s="363" t="e">
        <f ca="1">VLOOKUP(CELL("contenu",J574),$A$45:$B$1015,2,FALSE)</f>
        <v>#N/A</v>
      </c>
      <c r="O574" s="183" t="str">
        <f ca="1">IF(W574&lt;&gt;"","",IFERROR(VLOOKUP(L574,'BDD Cargo'!$H$3:$P$1000,9,FALSE)," "))</f>
        <v xml:space="preserve"> </v>
      </c>
      <c r="P574" s="183" t="str">
        <f ca="1">IF(W574&lt;&gt;"","",IFERROR(VLOOKUP(L574,'BDD Cargo'!$H$3:$P$1000,6,FALSE)," "))</f>
        <v xml:space="preserve"> </v>
      </c>
      <c r="Q574" s="186" t="e">
        <f>VLOOKUP($J574,$A$45:$F$1015,3,)</f>
        <v>#N/A</v>
      </c>
      <c r="R574" s="186" t="e">
        <f>VLOOKUP($J574,$A$45:$H$1015,$H$38,)</f>
        <v>#N/A</v>
      </c>
      <c r="S574" s="216">
        <f t="shared" si="229"/>
        <v>426</v>
      </c>
      <c r="T574" s="217" t="str">
        <f t="shared" ca="1" si="228"/>
        <v xml:space="preserve"> </v>
      </c>
      <c r="U574" s="217" t="str">
        <f ca="1">IFERROR(O574/(V574*R574)," ")</f>
        <v xml:space="preserve"> </v>
      </c>
      <c r="V574" s="218" t="str">
        <f ca="1">IFERROR(ROUNDUP(P574/(2*S574),0)," ")</f>
        <v xml:space="preserve"> </v>
      </c>
      <c r="W574" s="286"/>
      <c r="X574" s="50" t="e">
        <f t="shared" ca="1" si="232"/>
        <v>#N/A</v>
      </c>
      <c r="Y574" s="50" t="e">
        <f t="shared" ca="1" si="233"/>
        <v>#VALUE!</v>
      </c>
    </row>
    <row r="575" spans="9:25">
      <c r="I575" s="188" t="str">
        <f ca="1">IF(W575&lt;&gt;"","",IFERROR((VLOOKUP(L575,'BDD Cargo'!$H$3:$P$1000,3,FALSE))," "))</f>
        <v xml:space="preserve"> </v>
      </c>
      <c r="J575" s="361"/>
      <c r="K575" s="361"/>
      <c r="L575" s="184" t="e">
        <f ca="1">$M$111&amp;$N574</f>
        <v>#N/A</v>
      </c>
      <c r="M575" s="184">
        <v>2</v>
      </c>
      <c r="N575" s="364"/>
      <c r="O575" s="184" t="str">
        <f ca="1">IF(W575&lt;&gt;"","",IFERROR(VLOOKUP(L575,'BDD Cargo'!$H$3:$P$1000,9,FALSE)," "))</f>
        <v xml:space="preserve"> </v>
      </c>
      <c r="P575" s="184" t="str">
        <f ca="1">IF(W575&lt;&gt;"","",IFERROR(VLOOKUP(L575,'BDD Cargo'!$H$3:$P$1000,6,FALSE)," "))</f>
        <v xml:space="preserve"> </v>
      </c>
      <c r="Q575" s="220" t="e">
        <f>Q574</f>
        <v>#N/A</v>
      </c>
      <c r="R575" s="219" t="e">
        <f>R574</f>
        <v>#N/A</v>
      </c>
      <c r="S575" s="219">
        <f t="shared" si="229"/>
        <v>426</v>
      </c>
      <c r="T575" s="220" t="str">
        <f t="shared" ca="1" si="228"/>
        <v xml:space="preserve"> </v>
      </c>
      <c r="U575" s="220" t="str">
        <f t="shared" ref="U575:U581" ca="1" si="241">IFERROR(O575/(V575*R575)," ")</f>
        <v xml:space="preserve"> </v>
      </c>
      <c r="V575" s="221" t="str">
        <f t="shared" ref="V575:V581" ca="1" si="242">IFERROR(ROUNDUP(P575/(2*S575),0)," ")</f>
        <v xml:space="preserve"> </v>
      </c>
      <c r="W575" s="287"/>
      <c r="X575" s="50" t="e">
        <f t="shared" ca="1" si="232"/>
        <v>#N/A</v>
      </c>
      <c r="Y575" s="50" t="e">
        <f t="shared" ca="1" si="233"/>
        <v>#VALUE!</v>
      </c>
    </row>
    <row r="576" spans="9:25">
      <c r="I576" s="188" t="str">
        <f ca="1">IF(W576&lt;&gt;"","",IFERROR((VLOOKUP(L576,'BDD Cargo'!$H$3:$P$1000,3,FALSE))," "))</f>
        <v xml:space="preserve"> </v>
      </c>
      <c r="J576" s="361"/>
      <c r="K576" s="361"/>
      <c r="L576" s="184" t="e">
        <f ca="1">$M$112&amp;$N574</f>
        <v>#N/A</v>
      </c>
      <c r="M576" s="184">
        <v>3</v>
      </c>
      <c r="N576" s="364"/>
      <c r="O576" s="184" t="str">
        <f ca="1">IF(W576&lt;&gt;"","",IFERROR(VLOOKUP(L576,'BDD Cargo'!$H$3:$P$1000,9,FALSE)," "))</f>
        <v xml:space="preserve"> </v>
      </c>
      <c r="P576" s="184" t="str">
        <f ca="1">IF(W576&lt;&gt;"","",IFERROR(VLOOKUP(L576,'BDD Cargo'!$H$3:$P$1000,6,FALSE)," "))</f>
        <v xml:space="preserve"> </v>
      </c>
      <c r="Q576" s="220" t="e">
        <f>Q574</f>
        <v>#N/A</v>
      </c>
      <c r="R576" s="219" t="e">
        <f>R574</f>
        <v>#N/A</v>
      </c>
      <c r="S576" s="219">
        <f t="shared" si="229"/>
        <v>426</v>
      </c>
      <c r="T576" s="220" t="str">
        <f t="shared" ca="1" si="228"/>
        <v xml:space="preserve"> </v>
      </c>
      <c r="U576" s="220" t="str">
        <f t="shared" ca="1" si="241"/>
        <v xml:space="preserve"> </v>
      </c>
      <c r="V576" s="221" t="str">
        <f t="shared" ca="1" si="242"/>
        <v xml:space="preserve"> </v>
      </c>
      <c r="W576" s="287"/>
      <c r="X576" s="50" t="e">
        <f t="shared" ca="1" si="232"/>
        <v>#N/A</v>
      </c>
      <c r="Y576" s="50" t="e">
        <f t="shared" ca="1" si="233"/>
        <v>#VALUE!</v>
      </c>
    </row>
    <row r="577" spans="9:25">
      <c r="I577" s="188" t="str">
        <f ca="1">IF(W577&lt;&gt;"","",IFERROR((VLOOKUP(L577,'BDD Cargo'!$H$3:$P$1000,3,FALSE))," "))</f>
        <v xml:space="preserve"> </v>
      </c>
      <c r="J577" s="361"/>
      <c r="K577" s="361"/>
      <c r="L577" s="184" t="e">
        <f ca="1">$M$113&amp;$N574</f>
        <v>#N/A</v>
      </c>
      <c r="M577" s="184">
        <v>4</v>
      </c>
      <c r="N577" s="364"/>
      <c r="O577" s="184" t="str">
        <f ca="1">IF(W577&lt;&gt;"","",IFERROR(VLOOKUP(L577,'BDD Cargo'!$H$3:$P$1000,9,FALSE)," "))</f>
        <v xml:space="preserve"> </v>
      </c>
      <c r="P577" s="184" t="str">
        <f ca="1">IF(W577&lt;&gt;"","",IFERROR(VLOOKUP(L577,'BDD Cargo'!$H$3:$P$1000,6,FALSE)," "))</f>
        <v xml:space="preserve"> </v>
      </c>
      <c r="Q577" s="220" t="e">
        <f t="shared" ref="Q577:R581" si="243">Q574</f>
        <v>#N/A</v>
      </c>
      <c r="R577" s="219" t="e">
        <f t="shared" si="243"/>
        <v>#N/A</v>
      </c>
      <c r="S577" s="219">
        <f t="shared" si="229"/>
        <v>426</v>
      </c>
      <c r="T577" s="220" t="str">
        <f t="shared" ca="1" si="228"/>
        <v xml:space="preserve"> </v>
      </c>
      <c r="U577" s="220" t="str">
        <f t="shared" ca="1" si="241"/>
        <v xml:space="preserve"> </v>
      </c>
      <c r="V577" s="221" t="str">
        <f t="shared" ca="1" si="242"/>
        <v xml:space="preserve"> </v>
      </c>
      <c r="W577" s="287"/>
      <c r="X577" s="50" t="e">
        <f t="shared" ca="1" si="232"/>
        <v>#N/A</v>
      </c>
      <c r="Y577" s="50" t="e">
        <f t="shared" ca="1" si="233"/>
        <v>#VALUE!</v>
      </c>
    </row>
    <row r="578" spans="9:25">
      <c r="I578" s="188" t="str">
        <f ca="1">IF(W578&lt;&gt;"","",IFERROR((VLOOKUP(L578,'BDD Cargo'!$H$3:$P$1000,3,FALSE))," "))</f>
        <v xml:space="preserve"> </v>
      </c>
      <c r="J578" s="361"/>
      <c r="K578" s="361"/>
      <c r="L578" s="184" t="e">
        <f ca="1">$M$114&amp;$N574</f>
        <v>#N/A</v>
      </c>
      <c r="M578" s="184">
        <v>5</v>
      </c>
      <c r="N578" s="364"/>
      <c r="O578" s="184" t="str">
        <f ca="1">IF(W578&lt;&gt;"","",IFERROR(VLOOKUP(L578,'BDD Cargo'!$H$3:$P$1000,9,FALSE)," "))</f>
        <v xml:space="preserve"> </v>
      </c>
      <c r="P578" s="184" t="str">
        <f ca="1">IF(W578&lt;&gt;"","",IFERROR(VLOOKUP(L578,'BDD Cargo'!$H$3:$P$1000,6,FALSE)," "))</f>
        <v xml:space="preserve"> </v>
      </c>
      <c r="Q578" s="220" t="e">
        <f t="shared" si="243"/>
        <v>#N/A</v>
      </c>
      <c r="R578" s="219" t="e">
        <f t="shared" si="243"/>
        <v>#N/A</v>
      </c>
      <c r="S578" s="219">
        <f t="shared" si="229"/>
        <v>426</v>
      </c>
      <c r="T578" s="220" t="str">
        <f t="shared" ca="1" si="228"/>
        <v xml:space="preserve"> </v>
      </c>
      <c r="U578" s="220" t="str">
        <f t="shared" ca="1" si="241"/>
        <v xml:space="preserve"> </v>
      </c>
      <c r="V578" s="221" t="str">
        <f t="shared" ca="1" si="242"/>
        <v xml:space="preserve"> </v>
      </c>
      <c r="W578" s="287"/>
      <c r="X578" s="50" t="e">
        <f t="shared" ca="1" si="232"/>
        <v>#N/A</v>
      </c>
      <c r="Y578" s="50" t="e">
        <f t="shared" ca="1" si="233"/>
        <v>#VALUE!</v>
      </c>
    </row>
    <row r="579" spans="9:25">
      <c r="I579" s="188" t="str">
        <f ca="1">IF(W579&lt;&gt;"","",IFERROR((VLOOKUP(L579,'BDD Cargo'!$H$3:$P$1000,3,FALSE))," "))</f>
        <v xml:space="preserve"> </v>
      </c>
      <c r="J579" s="361"/>
      <c r="K579" s="361"/>
      <c r="L579" s="184" t="e">
        <f ca="1">$M$115&amp;$N574</f>
        <v>#N/A</v>
      </c>
      <c r="M579" s="184">
        <v>6</v>
      </c>
      <c r="N579" s="364"/>
      <c r="O579" s="184" t="str">
        <f ca="1">IF(W579&lt;&gt;"","",IFERROR(VLOOKUP(L579,'BDD Cargo'!$H$3:$P$1000,9,FALSE)," "))</f>
        <v xml:space="preserve"> </v>
      </c>
      <c r="P579" s="184" t="str">
        <f ca="1">IF(W579&lt;&gt;"","",IFERROR(VLOOKUP(L579,'BDD Cargo'!$H$3:$P$1000,6,FALSE)," "))</f>
        <v xml:space="preserve"> </v>
      </c>
      <c r="Q579" s="220" t="e">
        <f t="shared" si="243"/>
        <v>#N/A</v>
      </c>
      <c r="R579" s="219" t="e">
        <f t="shared" si="243"/>
        <v>#N/A</v>
      </c>
      <c r="S579" s="219">
        <f t="shared" si="229"/>
        <v>426</v>
      </c>
      <c r="T579" s="220" t="str">
        <f t="shared" ca="1" si="228"/>
        <v xml:space="preserve"> </v>
      </c>
      <c r="U579" s="220" t="str">
        <f t="shared" ca="1" si="241"/>
        <v xml:space="preserve"> </v>
      </c>
      <c r="V579" s="221" t="str">
        <f t="shared" ca="1" si="242"/>
        <v xml:space="preserve"> </v>
      </c>
      <c r="W579" s="287"/>
      <c r="X579" s="50" t="e">
        <f t="shared" ca="1" si="232"/>
        <v>#N/A</v>
      </c>
      <c r="Y579" s="50" t="e">
        <f t="shared" ca="1" si="233"/>
        <v>#VALUE!</v>
      </c>
    </row>
    <row r="580" spans="9:25">
      <c r="I580" s="188" t="str">
        <f ca="1">IF(W580&lt;&gt;"","",IFERROR((VLOOKUP(L580,'BDD Cargo'!$H$3:$P$1000,3,FALSE))," "))</f>
        <v xml:space="preserve"> </v>
      </c>
      <c r="J580" s="361"/>
      <c r="K580" s="361"/>
      <c r="L580" s="184" t="e">
        <f ca="1">$M$116&amp;$N574</f>
        <v>#N/A</v>
      </c>
      <c r="M580" s="184">
        <v>7</v>
      </c>
      <c r="N580" s="364"/>
      <c r="O580" s="184" t="str">
        <f ca="1">IF(W580&lt;&gt;"","",IFERROR(VLOOKUP(L580,'BDD Cargo'!$H$3:$P$1000,9,FALSE)," "))</f>
        <v xml:space="preserve"> </v>
      </c>
      <c r="P580" s="184" t="str">
        <f ca="1">IF(W580&lt;&gt;"","",IFERROR(VLOOKUP(L580,'BDD Cargo'!$H$3:$P$1000,6,FALSE)," "))</f>
        <v xml:space="preserve"> </v>
      </c>
      <c r="Q580" s="220" t="e">
        <f t="shared" si="243"/>
        <v>#N/A</v>
      </c>
      <c r="R580" s="219" t="e">
        <f t="shared" si="243"/>
        <v>#N/A</v>
      </c>
      <c r="S580" s="219">
        <f t="shared" si="229"/>
        <v>426</v>
      </c>
      <c r="T580" s="220" t="str">
        <f t="shared" ca="1" si="228"/>
        <v xml:space="preserve"> </v>
      </c>
      <c r="U580" s="220" t="str">
        <f t="shared" ca="1" si="241"/>
        <v xml:space="preserve"> </v>
      </c>
      <c r="V580" s="221" t="str">
        <f t="shared" ca="1" si="242"/>
        <v xml:space="preserve"> </v>
      </c>
      <c r="W580" s="287"/>
      <c r="X580" s="50" t="e">
        <f t="shared" ca="1" si="232"/>
        <v>#N/A</v>
      </c>
      <c r="Y580" s="50" t="e">
        <f t="shared" ca="1" si="233"/>
        <v>#VALUE!</v>
      </c>
    </row>
    <row r="581" spans="9:25" ht="15.75" thickBot="1">
      <c r="I581" s="189" t="str">
        <f ca="1">IF(W581&lt;&gt;"","",IFERROR((VLOOKUP(L581,'BDD Cargo'!$H$3:$P$1000,3,FALSE))," "))</f>
        <v xml:space="preserve"> </v>
      </c>
      <c r="J581" s="362"/>
      <c r="K581" s="362"/>
      <c r="L581" s="185" t="e">
        <f ca="1">$M$117&amp;$N574</f>
        <v>#N/A</v>
      </c>
      <c r="M581" s="185">
        <v>8</v>
      </c>
      <c r="N581" s="365"/>
      <c r="O581" s="185" t="str">
        <f ca="1">IF(W581&lt;&gt;"","",IFERROR(VLOOKUP(L581,'BDD Cargo'!$H$3:$P$1000,9,FALSE)," "))</f>
        <v xml:space="preserve"> </v>
      </c>
      <c r="P581" s="185" t="str">
        <f ca="1">IF(W581&lt;&gt;"","",IFERROR(VLOOKUP(L581,'BDD Cargo'!$H$3:$P$1000,6,FALSE)," "))</f>
        <v xml:space="preserve"> </v>
      </c>
      <c r="Q581" s="223" t="e">
        <f t="shared" si="243"/>
        <v>#N/A</v>
      </c>
      <c r="R581" s="222" t="e">
        <f t="shared" si="243"/>
        <v>#N/A</v>
      </c>
      <c r="S581" s="222">
        <f t="shared" si="229"/>
        <v>426</v>
      </c>
      <c r="T581" s="223" t="str">
        <f t="shared" ca="1" si="228"/>
        <v xml:space="preserve"> </v>
      </c>
      <c r="U581" s="223" t="str">
        <f t="shared" ca="1" si="241"/>
        <v xml:space="preserve"> </v>
      </c>
      <c r="V581" s="224" t="str">
        <f t="shared" ca="1" si="242"/>
        <v xml:space="preserve"> </v>
      </c>
      <c r="W581" s="288"/>
      <c r="X581" s="50" t="e">
        <f t="shared" ca="1" si="232"/>
        <v>#N/A</v>
      </c>
      <c r="Y581" s="50" t="e">
        <f t="shared" ca="1" si="233"/>
        <v>#VALUE!</v>
      </c>
    </row>
    <row r="582" spans="9:25">
      <c r="I582" s="187" t="str">
        <f ca="1">IF(W582&lt;&gt;"","",IFERROR((VLOOKUP(L582,'BDD Cargo'!$H$3:$P$1000,3,FALSE))," "))</f>
        <v xml:space="preserve"> </v>
      </c>
      <c r="J582" s="360">
        <f>INDEX(A:C,K582,1)</f>
        <v>0</v>
      </c>
      <c r="K582" s="360">
        <v>113</v>
      </c>
      <c r="L582" s="183" t="e">
        <f ca="1">$M$110&amp;$N582</f>
        <v>#N/A</v>
      </c>
      <c r="M582" s="183">
        <v>1</v>
      </c>
      <c r="N582" s="363" t="e">
        <f ca="1">VLOOKUP(CELL("contenu",J582),$A$45:$B$1015,2,FALSE)</f>
        <v>#N/A</v>
      </c>
      <c r="O582" s="183" t="str">
        <f ca="1">IF(W582&lt;&gt;"","",IFERROR(VLOOKUP(L582,'BDD Cargo'!$H$3:$P$1000,9,FALSE)," "))</f>
        <v xml:space="preserve"> </v>
      </c>
      <c r="P582" s="183" t="str">
        <f ca="1">IF(W582&lt;&gt;"","",IFERROR(VLOOKUP(L582,'BDD Cargo'!$H$3:$P$1000,6,FALSE)," "))</f>
        <v xml:space="preserve"> </v>
      </c>
      <c r="Q582" s="186" t="e">
        <f>VLOOKUP($J582,$A$45:$F$1015,3,)</f>
        <v>#N/A</v>
      </c>
      <c r="R582" s="186" t="e">
        <f>VLOOKUP($J582,$A$45:$H$1015,$H$38,)</f>
        <v>#N/A</v>
      </c>
      <c r="S582" s="216">
        <f t="shared" si="229"/>
        <v>426</v>
      </c>
      <c r="T582" s="217" t="str">
        <f t="shared" ca="1" si="228"/>
        <v xml:space="preserve"> </v>
      </c>
      <c r="U582" s="217" t="str">
        <f ca="1">IFERROR(O582/(V582*R582)," ")</f>
        <v xml:space="preserve"> </v>
      </c>
      <c r="V582" s="218" t="str">
        <f ca="1">IFERROR(ROUNDUP(P582/(2*S582),0)," ")</f>
        <v xml:space="preserve"> </v>
      </c>
      <c r="W582" s="286"/>
      <c r="X582" s="50" t="e">
        <f t="shared" ca="1" si="232"/>
        <v>#N/A</v>
      </c>
      <c r="Y582" s="50" t="e">
        <f t="shared" ca="1" si="233"/>
        <v>#VALUE!</v>
      </c>
    </row>
    <row r="583" spans="9:25">
      <c r="I583" s="188" t="str">
        <f ca="1">IF(W583&lt;&gt;"","",IFERROR((VLOOKUP(L583,'BDD Cargo'!$H$3:$P$1000,3,FALSE))," "))</f>
        <v xml:space="preserve"> </v>
      </c>
      <c r="J583" s="361"/>
      <c r="K583" s="361"/>
      <c r="L583" s="184" t="e">
        <f ca="1">$M$111&amp;$N582</f>
        <v>#N/A</v>
      </c>
      <c r="M583" s="184">
        <v>2</v>
      </c>
      <c r="N583" s="364"/>
      <c r="O583" s="184" t="str">
        <f ca="1">IF(W583&lt;&gt;"","",IFERROR(VLOOKUP(L583,'BDD Cargo'!$H$3:$P$1000,9,FALSE)," "))</f>
        <v xml:space="preserve"> </v>
      </c>
      <c r="P583" s="184" t="str">
        <f ca="1">IF(W583&lt;&gt;"","",IFERROR(VLOOKUP(L583,'BDD Cargo'!$H$3:$P$1000,6,FALSE)," "))</f>
        <v xml:space="preserve"> </v>
      </c>
      <c r="Q583" s="220" t="e">
        <f>Q582</f>
        <v>#N/A</v>
      </c>
      <c r="R583" s="219" t="e">
        <f>R582</f>
        <v>#N/A</v>
      </c>
      <c r="S583" s="219">
        <f t="shared" si="229"/>
        <v>426</v>
      </c>
      <c r="T583" s="220" t="str">
        <f t="shared" ca="1" si="228"/>
        <v xml:space="preserve"> </v>
      </c>
      <c r="U583" s="220" t="str">
        <f t="shared" ref="U583:U589" ca="1" si="244">IFERROR(O583/(V583*R583)," ")</f>
        <v xml:space="preserve"> </v>
      </c>
      <c r="V583" s="221" t="str">
        <f t="shared" ref="V583:V589" ca="1" si="245">IFERROR(ROUNDUP(P583/(2*S583),0)," ")</f>
        <v xml:space="preserve"> </v>
      </c>
      <c r="W583" s="287"/>
      <c r="X583" s="50" t="e">
        <f t="shared" ca="1" si="232"/>
        <v>#N/A</v>
      </c>
      <c r="Y583" s="50" t="e">
        <f t="shared" ca="1" si="233"/>
        <v>#VALUE!</v>
      </c>
    </row>
    <row r="584" spans="9:25">
      <c r="I584" s="188" t="str">
        <f ca="1">IF(W584&lt;&gt;"","",IFERROR((VLOOKUP(L584,'BDD Cargo'!$H$3:$P$1000,3,FALSE))," "))</f>
        <v xml:space="preserve"> </v>
      </c>
      <c r="J584" s="361"/>
      <c r="K584" s="361"/>
      <c r="L584" s="184" t="e">
        <f ca="1">$M$112&amp;$N582</f>
        <v>#N/A</v>
      </c>
      <c r="M584" s="184">
        <v>3</v>
      </c>
      <c r="N584" s="364"/>
      <c r="O584" s="184" t="str">
        <f ca="1">IF(W584&lt;&gt;"","",IFERROR(VLOOKUP(L584,'BDD Cargo'!$H$3:$P$1000,9,FALSE)," "))</f>
        <v xml:space="preserve"> </v>
      </c>
      <c r="P584" s="184" t="str">
        <f ca="1">IF(W584&lt;&gt;"","",IFERROR(VLOOKUP(L584,'BDD Cargo'!$H$3:$P$1000,6,FALSE)," "))</f>
        <v xml:space="preserve"> </v>
      </c>
      <c r="Q584" s="220" t="e">
        <f>Q582</f>
        <v>#N/A</v>
      </c>
      <c r="R584" s="219" t="e">
        <f>R582</f>
        <v>#N/A</v>
      </c>
      <c r="S584" s="219">
        <f t="shared" si="229"/>
        <v>426</v>
      </c>
      <c r="T584" s="220" t="str">
        <f t="shared" ca="1" si="228"/>
        <v xml:space="preserve"> </v>
      </c>
      <c r="U584" s="220" t="str">
        <f t="shared" ca="1" si="244"/>
        <v xml:space="preserve"> </v>
      </c>
      <c r="V584" s="221" t="str">
        <f t="shared" ca="1" si="245"/>
        <v xml:space="preserve"> </v>
      </c>
      <c r="W584" s="287"/>
      <c r="X584" s="50" t="e">
        <f t="shared" ca="1" si="232"/>
        <v>#N/A</v>
      </c>
      <c r="Y584" s="50" t="e">
        <f t="shared" ca="1" si="233"/>
        <v>#VALUE!</v>
      </c>
    </row>
    <row r="585" spans="9:25">
      <c r="I585" s="188" t="str">
        <f ca="1">IF(W585&lt;&gt;"","",IFERROR((VLOOKUP(L585,'BDD Cargo'!$H$3:$P$1000,3,FALSE))," "))</f>
        <v xml:space="preserve"> </v>
      </c>
      <c r="J585" s="361"/>
      <c r="K585" s="361"/>
      <c r="L585" s="184" t="e">
        <f ca="1">$M$113&amp;$N582</f>
        <v>#N/A</v>
      </c>
      <c r="M585" s="184">
        <v>4</v>
      </c>
      <c r="N585" s="364"/>
      <c r="O585" s="184" t="str">
        <f ca="1">IF(W585&lt;&gt;"","",IFERROR(VLOOKUP(L585,'BDD Cargo'!$H$3:$P$1000,9,FALSE)," "))</f>
        <v xml:space="preserve"> </v>
      </c>
      <c r="P585" s="184" t="str">
        <f ca="1">IF(W585&lt;&gt;"","",IFERROR(VLOOKUP(L585,'BDD Cargo'!$H$3:$P$1000,6,FALSE)," "))</f>
        <v xml:space="preserve"> </v>
      </c>
      <c r="Q585" s="220" t="e">
        <f t="shared" ref="Q585:R589" si="246">Q582</f>
        <v>#N/A</v>
      </c>
      <c r="R585" s="219" t="e">
        <f t="shared" si="246"/>
        <v>#N/A</v>
      </c>
      <c r="S585" s="219">
        <f t="shared" si="229"/>
        <v>426</v>
      </c>
      <c r="T585" s="220" t="str">
        <f t="shared" ca="1" si="228"/>
        <v xml:space="preserve"> </v>
      </c>
      <c r="U585" s="220" t="str">
        <f t="shared" ca="1" si="244"/>
        <v xml:space="preserve"> </v>
      </c>
      <c r="V585" s="221" t="str">
        <f t="shared" ca="1" si="245"/>
        <v xml:space="preserve"> </v>
      </c>
      <c r="W585" s="287"/>
      <c r="X585" s="50" t="e">
        <f t="shared" ca="1" si="232"/>
        <v>#N/A</v>
      </c>
      <c r="Y585" s="50" t="e">
        <f t="shared" ca="1" si="233"/>
        <v>#VALUE!</v>
      </c>
    </row>
    <row r="586" spans="9:25">
      <c r="I586" s="188" t="str">
        <f ca="1">IF(W586&lt;&gt;"","",IFERROR((VLOOKUP(L586,'BDD Cargo'!$H$3:$P$1000,3,FALSE))," "))</f>
        <v xml:space="preserve"> </v>
      </c>
      <c r="J586" s="361"/>
      <c r="K586" s="361"/>
      <c r="L586" s="184" t="e">
        <f ca="1">$M$114&amp;$N582</f>
        <v>#N/A</v>
      </c>
      <c r="M586" s="184">
        <v>5</v>
      </c>
      <c r="N586" s="364"/>
      <c r="O586" s="184" t="str">
        <f ca="1">IF(W586&lt;&gt;"","",IFERROR(VLOOKUP(L586,'BDD Cargo'!$H$3:$P$1000,9,FALSE)," "))</f>
        <v xml:space="preserve"> </v>
      </c>
      <c r="P586" s="184" t="str">
        <f ca="1">IF(W586&lt;&gt;"","",IFERROR(VLOOKUP(L586,'BDD Cargo'!$H$3:$P$1000,6,FALSE)," "))</f>
        <v xml:space="preserve"> </v>
      </c>
      <c r="Q586" s="220" t="e">
        <f t="shared" si="246"/>
        <v>#N/A</v>
      </c>
      <c r="R586" s="219" t="e">
        <f t="shared" si="246"/>
        <v>#N/A</v>
      </c>
      <c r="S586" s="219">
        <f t="shared" si="229"/>
        <v>426</v>
      </c>
      <c r="T586" s="220" t="str">
        <f t="shared" ca="1" si="228"/>
        <v xml:space="preserve"> </v>
      </c>
      <c r="U586" s="220" t="str">
        <f t="shared" ca="1" si="244"/>
        <v xml:space="preserve"> </v>
      </c>
      <c r="V586" s="221" t="str">
        <f t="shared" ca="1" si="245"/>
        <v xml:space="preserve"> </v>
      </c>
      <c r="W586" s="287"/>
      <c r="X586" s="50" t="e">
        <f t="shared" ca="1" si="232"/>
        <v>#N/A</v>
      </c>
      <c r="Y586" s="50" t="e">
        <f t="shared" ca="1" si="233"/>
        <v>#VALUE!</v>
      </c>
    </row>
    <row r="587" spans="9:25">
      <c r="I587" s="188" t="str">
        <f ca="1">IF(W587&lt;&gt;"","",IFERROR((VLOOKUP(L587,'BDD Cargo'!$H$3:$P$1000,3,FALSE))," "))</f>
        <v xml:space="preserve"> </v>
      </c>
      <c r="J587" s="361"/>
      <c r="K587" s="361"/>
      <c r="L587" s="184" t="e">
        <f ca="1">$M$115&amp;$N582</f>
        <v>#N/A</v>
      </c>
      <c r="M587" s="184">
        <v>6</v>
      </c>
      <c r="N587" s="364"/>
      <c r="O587" s="184" t="str">
        <f ca="1">IF(W587&lt;&gt;"","",IFERROR(VLOOKUP(L587,'BDD Cargo'!$H$3:$P$1000,9,FALSE)," "))</f>
        <v xml:space="preserve"> </v>
      </c>
      <c r="P587" s="184" t="str">
        <f ca="1">IF(W587&lt;&gt;"","",IFERROR(VLOOKUP(L587,'BDD Cargo'!$H$3:$P$1000,6,FALSE)," "))</f>
        <v xml:space="preserve"> </v>
      </c>
      <c r="Q587" s="220" t="e">
        <f t="shared" si="246"/>
        <v>#N/A</v>
      </c>
      <c r="R587" s="219" t="e">
        <f t="shared" si="246"/>
        <v>#N/A</v>
      </c>
      <c r="S587" s="219">
        <f t="shared" si="229"/>
        <v>426</v>
      </c>
      <c r="T587" s="220" t="str">
        <f t="shared" ca="1" si="228"/>
        <v xml:space="preserve"> </v>
      </c>
      <c r="U587" s="220" t="str">
        <f t="shared" ca="1" si="244"/>
        <v xml:space="preserve"> </v>
      </c>
      <c r="V587" s="221" t="str">
        <f t="shared" ca="1" si="245"/>
        <v xml:space="preserve"> </v>
      </c>
      <c r="W587" s="287"/>
      <c r="X587" s="50" t="e">
        <f t="shared" ca="1" si="232"/>
        <v>#N/A</v>
      </c>
      <c r="Y587" s="50" t="e">
        <f t="shared" ca="1" si="233"/>
        <v>#VALUE!</v>
      </c>
    </row>
    <row r="588" spans="9:25">
      <c r="I588" s="188" t="str">
        <f ca="1">IF(W588&lt;&gt;"","",IFERROR((VLOOKUP(L588,'BDD Cargo'!$H$3:$P$1000,3,FALSE))," "))</f>
        <v xml:space="preserve"> </v>
      </c>
      <c r="J588" s="361"/>
      <c r="K588" s="361"/>
      <c r="L588" s="184" t="e">
        <f ca="1">$M$116&amp;$N582</f>
        <v>#N/A</v>
      </c>
      <c r="M588" s="184">
        <v>7</v>
      </c>
      <c r="N588" s="364"/>
      <c r="O588" s="184" t="str">
        <f ca="1">IF(W588&lt;&gt;"","",IFERROR(VLOOKUP(L588,'BDD Cargo'!$H$3:$P$1000,9,FALSE)," "))</f>
        <v xml:space="preserve"> </v>
      </c>
      <c r="P588" s="184" t="str">
        <f ca="1">IF(W588&lt;&gt;"","",IFERROR(VLOOKUP(L588,'BDD Cargo'!$H$3:$P$1000,6,FALSE)," "))</f>
        <v xml:space="preserve"> </v>
      </c>
      <c r="Q588" s="220" t="e">
        <f t="shared" si="246"/>
        <v>#N/A</v>
      </c>
      <c r="R588" s="219" t="e">
        <f t="shared" si="246"/>
        <v>#N/A</v>
      </c>
      <c r="S588" s="219">
        <f t="shared" si="229"/>
        <v>426</v>
      </c>
      <c r="T588" s="220" t="str">
        <f t="shared" ca="1" si="228"/>
        <v xml:space="preserve"> </v>
      </c>
      <c r="U588" s="220" t="str">
        <f t="shared" ca="1" si="244"/>
        <v xml:space="preserve"> </v>
      </c>
      <c r="V588" s="221" t="str">
        <f t="shared" ca="1" si="245"/>
        <v xml:space="preserve"> </v>
      </c>
      <c r="W588" s="287"/>
      <c r="X588" s="50" t="e">
        <f t="shared" ca="1" si="232"/>
        <v>#N/A</v>
      </c>
      <c r="Y588" s="50" t="e">
        <f t="shared" ca="1" si="233"/>
        <v>#VALUE!</v>
      </c>
    </row>
    <row r="589" spans="9:25" ht="15.75" thickBot="1">
      <c r="I589" s="189" t="str">
        <f ca="1">IF(W589&lt;&gt;"","",IFERROR((VLOOKUP(L589,'BDD Cargo'!$H$3:$P$1000,3,FALSE))," "))</f>
        <v xml:space="preserve"> </v>
      </c>
      <c r="J589" s="362"/>
      <c r="K589" s="362"/>
      <c r="L589" s="185" t="e">
        <f ca="1">$M$117&amp;$N582</f>
        <v>#N/A</v>
      </c>
      <c r="M589" s="185">
        <v>8</v>
      </c>
      <c r="N589" s="365"/>
      <c r="O589" s="185" t="str">
        <f ca="1">IF(W589&lt;&gt;"","",IFERROR(VLOOKUP(L589,'BDD Cargo'!$H$3:$P$1000,9,FALSE)," "))</f>
        <v xml:space="preserve"> </v>
      </c>
      <c r="P589" s="185" t="str">
        <f ca="1">IF(W589&lt;&gt;"","",IFERROR(VLOOKUP(L589,'BDD Cargo'!$H$3:$P$1000,6,FALSE)," "))</f>
        <v xml:space="preserve"> </v>
      </c>
      <c r="Q589" s="223" t="e">
        <f t="shared" si="246"/>
        <v>#N/A</v>
      </c>
      <c r="R589" s="222" t="e">
        <f t="shared" si="246"/>
        <v>#N/A</v>
      </c>
      <c r="S589" s="222">
        <f t="shared" si="229"/>
        <v>426</v>
      </c>
      <c r="T589" s="223" t="str">
        <f t="shared" ca="1" si="228"/>
        <v xml:space="preserve"> </v>
      </c>
      <c r="U589" s="223" t="str">
        <f t="shared" ca="1" si="244"/>
        <v xml:space="preserve"> </v>
      </c>
      <c r="V589" s="224" t="str">
        <f t="shared" ca="1" si="245"/>
        <v xml:space="preserve"> </v>
      </c>
      <c r="W589" s="288"/>
      <c r="X589" s="50" t="e">
        <f t="shared" ca="1" si="232"/>
        <v>#N/A</v>
      </c>
      <c r="Y589" s="50" t="e">
        <f t="shared" ca="1" si="233"/>
        <v>#VALUE!</v>
      </c>
    </row>
    <row r="590" spans="9:25">
      <c r="I590" s="187" t="str">
        <f ca="1">IF(W590&lt;&gt;"","",IFERROR((VLOOKUP(L590,'BDD Cargo'!$H$3:$P$1000,3,FALSE))," "))</f>
        <v xml:space="preserve"> </v>
      </c>
      <c r="J590" s="360">
        <f>INDEX(A:C,K590,1)</f>
        <v>0</v>
      </c>
      <c r="K590" s="360">
        <v>114</v>
      </c>
      <c r="L590" s="183" t="e">
        <f ca="1">$M$110&amp;$N590</f>
        <v>#N/A</v>
      </c>
      <c r="M590" s="183">
        <v>1</v>
      </c>
      <c r="N590" s="363" t="e">
        <f ca="1">VLOOKUP(CELL("contenu",J590),$A$45:$B$1015,2,FALSE)</f>
        <v>#N/A</v>
      </c>
      <c r="O590" s="183" t="str">
        <f ca="1">IF(W590&lt;&gt;"","",IFERROR(VLOOKUP(L590,'BDD Cargo'!$H$3:$P$1000,9,FALSE)," "))</f>
        <v xml:space="preserve"> </v>
      </c>
      <c r="P590" s="183" t="str">
        <f ca="1">IF(W590&lt;&gt;"","",IFERROR(VLOOKUP(L590,'BDD Cargo'!$H$3:$P$1000,6,FALSE)," "))</f>
        <v xml:space="preserve"> </v>
      </c>
      <c r="Q590" s="186" t="e">
        <f>VLOOKUP($J590,$A$45:$F$1015,3,)</f>
        <v>#N/A</v>
      </c>
      <c r="R590" s="186" t="e">
        <f>VLOOKUP($J590,$A$45:$H$1015,$H$38,)</f>
        <v>#N/A</v>
      </c>
      <c r="S590" s="216">
        <f t="shared" si="229"/>
        <v>426</v>
      </c>
      <c r="T590" s="217" t="str">
        <f t="shared" ca="1" si="228"/>
        <v xml:space="preserve"> </v>
      </c>
      <c r="U590" s="217" t="str">
        <f ca="1">IFERROR(O590/(V590*R590)," ")</f>
        <v xml:space="preserve"> </v>
      </c>
      <c r="V590" s="218" t="str">
        <f ca="1">IFERROR(ROUNDUP(P590/(2*S590),0)," ")</f>
        <v xml:space="preserve"> </v>
      </c>
      <c r="W590" s="286"/>
      <c r="X590" s="50" t="e">
        <f t="shared" ca="1" si="232"/>
        <v>#N/A</v>
      </c>
      <c r="Y590" s="50" t="e">
        <f t="shared" ca="1" si="233"/>
        <v>#VALUE!</v>
      </c>
    </row>
    <row r="591" spans="9:25">
      <c r="I591" s="188" t="str">
        <f ca="1">IF(W591&lt;&gt;"","",IFERROR((VLOOKUP(L591,'BDD Cargo'!$H$3:$P$1000,3,FALSE))," "))</f>
        <v xml:space="preserve"> </v>
      </c>
      <c r="J591" s="361"/>
      <c r="K591" s="361"/>
      <c r="L591" s="184" t="e">
        <f ca="1">$M$111&amp;$N590</f>
        <v>#N/A</v>
      </c>
      <c r="M591" s="184">
        <v>2</v>
      </c>
      <c r="N591" s="364"/>
      <c r="O591" s="184" t="str">
        <f ca="1">IF(W591&lt;&gt;"","",IFERROR(VLOOKUP(L591,'BDD Cargo'!$H$3:$P$1000,9,FALSE)," "))</f>
        <v xml:space="preserve"> </v>
      </c>
      <c r="P591" s="184" t="str">
        <f ca="1">IF(W591&lt;&gt;"","",IFERROR(VLOOKUP(L591,'BDD Cargo'!$H$3:$P$1000,6,FALSE)," "))</f>
        <v xml:space="preserve"> </v>
      </c>
      <c r="Q591" s="220" t="e">
        <f>Q590</f>
        <v>#N/A</v>
      </c>
      <c r="R591" s="219" t="e">
        <f>R590</f>
        <v>#N/A</v>
      </c>
      <c r="S591" s="219">
        <f t="shared" si="229"/>
        <v>426</v>
      </c>
      <c r="T591" s="220" t="str">
        <f t="shared" ca="1" si="228"/>
        <v xml:space="preserve"> </v>
      </c>
      <c r="U591" s="220" t="str">
        <f t="shared" ref="U591:U597" ca="1" si="247">IFERROR(O591/(V591*R591)," ")</f>
        <v xml:space="preserve"> </v>
      </c>
      <c r="V591" s="221" t="str">
        <f t="shared" ref="V591:V597" ca="1" si="248">IFERROR(ROUNDUP(P591/(2*S591),0)," ")</f>
        <v xml:space="preserve"> </v>
      </c>
      <c r="W591" s="287"/>
      <c r="X591" s="50" t="e">
        <f t="shared" ca="1" si="232"/>
        <v>#N/A</v>
      </c>
      <c r="Y591" s="50" t="e">
        <f t="shared" ca="1" si="233"/>
        <v>#VALUE!</v>
      </c>
    </row>
    <row r="592" spans="9:25">
      <c r="I592" s="188" t="str">
        <f ca="1">IF(W592&lt;&gt;"","",IFERROR((VLOOKUP(L592,'BDD Cargo'!$H$3:$P$1000,3,FALSE))," "))</f>
        <v xml:space="preserve"> </v>
      </c>
      <c r="J592" s="361"/>
      <c r="K592" s="361"/>
      <c r="L592" s="184" t="e">
        <f ca="1">$M$112&amp;$N590</f>
        <v>#N/A</v>
      </c>
      <c r="M592" s="184">
        <v>3</v>
      </c>
      <c r="N592" s="364"/>
      <c r="O592" s="184" t="str">
        <f ca="1">IF(W592&lt;&gt;"","",IFERROR(VLOOKUP(L592,'BDD Cargo'!$H$3:$P$1000,9,FALSE)," "))</f>
        <v xml:space="preserve"> </v>
      </c>
      <c r="P592" s="184" t="str">
        <f ca="1">IF(W592&lt;&gt;"","",IFERROR(VLOOKUP(L592,'BDD Cargo'!$H$3:$P$1000,6,FALSE)," "))</f>
        <v xml:space="preserve"> </v>
      </c>
      <c r="Q592" s="220" t="e">
        <f>Q590</f>
        <v>#N/A</v>
      </c>
      <c r="R592" s="219" t="e">
        <f>R590</f>
        <v>#N/A</v>
      </c>
      <c r="S592" s="219">
        <f t="shared" si="229"/>
        <v>426</v>
      </c>
      <c r="T592" s="220" t="str">
        <f t="shared" ca="1" si="228"/>
        <v xml:space="preserve"> </v>
      </c>
      <c r="U592" s="220" t="str">
        <f t="shared" ca="1" si="247"/>
        <v xml:space="preserve"> </v>
      </c>
      <c r="V592" s="221" t="str">
        <f t="shared" ca="1" si="248"/>
        <v xml:space="preserve"> </v>
      </c>
      <c r="W592" s="287"/>
      <c r="X592" s="50" t="e">
        <f t="shared" ca="1" si="232"/>
        <v>#N/A</v>
      </c>
      <c r="Y592" s="50" t="e">
        <f t="shared" ca="1" si="233"/>
        <v>#VALUE!</v>
      </c>
    </row>
    <row r="593" spans="9:25">
      <c r="I593" s="188" t="str">
        <f ca="1">IF(W593&lt;&gt;"","",IFERROR((VLOOKUP(L593,'BDD Cargo'!$H$3:$P$1000,3,FALSE))," "))</f>
        <v xml:space="preserve"> </v>
      </c>
      <c r="J593" s="361"/>
      <c r="K593" s="361"/>
      <c r="L593" s="184" t="e">
        <f ca="1">$M$113&amp;$N590</f>
        <v>#N/A</v>
      </c>
      <c r="M593" s="184">
        <v>4</v>
      </c>
      <c r="N593" s="364"/>
      <c r="O593" s="184" t="str">
        <f ca="1">IF(W593&lt;&gt;"","",IFERROR(VLOOKUP(L593,'BDD Cargo'!$H$3:$P$1000,9,FALSE)," "))</f>
        <v xml:space="preserve"> </v>
      </c>
      <c r="P593" s="184" t="str">
        <f ca="1">IF(W593&lt;&gt;"","",IFERROR(VLOOKUP(L593,'BDD Cargo'!$H$3:$P$1000,6,FALSE)," "))</f>
        <v xml:space="preserve"> </v>
      </c>
      <c r="Q593" s="220" t="e">
        <f t="shared" ref="Q593:R597" si="249">Q590</f>
        <v>#N/A</v>
      </c>
      <c r="R593" s="219" t="e">
        <f t="shared" si="249"/>
        <v>#N/A</v>
      </c>
      <c r="S593" s="219">
        <f t="shared" si="229"/>
        <v>426</v>
      </c>
      <c r="T593" s="220" t="str">
        <f t="shared" ca="1" si="228"/>
        <v xml:space="preserve"> </v>
      </c>
      <c r="U593" s="220" t="str">
        <f t="shared" ca="1" si="247"/>
        <v xml:space="preserve"> </v>
      </c>
      <c r="V593" s="221" t="str">
        <f t="shared" ca="1" si="248"/>
        <v xml:space="preserve"> </v>
      </c>
      <c r="W593" s="287"/>
      <c r="X593" s="50" t="e">
        <f t="shared" ca="1" si="232"/>
        <v>#N/A</v>
      </c>
      <c r="Y593" s="50" t="e">
        <f t="shared" ca="1" si="233"/>
        <v>#VALUE!</v>
      </c>
    </row>
    <row r="594" spans="9:25">
      <c r="I594" s="188" t="str">
        <f ca="1">IF(W594&lt;&gt;"","",IFERROR((VLOOKUP(L594,'BDD Cargo'!$H$3:$P$1000,3,FALSE))," "))</f>
        <v xml:space="preserve"> </v>
      </c>
      <c r="J594" s="361"/>
      <c r="K594" s="361"/>
      <c r="L594" s="184" t="e">
        <f ca="1">$M$114&amp;$N590</f>
        <v>#N/A</v>
      </c>
      <c r="M594" s="184">
        <v>5</v>
      </c>
      <c r="N594" s="364"/>
      <c r="O594" s="184" t="str">
        <f ca="1">IF(W594&lt;&gt;"","",IFERROR(VLOOKUP(L594,'BDD Cargo'!$H$3:$P$1000,9,FALSE)," "))</f>
        <v xml:space="preserve"> </v>
      </c>
      <c r="P594" s="184" t="str">
        <f ca="1">IF(W594&lt;&gt;"","",IFERROR(VLOOKUP(L594,'BDD Cargo'!$H$3:$P$1000,6,FALSE)," "))</f>
        <v xml:space="preserve"> </v>
      </c>
      <c r="Q594" s="220" t="e">
        <f t="shared" si="249"/>
        <v>#N/A</v>
      </c>
      <c r="R594" s="219" t="e">
        <f t="shared" si="249"/>
        <v>#N/A</v>
      </c>
      <c r="S594" s="219">
        <f t="shared" si="229"/>
        <v>426</v>
      </c>
      <c r="T594" s="220" t="str">
        <f t="shared" ca="1" si="228"/>
        <v xml:space="preserve"> </v>
      </c>
      <c r="U594" s="220" t="str">
        <f t="shared" ca="1" si="247"/>
        <v xml:space="preserve"> </v>
      </c>
      <c r="V594" s="221" t="str">
        <f t="shared" ca="1" si="248"/>
        <v xml:space="preserve"> </v>
      </c>
      <c r="W594" s="287"/>
      <c r="X594" s="50" t="e">
        <f t="shared" ca="1" si="232"/>
        <v>#N/A</v>
      </c>
      <c r="Y594" s="50" t="e">
        <f t="shared" ca="1" si="233"/>
        <v>#VALUE!</v>
      </c>
    </row>
    <row r="595" spans="9:25">
      <c r="I595" s="188" t="str">
        <f ca="1">IF(W595&lt;&gt;"","",IFERROR((VLOOKUP(L595,'BDD Cargo'!$H$3:$P$1000,3,FALSE))," "))</f>
        <v xml:space="preserve"> </v>
      </c>
      <c r="J595" s="361"/>
      <c r="K595" s="361"/>
      <c r="L595" s="184" t="e">
        <f ca="1">$M$115&amp;$N590</f>
        <v>#N/A</v>
      </c>
      <c r="M595" s="184">
        <v>6</v>
      </c>
      <c r="N595" s="364"/>
      <c r="O595" s="184" t="str">
        <f ca="1">IF(W595&lt;&gt;"","",IFERROR(VLOOKUP(L595,'BDD Cargo'!$H$3:$P$1000,9,FALSE)," "))</f>
        <v xml:space="preserve"> </v>
      </c>
      <c r="P595" s="184" t="str">
        <f ca="1">IF(W595&lt;&gt;"","",IFERROR(VLOOKUP(L595,'BDD Cargo'!$H$3:$P$1000,6,FALSE)," "))</f>
        <v xml:space="preserve"> </v>
      </c>
      <c r="Q595" s="220" t="e">
        <f t="shared" si="249"/>
        <v>#N/A</v>
      </c>
      <c r="R595" s="219" t="e">
        <f t="shared" si="249"/>
        <v>#N/A</v>
      </c>
      <c r="S595" s="219">
        <f t="shared" si="229"/>
        <v>426</v>
      </c>
      <c r="T595" s="220" t="str">
        <f t="shared" ca="1" si="228"/>
        <v xml:space="preserve"> </v>
      </c>
      <c r="U595" s="220" t="str">
        <f t="shared" ca="1" si="247"/>
        <v xml:space="preserve"> </v>
      </c>
      <c r="V595" s="221" t="str">
        <f t="shared" ca="1" si="248"/>
        <v xml:space="preserve"> </v>
      </c>
      <c r="W595" s="287"/>
      <c r="X595" s="50" t="e">
        <f t="shared" ca="1" si="232"/>
        <v>#N/A</v>
      </c>
      <c r="Y595" s="50" t="e">
        <f t="shared" ca="1" si="233"/>
        <v>#VALUE!</v>
      </c>
    </row>
    <row r="596" spans="9:25">
      <c r="I596" s="188" t="str">
        <f ca="1">IF(W596&lt;&gt;"","",IFERROR((VLOOKUP(L596,'BDD Cargo'!$H$3:$P$1000,3,FALSE))," "))</f>
        <v xml:space="preserve"> </v>
      </c>
      <c r="J596" s="361"/>
      <c r="K596" s="361"/>
      <c r="L596" s="184" t="e">
        <f ca="1">$M$116&amp;$N590</f>
        <v>#N/A</v>
      </c>
      <c r="M596" s="184">
        <v>7</v>
      </c>
      <c r="N596" s="364"/>
      <c r="O596" s="184" t="str">
        <f ca="1">IF(W596&lt;&gt;"","",IFERROR(VLOOKUP(L596,'BDD Cargo'!$H$3:$P$1000,9,FALSE)," "))</f>
        <v xml:space="preserve"> </v>
      </c>
      <c r="P596" s="184" t="str">
        <f ca="1">IF(W596&lt;&gt;"","",IFERROR(VLOOKUP(L596,'BDD Cargo'!$H$3:$P$1000,6,FALSE)," "))</f>
        <v xml:space="preserve"> </v>
      </c>
      <c r="Q596" s="220" t="e">
        <f t="shared" si="249"/>
        <v>#N/A</v>
      </c>
      <c r="R596" s="219" t="e">
        <f t="shared" si="249"/>
        <v>#N/A</v>
      </c>
      <c r="S596" s="219">
        <f t="shared" si="229"/>
        <v>426</v>
      </c>
      <c r="T596" s="220" t="str">
        <f t="shared" ca="1" si="228"/>
        <v xml:space="preserve"> </v>
      </c>
      <c r="U596" s="220" t="str">
        <f t="shared" ca="1" si="247"/>
        <v xml:space="preserve"> </v>
      </c>
      <c r="V596" s="221" t="str">
        <f t="shared" ca="1" si="248"/>
        <v xml:space="preserve"> </v>
      </c>
      <c r="W596" s="287"/>
      <c r="X596" s="50" t="e">
        <f t="shared" ca="1" si="232"/>
        <v>#N/A</v>
      </c>
      <c r="Y596" s="50" t="e">
        <f t="shared" ca="1" si="233"/>
        <v>#VALUE!</v>
      </c>
    </row>
    <row r="597" spans="9:25" ht="15.75" thickBot="1">
      <c r="I597" s="189" t="str">
        <f ca="1">IF(W597&lt;&gt;"","",IFERROR((VLOOKUP(L597,'BDD Cargo'!$H$3:$P$1000,3,FALSE))," "))</f>
        <v xml:space="preserve"> </v>
      </c>
      <c r="J597" s="362"/>
      <c r="K597" s="362"/>
      <c r="L597" s="185" t="e">
        <f ca="1">$M$117&amp;$N590</f>
        <v>#N/A</v>
      </c>
      <c r="M597" s="185">
        <v>8</v>
      </c>
      <c r="N597" s="365"/>
      <c r="O597" s="185" t="str">
        <f ca="1">IF(W597&lt;&gt;"","",IFERROR(VLOOKUP(L597,'BDD Cargo'!$H$3:$P$1000,9,FALSE)," "))</f>
        <v xml:space="preserve"> </v>
      </c>
      <c r="P597" s="185" t="str">
        <f ca="1">IF(W597&lt;&gt;"","",IFERROR(VLOOKUP(L597,'BDD Cargo'!$H$3:$P$1000,6,FALSE)," "))</f>
        <v xml:space="preserve"> </v>
      </c>
      <c r="Q597" s="223" t="e">
        <f t="shared" si="249"/>
        <v>#N/A</v>
      </c>
      <c r="R597" s="222" t="e">
        <f t="shared" si="249"/>
        <v>#N/A</v>
      </c>
      <c r="S597" s="222">
        <f t="shared" si="229"/>
        <v>426</v>
      </c>
      <c r="T597" s="223" t="str">
        <f t="shared" ca="1" si="228"/>
        <v xml:space="preserve"> </v>
      </c>
      <c r="U597" s="223" t="str">
        <f t="shared" ca="1" si="247"/>
        <v xml:space="preserve"> </v>
      </c>
      <c r="V597" s="224" t="str">
        <f t="shared" ca="1" si="248"/>
        <v xml:space="preserve"> </v>
      </c>
      <c r="W597" s="288"/>
      <c r="X597" s="50" t="e">
        <f t="shared" ca="1" si="232"/>
        <v>#N/A</v>
      </c>
      <c r="Y597" s="50" t="e">
        <f t="shared" ca="1" si="233"/>
        <v>#VALUE!</v>
      </c>
    </row>
    <row r="598" spans="9:25">
      <c r="I598" s="187" t="str">
        <f ca="1">IF(W598&lt;&gt;"","",IFERROR((VLOOKUP(L598,'BDD Cargo'!$H$3:$P$1000,3,FALSE))," "))</f>
        <v xml:space="preserve"> </v>
      </c>
      <c r="J598" s="360">
        <f>INDEX(A:C,K598,1)</f>
        <v>0</v>
      </c>
      <c r="K598" s="360">
        <v>115</v>
      </c>
      <c r="L598" s="183" t="e">
        <f ca="1">$M$110&amp;$N598</f>
        <v>#N/A</v>
      </c>
      <c r="M598" s="183">
        <v>1</v>
      </c>
      <c r="N598" s="363" t="e">
        <f ca="1">VLOOKUP(CELL("contenu",J598),$A$45:$B$1015,2,FALSE)</f>
        <v>#N/A</v>
      </c>
      <c r="O598" s="183" t="str">
        <f ca="1">IF(W598&lt;&gt;"","",IFERROR(VLOOKUP(L598,'BDD Cargo'!$H$3:$P$1000,9,FALSE)," "))</f>
        <v xml:space="preserve"> </v>
      </c>
      <c r="P598" s="183" t="str">
        <f ca="1">IF(W598&lt;&gt;"","",IFERROR(VLOOKUP(L598,'BDD Cargo'!$H$3:$P$1000,6,FALSE)," "))</f>
        <v xml:space="preserve"> </v>
      </c>
      <c r="Q598" s="186" t="e">
        <f>VLOOKUP($J598,$A$45:$F$1015,3,)</f>
        <v>#N/A</v>
      </c>
      <c r="R598" s="186" t="e">
        <f>VLOOKUP($J598,$A$45:$H$1015,$H$38,)</f>
        <v>#N/A</v>
      </c>
      <c r="S598" s="216">
        <f t="shared" si="229"/>
        <v>426</v>
      </c>
      <c r="T598" s="217" t="str">
        <f t="shared" ca="1" si="228"/>
        <v xml:space="preserve"> </v>
      </c>
      <c r="U598" s="217" t="str">
        <f ca="1">IFERROR(O598/(V598*R598)," ")</f>
        <v xml:space="preserve"> </v>
      </c>
      <c r="V598" s="218" t="str">
        <f ca="1">IFERROR(ROUNDUP(P598/(2*S598),0)," ")</f>
        <v xml:space="preserve"> </v>
      </c>
      <c r="W598" s="286"/>
      <c r="X598" s="50" t="e">
        <f t="shared" ca="1" si="232"/>
        <v>#N/A</v>
      </c>
      <c r="Y598" s="50" t="e">
        <f t="shared" ca="1" si="233"/>
        <v>#VALUE!</v>
      </c>
    </row>
    <row r="599" spans="9:25">
      <c r="I599" s="188" t="str">
        <f ca="1">IF(W599&lt;&gt;"","",IFERROR((VLOOKUP(L599,'BDD Cargo'!$H$3:$P$1000,3,FALSE))," "))</f>
        <v xml:space="preserve"> </v>
      </c>
      <c r="J599" s="361"/>
      <c r="K599" s="361"/>
      <c r="L599" s="184" t="e">
        <f ca="1">$M$111&amp;$N598</f>
        <v>#N/A</v>
      </c>
      <c r="M599" s="184">
        <v>2</v>
      </c>
      <c r="N599" s="364"/>
      <c r="O599" s="184" t="str">
        <f ca="1">IF(W599&lt;&gt;"","",IFERROR(VLOOKUP(L599,'BDD Cargo'!$H$3:$P$1000,9,FALSE)," "))</f>
        <v xml:space="preserve"> </v>
      </c>
      <c r="P599" s="184" t="str">
        <f ca="1">IF(W599&lt;&gt;"","",IFERROR(VLOOKUP(L599,'BDD Cargo'!$H$3:$P$1000,6,FALSE)," "))</f>
        <v xml:space="preserve"> </v>
      </c>
      <c r="Q599" s="220" t="e">
        <f>Q598</f>
        <v>#N/A</v>
      </c>
      <c r="R599" s="219" t="e">
        <f>R598</f>
        <v>#N/A</v>
      </c>
      <c r="S599" s="219">
        <f t="shared" si="229"/>
        <v>426</v>
      </c>
      <c r="T599" s="220" t="str">
        <f t="shared" ca="1" si="228"/>
        <v xml:space="preserve"> </v>
      </c>
      <c r="U599" s="220" t="str">
        <f t="shared" ref="U599:U605" ca="1" si="250">IFERROR(O599/(V599*R599)," ")</f>
        <v xml:space="preserve"> </v>
      </c>
      <c r="V599" s="221" t="str">
        <f t="shared" ref="V599:V605" ca="1" si="251">IFERROR(ROUNDUP(P599/(2*S599),0)," ")</f>
        <v xml:space="preserve"> </v>
      </c>
      <c r="W599" s="287"/>
      <c r="X599" s="50" t="e">
        <f t="shared" ca="1" si="232"/>
        <v>#N/A</v>
      </c>
      <c r="Y599" s="50" t="e">
        <f t="shared" ca="1" si="233"/>
        <v>#VALUE!</v>
      </c>
    </row>
    <row r="600" spans="9:25">
      <c r="I600" s="188" t="str">
        <f ca="1">IF(W600&lt;&gt;"","",IFERROR((VLOOKUP(L600,'BDD Cargo'!$H$3:$P$1000,3,FALSE))," "))</f>
        <v xml:space="preserve"> </v>
      </c>
      <c r="J600" s="361"/>
      <c r="K600" s="361"/>
      <c r="L600" s="184" t="e">
        <f ca="1">$M$112&amp;$N598</f>
        <v>#N/A</v>
      </c>
      <c r="M600" s="184">
        <v>3</v>
      </c>
      <c r="N600" s="364"/>
      <c r="O600" s="184" t="str">
        <f ca="1">IF(W600&lt;&gt;"","",IFERROR(VLOOKUP(L600,'BDD Cargo'!$H$3:$P$1000,9,FALSE)," "))</f>
        <v xml:space="preserve"> </v>
      </c>
      <c r="P600" s="184" t="str">
        <f ca="1">IF(W600&lt;&gt;"","",IFERROR(VLOOKUP(L600,'BDD Cargo'!$H$3:$P$1000,6,FALSE)," "))</f>
        <v xml:space="preserve"> </v>
      </c>
      <c r="Q600" s="220" t="e">
        <f>Q598</f>
        <v>#N/A</v>
      </c>
      <c r="R600" s="219" t="e">
        <f>R598</f>
        <v>#N/A</v>
      </c>
      <c r="S600" s="219">
        <f t="shared" si="229"/>
        <v>426</v>
      </c>
      <c r="T600" s="220" t="str">
        <f t="shared" ca="1" si="228"/>
        <v xml:space="preserve"> </v>
      </c>
      <c r="U600" s="220" t="str">
        <f t="shared" ca="1" si="250"/>
        <v xml:space="preserve"> </v>
      </c>
      <c r="V600" s="221" t="str">
        <f t="shared" ca="1" si="251"/>
        <v xml:space="preserve"> </v>
      </c>
      <c r="W600" s="287"/>
      <c r="X600" s="50" t="e">
        <f t="shared" ca="1" si="232"/>
        <v>#N/A</v>
      </c>
      <c r="Y600" s="50" t="e">
        <f t="shared" ca="1" si="233"/>
        <v>#VALUE!</v>
      </c>
    </row>
    <row r="601" spans="9:25">
      <c r="I601" s="188" t="str">
        <f ca="1">IF(W601&lt;&gt;"","",IFERROR((VLOOKUP(L601,'BDD Cargo'!$H$3:$P$1000,3,FALSE))," "))</f>
        <v xml:space="preserve"> </v>
      </c>
      <c r="J601" s="361"/>
      <c r="K601" s="361"/>
      <c r="L601" s="184" t="e">
        <f ca="1">$M$113&amp;$N598</f>
        <v>#N/A</v>
      </c>
      <c r="M601" s="184">
        <v>4</v>
      </c>
      <c r="N601" s="364"/>
      <c r="O601" s="184" t="str">
        <f ca="1">IF(W601&lt;&gt;"","",IFERROR(VLOOKUP(L601,'BDD Cargo'!$H$3:$P$1000,9,FALSE)," "))</f>
        <v xml:space="preserve"> </v>
      </c>
      <c r="P601" s="184" t="str">
        <f ca="1">IF(W601&lt;&gt;"","",IFERROR(VLOOKUP(L601,'BDD Cargo'!$H$3:$P$1000,6,FALSE)," "))</f>
        <v xml:space="preserve"> </v>
      </c>
      <c r="Q601" s="220" t="e">
        <f t="shared" ref="Q601:R605" si="252">Q598</f>
        <v>#N/A</v>
      </c>
      <c r="R601" s="219" t="e">
        <f t="shared" si="252"/>
        <v>#N/A</v>
      </c>
      <c r="S601" s="219">
        <f t="shared" si="229"/>
        <v>426</v>
      </c>
      <c r="T601" s="220" t="str">
        <f t="shared" ca="1" si="228"/>
        <v xml:space="preserve"> </v>
      </c>
      <c r="U601" s="220" t="str">
        <f t="shared" ca="1" si="250"/>
        <v xml:space="preserve"> </v>
      </c>
      <c r="V601" s="221" t="str">
        <f t="shared" ca="1" si="251"/>
        <v xml:space="preserve"> </v>
      </c>
      <c r="W601" s="287"/>
      <c r="X601" s="50" t="e">
        <f t="shared" ca="1" si="232"/>
        <v>#N/A</v>
      </c>
      <c r="Y601" s="50" t="e">
        <f t="shared" ca="1" si="233"/>
        <v>#VALUE!</v>
      </c>
    </row>
    <row r="602" spans="9:25">
      <c r="I602" s="188" t="str">
        <f ca="1">IF(W602&lt;&gt;"","",IFERROR((VLOOKUP(L602,'BDD Cargo'!$H$3:$P$1000,3,FALSE))," "))</f>
        <v xml:space="preserve"> </v>
      </c>
      <c r="J602" s="361"/>
      <c r="K602" s="361"/>
      <c r="L602" s="184" t="e">
        <f ca="1">$M$114&amp;$N598</f>
        <v>#N/A</v>
      </c>
      <c r="M602" s="184">
        <v>5</v>
      </c>
      <c r="N602" s="364"/>
      <c r="O602" s="184" t="str">
        <f ca="1">IF(W602&lt;&gt;"","",IFERROR(VLOOKUP(L602,'BDD Cargo'!$H$3:$P$1000,9,FALSE)," "))</f>
        <v xml:space="preserve"> </v>
      </c>
      <c r="P602" s="184" t="str">
        <f ca="1">IF(W602&lt;&gt;"","",IFERROR(VLOOKUP(L602,'BDD Cargo'!$H$3:$P$1000,6,FALSE)," "))</f>
        <v xml:space="preserve"> </v>
      </c>
      <c r="Q602" s="220" t="e">
        <f t="shared" si="252"/>
        <v>#N/A</v>
      </c>
      <c r="R602" s="219" t="e">
        <f t="shared" si="252"/>
        <v>#N/A</v>
      </c>
      <c r="S602" s="219">
        <f t="shared" si="229"/>
        <v>426</v>
      </c>
      <c r="T602" s="220" t="str">
        <f t="shared" ca="1" si="228"/>
        <v xml:space="preserve"> </v>
      </c>
      <c r="U602" s="220" t="str">
        <f t="shared" ca="1" si="250"/>
        <v xml:space="preserve"> </v>
      </c>
      <c r="V602" s="221" t="str">
        <f t="shared" ca="1" si="251"/>
        <v xml:space="preserve"> </v>
      </c>
      <c r="W602" s="287"/>
      <c r="X602" s="50" t="e">
        <f t="shared" ca="1" si="232"/>
        <v>#N/A</v>
      </c>
      <c r="Y602" s="50" t="e">
        <f t="shared" ca="1" si="233"/>
        <v>#VALUE!</v>
      </c>
    </row>
    <row r="603" spans="9:25">
      <c r="I603" s="188" t="str">
        <f ca="1">IF(W603&lt;&gt;"","",IFERROR((VLOOKUP(L603,'BDD Cargo'!$H$3:$P$1000,3,FALSE))," "))</f>
        <v xml:space="preserve"> </v>
      </c>
      <c r="J603" s="361"/>
      <c r="K603" s="361"/>
      <c r="L603" s="184" t="e">
        <f ca="1">$M$115&amp;$N598</f>
        <v>#N/A</v>
      </c>
      <c r="M603" s="184">
        <v>6</v>
      </c>
      <c r="N603" s="364"/>
      <c r="O603" s="184" t="str">
        <f ca="1">IF(W603&lt;&gt;"","",IFERROR(VLOOKUP(L603,'BDD Cargo'!$H$3:$P$1000,9,FALSE)," "))</f>
        <v xml:space="preserve"> </v>
      </c>
      <c r="P603" s="184" t="str">
        <f ca="1">IF(W603&lt;&gt;"","",IFERROR(VLOOKUP(L603,'BDD Cargo'!$H$3:$P$1000,6,FALSE)," "))</f>
        <v xml:space="preserve"> </v>
      </c>
      <c r="Q603" s="220" t="e">
        <f t="shared" si="252"/>
        <v>#N/A</v>
      </c>
      <c r="R603" s="219" t="e">
        <f t="shared" si="252"/>
        <v>#N/A</v>
      </c>
      <c r="S603" s="219">
        <f t="shared" si="229"/>
        <v>426</v>
      </c>
      <c r="T603" s="220" t="str">
        <f t="shared" ca="1" si="228"/>
        <v xml:space="preserve"> </v>
      </c>
      <c r="U603" s="220" t="str">
        <f t="shared" ca="1" si="250"/>
        <v xml:space="preserve"> </v>
      </c>
      <c r="V603" s="221" t="str">
        <f t="shared" ca="1" si="251"/>
        <v xml:space="preserve"> </v>
      </c>
      <c r="W603" s="287"/>
      <c r="X603" s="50" t="e">
        <f t="shared" ca="1" si="232"/>
        <v>#N/A</v>
      </c>
      <c r="Y603" s="50" t="e">
        <f t="shared" ca="1" si="233"/>
        <v>#VALUE!</v>
      </c>
    </row>
    <row r="604" spans="9:25">
      <c r="I604" s="188" t="str">
        <f ca="1">IF(W604&lt;&gt;"","",IFERROR((VLOOKUP(L604,'BDD Cargo'!$H$3:$P$1000,3,FALSE))," "))</f>
        <v xml:space="preserve"> </v>
      </c>
      <c r="J604" s="361"/>
      <c r="K604" s="361"/>
      <c r="L604" s="184" t="e">
        <f ca="1">$M$116&amp;$N598</f>
        <v>#N/A</v>
      </c>
      <c r="M604" s="184">
        <v>7</v>
      </c>
      <c r="N604" s="364"/>
      <c r="O604" s="184" t="str">
        <f ca="1">IF(W604&lt;&gt;"","",IFERROR(VLOOKUP(L604,'BDD Cargo'!$H$3:$P$1000,9,FALSE)," "))</f>
        <v xml:space="preserve"> </v>
      </c>
      <c r="P604" s="184" t="str">
        <f ca="1">IF(W604&lt;&gt;"","",IFERROR(VLOOKUP(L604,'BDD Cargo'!$H$3:$P$1000,6,FALSE)," "))</f>
        <v xml:space="preserve"> </v>
      </c>
      <c r="Q604" s="220" t="e">
        <f t="shared" si="252"/>
        <v>#N/A</v>
      </c>
      <c r="R604" s="219" t="e">
        <f t="shared" si="252"/>
        <v>#N/A</v>
      </c>
      <c r="S604" s="219">
        <f t="shared" si="229"/>
        <v>426</v>
      </c>
      <c r="T604" s="220" t="str">
        <f t="shared" ca="1" si="228"/>
        <v xml:space="preserve"> </v>
      </c>
      <c r="U604" s="220" t="str">
        <f t="shared" ca="1" si="250"/>
        <v xml:space="preserve"> </v>
      </c>
      <c r="V604" s="221" t="str">
        <f t="shared" ca="1" si="251"/>
        <v xml:space="preserve"> </v>
      </c>
      <c r="W604" s="287"/>
      <c r="X604" s="50" t="e">
        <f t="shared" ca="1" si="232"/>
        <v>#N/A</v>
      </c>
      <c r="Y604" s="50" t="e">
        <f t="shared" ca="1" si="233"/>
        <v>#VALUE!</v>
      </c>
    </row>
    <row r="605" spans="9:25" ht="15.75" thickBot="1">
      <c r="I605" s="189" t="str">
        <f ca="1">IF(W605&lt;&gt;"","",IFERROR((VLOOKUP(L605,'BDD Cargo'!$H$3:$P$1000,3,FALSE))," "))</f>
        <v xml:space="preserve"> </v>
      </c>
      <c r="J605" s="362"/>
      <c r="K605" s="362"/>
      <c r="L605" s="185" t="e">
        <f ca="1">$M$117&amp;$N598</f>
        <v>#N/A</v>
      </c>
      <c r="M605" s="185">
        <v>8</v>
      </c>
      <c r="N605" s="365"/>
      <c r="O605" s="185" t="str">
        <f ca="1">IF(W605&lt;&gt;"","",IFERROR(VLOOKUP(L605,'BDD Cargo'!$H$3:$P$1000,9,FALSE)," "))</f>
        <v xml:space="preserve"> </v>
      </c>
      <c r="P605" s="185" t="str">
        <f ca="1">IF(W605&lt;&gt;"","",IFERROR(VLOOKUP(L605,'BDD Cargo'!$H$3:$P$1000,6,FALSE)," "))</f>
        <v xml:space="preserve"> </v>
      </c>
      <c r="Q605" s="223" t="e">
        <f t="shared" si="252"/>
        <v>#N/A</v>
      </c>
      <c r="R605" s="222" t="e">
        <f t="shared" si="252"/>
        <v>#N/A</v>
      </c>
      <c r="S605" s="222">
        <f t="shared" si="229"/>
        <v>426</v>
      </c>
      <c r="T605" s="223" t="str">
        <f t="shared" ca="1" si="228"/>
        <v xml:space="preserve"> </v>
      </c>
      <c r="U605" s="223" t="str">
        <f t="shared" ca="1" si="250"/>
        <v xml:space="preserve"> </v>
      </c>
      <c r="V605" s="224" t="str">
        <f t="shared" ca="1" si="251"/>
        <v xml:space="preserve"> </v>
      </c>
      <c r="W605" s="288"/>
      <c r="X605" s="50" t="e">
        <f t="shared" ca="1" si="232"/>
        <v>#N/A</v>
      </c>
      <c r="Y605" s="50" t="e">
        <f t="shared" ca="1" si="233"/>
        <v>#VALUE!</v>
      </c>
    </row>
    <row r="606" spans="9:25">
      <c r="I606" s="187" t="str">
        <f ca="1">IF(W606&lt;&gt;"","",IFERROR((VLOOKUP(L606,'BDD Cargo'!$H$3:$P$1000,3,FALSE))," "))</f>
        <v xml:space="preserve"> </v>
      </c>
      <c r="J606" s="360">
        <f>INDEX(A:C,K606,1)</f>
        <v>0</v>
      </c>
      <c r="K606" s="360">
        <v>116</v>
      </c>
      <c r="L606" s="183" t="e">
        <f ca="1">$M$110&amp;$N606</f>
        <v>#N/A</v>
      </c>
      <c r="M606" s="183">
        <v>1</v>
      </c>
      <c r="N606" s="363" t="e">
        <f ca="1">VLOOKUP(CELL("contenu",J606),$A$45:$B$1015,2,FALSE)</f>
        <v>#N/A</v>
      </c>
      <c r="O606" s="183" t="str">
        <f ca="1">IF(W606&lt;&gt;"","",IFERROR(VLOOKUP(L606,'BDD Cargo'!$H$3:$P$1000,9,FALSE)," "))</f>
        <v xml:space="preserve"> </v>
      </c>
      <c r="P606" s="183" t="str">
        <f ca="1">IF(W606&lt;&gt;"","",IFERROR(VLOOKUP(L606,'BDD Cargo'!$H$3:$P$1000,6,FALSE)," "))</f>
        <v xml:space="preserve"> </v>
      </c>
      <c r="Q606" s="186" t="e">
        <f>VLOOKUP($J606,$A$45:$F$1015,3,)</f>
        <v>#N/A</v>
      </c>
      <c r="R606" s="186" t="e">
        <f>VLOOKUP($J606,$A$45:$H$1015,$H$38,)</f>
        <v>#N/A</v>
      </c>
      <c r="S606" s="216">
        <f t="shared" si="229"/>
        <v>426</v>
      </c>
      <c r="T606" s="217" t="str">
        <f t="shared" ca="1" si="228"/>
        <v xml:space="preserve"> </v>
      </c>
      <c r="U606" s="217" t="str">
        <f ca="1">IFERROR(O606/(V606*R606)," ")</f>
        <v xml:space="preserve"> </v>
      </c>
      <c r="V606" s="218" t="str">
        <f ca="1">IFERROR(ROUNDUP(P606/(2*S606),0)," ")</f>
        <v xml:space="preserve"> </v>
      </c>
      <c r="W606" s="286"/>
      <c r="X606" s="50" t="e">
        <f t="shared" ca="1" si="232"/>
        <v>#N/A</v>
      </c>
      <c r="Y606" s="50" t="e">
        <f t="shared" ca="1" si="233"/>
        <v>#VALUE!</v>
      </c>
    </row>
    <row r="607" spans="9:25">
      <c r="I607" s="188" t="str">
        <f ca="1">IF(W607&lt;&gt;"","",IFERROR((VLOOKUP(L607,'BDD Cargo'!$H$3:$P$1000,3,FALSE))," "))</f>
        <v xml:space="preserve"> </v>
      </c>
      <c r="J607" s="361"/>
      <c r="K607" s="361"/>
      <c r="L607" s="184" t="e">
        <f ca="1">$M$111&amp;$N606</f>
        <v>#N/A</v>
      </c>
      <c r="M607" s="184">
        <v>2</v>
      </c>
      <c r="N607" s="364"/>
      <c r="O607" s="184" t="str">
        <f ca="1">IF(W607&lt;&gt;"","",IFERROR(VLOOKUP(L607,'BDD Cargo'!$H$3:$P$1000,9,FALSE)," "))</f>
        <v xml:space="preserve"> </v>
      </c>
      <c r="P607" s="184" t="str">
        <f ca="1">IF(W607&lt;&gt;"","",IFERROR(VLOOKUP(L607,'BDD Cargo'!$H$3:$P$1000,6,FALSE)," "))</f>
        <v xml:space="preserve"> </v>
      </c>
      <c r="Q607" s="220" t="e">
        <f>Q606</f>
        <v>#N/A</v>
      </c>
      <c r="R607" s="219" t="e">
        <f>R606</f>
        <v>#N/A</v>
      </c>
      <c r="S607" s="219">
        <f t="shared" si="229"/>
        <v>426</v>
      </c>
      <c r="T607" s="220" t="str">
        <f t="shared" ca="1" si="228"/>
        <v xml:space="preserve"> </v>
      </c>
      <c r="U607" s="220" t="str">
        <f t="shared" ref="U607:U613" ca="1" si="253">IFERROR(O607/(V607*R607)," ")</f>
        <v xml:space="preserve"> </v>
      </c>
      <c r="V607" s="221" t="str">
        <f t="shared" ref="V607:V613" ca="1" si="254">IFERROR(ROUNDUP(P607/(2*S607),0)," ")</f>
        <v xml:space="preserve"> </v>
      </c>
      <c r="W607" s="287"/>
      <c r="X607" s="50" t="e">
        <f t="shared" ca="1" si="232"/>
        <v>#N/A</v>
      </c>
      <c r="Y607" s="50" t="e">
        <f t="shared" ca="1" si="233"/>
        <v>#VALUE!</v>
      </c>
    </row>
    <row r="608" spans="9:25">
      <c r="I608" s="188" t="str">
        <f ca="1">IF(W608&lt;&gt;"","",IFERROR((VLOOKUP(L608,'BDD Cargo'!$H$3:$P$1000,3,FALSE))," "))</f>
        <v xml:space="preserve"> </v>
      </c>
      <c r="J608" s="361"/>
      <c r="K608" s="361"/>
      <c r="L608" s="184" t="e">
        <f ca="1">$M$112&amp;$N606</f>
        <v>#N/A</v>
      </c>
      <c r="M608" s="184">
        <v>3</v>
      </c>
      <c r="N608" s="364"/>
      <c r="O608" s="184" t="str">
        <f ca="1">IF(W608&lt;&gt;"","",IFERROR(VLOOKUP(L608,'BDD Cargo'!$H$3:$P$1000,9,FALSE)," "))</f>
        <v xml:space="preserve"> </v>
      </c>
      <c r="P608" s="184" t="str">
        <f ca="1">IF(W608&lt;&gt;"","",IFERROR(VLOOKUP(L608,'BDD Cargo'!$H$3:$P$1000,6,FALSE)," "))</f>
        <v xml:space="preserve"> </v>
      </c>
      <c r="Q608" s="220" t="e">
        <f>Q606</f>
        <v>#N/A</v>
      </c>
      <c r="R608" s="219" t="e">
        <f>R606</f>
        <v>#N/A</v>
      </c>
      <c r="S608" s="219">
        <f t="shared" si="229"/>
        <v>426</v>
      </c>
      <c r="T608" s="220" t="str">
        <f t="shared" ca="1" si="228"/>
        <v xml:space="preserve"> </v>
      </c>
      <c r="U608" s="220" t="str">
        <f t="shared" ca="1" si="253"/>
        <v xml:space="preserve"> </v>
      </c>
      <c r="V608" s="221" t="str">
        <f t="shared" ca="1" si="254"/>
        <v xml:space="preserve"> </v>
      </c>
      <c r="W608" s="287"/>
      <c r="X608" s="50" t="e">
        <f t="shared" ca="1" si="232"/>
        <v>#N/A</v>
      </c>
      <c r="Y608" s="50" t="e">
        <f t="shared" ca="1" si="233"/>
        <v>#VALUE!</v>
      </c>
    </row>
    <row r="609" spans="9:25">
      <c r="I609" s="188" t="str">
        <f ca="1">IF(W609&lt;&gt;"","",IFERROR((VLOOKUP(L609,'BDD Cargo'!$H$3:$P$1000,3,FALSE))," "))</f>
        <v xml:space="preserve"> </v>
      </c>
      <c r="J609" s="361"/>
      <c r="K609" s="361"/>
      <c r="L609" s="184" t="e">
        <f ca="1">$M$113&amp;$N606</f>
        <v>#N/A</v>
      </c>
      <c r="M609" s="184">
        <v>4</v>
      </c>
      <c r="N609" s="364"/>
      <c r="O609" s="184" t="str">
        <f ca="1">IF(W609&lt;&gt;"","",IFERROR(VLOOKUP(L609,'BDD Cargo'!$H$3:$P$1000,9,FALSE)," "))</f>
        <v xml:space="preserve"> </v>
      </c>
      <c r="P609" s="184" t="str">
        <f ca="1">IF(W609&lt;&gt;"","",IFERROR(VLOOKUP(L609,'BDD Cargo'!$H$3:$P$1000,6,FALSE)," "))</f>
        <v xml:space="preserve"> </v>
      </c>
      <c r="Q609" s="220" t="e">
        <f t="shared" ref="Q609:R613" si="255">Q606</f>
        <v>#N/A</v>
      </c>
      <c r="R609" s="219" t="e">
        <f t="shared" si="255"/>
        <v>#N/A</v>
      </c>
      <c r="S609" s="219">
        <f t="shared" si="229"/>
        <v>426</v>
      </c>
      <c r="T609" s="220" t="str">
        <f t="shared" ca="1" si="228"/>
        <v xml:space="preserve"> </v>
      </c>
      <c r="U609" s="220" t="str">
        <f t="shared" ca="1" si="253"/>
        <v xml:space="preserve"> </v>
      </c>
      <c r="V609" s="221" t="str">
        <f t="shared" ca="1" si="254"/>
        <v xml:space="preserve"> </v>
      </c>
      <c r="W609" s="287"/>
      <c r="X609" s="50" t="e">
        <f t="shared" ca="1" si="232"/>
        <v>#N/A</v>
      </c>
      <c r="Y609" s="50" t="e">
        <f t="shared" ca="1" si="233"/>
        <v>#VALUE!</v>
      </c>
    </row>
    <row r="610" spans="9:25">
      <c r="I610" s="188" t="str">
        <f ca="1">IF(W610&lt;&gt;"","",IFERROR((VLOOKUP(L610,'BDD Cargo'!$H$3:$P$1000,3,FALSE))," "))</f>
        <v xml:space="preserve"> </v>
      </c>
      <c r="J610" s="361"/>
      <c r="K610" s="361"/>
      <c r="L610" s="184" t="e">
        <f ca="1">$M$114&amp;$N606</f>
        <v>#N/A</v>
      </c>
      <c r="M610" s="184">
        <v>5</v>
      </c>
      <c r="N610" s="364"/>
      <c r="O610" s="184" t="str">
        <f ca="1">IF(W610&lt;&gt;"","",IFERROR(VLOOKUP(L610,'BDD Cargo'!$H$3:$P$1000,9,FALSE)," "))</f>
        <v xml:space="preserve"> </v>
      </c>
      <c r="P610" s="184" t="str">
        <f ca="1">IF(W610&lt;&gt;"","",IFERROR(VLOOKUP(L610,'BDD Cargo'!$H$3:$P$1000,6,FALSE)," "))</f>
        <v xml:space="preserve"> </v>
      </c>
      <c r="Q610" s="220" t="e">
        <f t="shared" si="255"/>
        <v>#N/A</v>
      </c>
      <c r="R610" s="219" t="e">
        <f t="shared" si="255"/>
        <v>#N/A</v>
      </c>
      <c r="S610" s="219">
        <f t="shared" si="229"/>
        <v>426</v>
      </c>
      <c r="T610" s="220" t="str">
        <f t="shared" ca="1" si="228"/>
        <v xml:space="preserve"> </v>
      </c>
      <c r="U610" s="220" t="str">
        <f t="shared" ca="1" si="253"/>
        <v xml:space="preserve"> </v>
      </c>
      <c r="V610" s="221" t="str">
        <f t="shared" ca="1" si="254"/>
        <v xml:space="preserve"> </v>
      </c>
      <c r="W610" s="287"/>
      <c r="X610" s="50" t="e">
        <f t="shared" ca="1" si="232"/>
        <v>#N/A</v>
      </c>
      <c r="Y610" s="50" t="e">
        <f t="shared" ca="1" si="233"/>
        <v>#VALUE!</v>
      </c>
    </row>
    <row r="611" spans="9:25">
      <c r="I611" s="188" t="str">
        <f ca="1">IF(W611&lt;&gt;"","",IFERROR((VLOOKUP(L611,'BDD Cargo'!$H$3:$P$1000,3,FALSE))," "))</f>
        <v xml:space="preserve"> </v>
      </c>
      <c r="J611" s="361"/>
      <c r="K611" s="361"/>
      <c r="L611" s="184" t="e">
        <f ca="1">$M$115&amp;$N606</f>
        <v>#N/A</v>
      </c>
      <c r="M611" s="184">
        <v>6</v>
      </c>
      <c r="N611" s="364"/>
      <c r="O611" s="184" t="str">
        <f ca="1">IF(W611&lt;&gt;"","",IFERROR(VLOOKUP(L611,'BDD Cargo'!$H$3:$P$1000,9,FALSE)," "))</f>
        <v xml:space="preserve"> </v>
      </c>
      <c r="P611" s="184" t="str">
        <f ca="1">IF(W611&lt;&gt;"","",IFERROR(VLOOKUP(L611,'BDD Cargo'!$H$3:$P$1000,6,FALSE)," "))</f>
        <v xml:space="preserve"> </v>
      </c>
      <c r="Q611" s="220" t="e">
        <f t="shared" si="255"/>
        <v>#N/A</v>
      </c>
      <c r="R611" s="219" t="e">
        <f t="shared" si="255"/>
        <v>#N/A</v>
      </c>
      <c r="S611" s="219">
        <f t="shared" si="229"/>
        <v>426</v>
      </c>
      <c r="T611" s="220" t="str">
        <f t="shared" ca="1" si="228"/>
        <v xml:space="preserve"> </v>
      </c>
      <c r="U611" s="220" t="str">
        <f t="shared" ca="1" si="253"/>
        <v xml:space="preserve"> </v>
      </c>
      <c r="V611" s="221" t="str">
        <f t="shared" ca="1" si="254"/>
        <v xml:space="preserve"> </v>
      </c>
      <c r="W611" s="287"/>
      <c r="X611" s="50" t="e">
        <f t="shared" ca="1" si="232"/>
        <v>#N/A</v>
      </c>
      <c r="Y611" s="50" t="e">
        <f t="shared" ca="1" si="233"/>
        <v>#VALUE!</v>
      </c>
    </row>
    <row r="612" spans="9:25">
      <c r="I612" s="188" t="str">
        <f ca="1">IF(W612&lt;&gt;"","",IFERROR((VLOOKUP(L612,'BDD Cargo'!$H$3:$P$1000,3,FALSE))," "))</f>
        <v xml:space="preserve"> </v>
      </c>
      <c r="J612" s="361"/>
      <c r="K612" s="361"/>
      <c r="L612" s="184" t="e">
        <f ca="1">$M$116&amp;$N606</f>
        <v>#N/A</v>
      </c>
      <c r="M612" s="184">
        <v>7</v>
      </c>
      <c r="N612" s="364"/>
      <c r="O612" s="184" t="str">
        <f ca="1">IF(W612&lt;&gt;"","",IFERROR(VLOOKUP(L612,'BDD Cargo'!$H$3:$P$1000,9,FALSE)," "))</f>
        <v xml:space="preserve"> </v>
      </c>
      <c r="P612" s="184" t="str">
        <f ca="1">IF(W612&lt;&gt;"","",IFERROR(VLOOKUP(L612,'BDD Cargo'!$H$3:$P$1000,6,FALSE)," "))</f>
        <v xml:space="preserve"> </v>
      </c>
      <c r="Q612" s="220" t="e">
        <f t="shared" si="255"/>
        <v>#N/A</v>
      </c>
      <c r="R612" s="219" t="e">
        <f t="shared" si="255"/>
        <v>#N/A</v>
      </c>
      <c r="S612" s="219">
        <f t="shared" si="229"/>
        <v>426</v>
      </c>
      <c r="T612" s="220" t="str">
        <f t="shared" ca="1" si="228"/>
        <v xml:space="preserve"> </v>
      </c>
      <c r="U612" s="220" t="str">
        <f t="shared" ca="1" si="253"/>
        <v xml:space="preserve"> </v>
      </c>
      <c r="V612" s="221" t="str">
        <f t="shared" ca="1" si="254"/>
        <v xml:space="preserve"> </v>
      </c>
      <c r="W612" s="287"/>
      <c r="X612" s="50" t="e">
        <f t="shared" ca="1" si="232"/>
        <v>#N/A</v>
      </c>
      <c r="Y612" s="50" t="e">
        <f t="shared" ca="1" si="233"/>
        <v>#VALUE!</v>
      </c>
    </row>
    <row r="613" spans="9:25" ht="15.75" thickBot="1">
      <c r="I613" s="189" t="str">
        <f ca="1">IF(W613&lt;&gt;"","",IFERROR((VLOOKUP(L613,'BDD Cargo'!$H$3:$P$1000,3,FALSE))," "))</f>
        <v xml:space="preserve"> </v>
      </c>
      <c r="J613" s="362"/>
      <c r="K613" s="362"/>
      <c r="L613" s="185" t="e">
        <f ca="1">$M$117&amp;$N606</f>
        <v>#N/A</v>
      </c>
      <c r="M613" s="185">
        <v>8</v>
      </c>
      <c r="N613" s="365"/>
      <c r="O613" s="185" t="str">
        <f ca="1">IF(W613&lt;&gt;"","",IFERROR(VLOOKUP(L613,'BDD Cargo'!$H$3:$P$1000,9,FALSE)," "))</f>
        <v xml:space="preserve"> </v>
      </c>
      <c r="P613" s="185" t="str">
        <f ca="1">IF(W613&lt;&gt;"","",IFERROR(VLOOKUP(L613,'BDD Cargo'!$H$3:$P$1000,6,FALSE)," "))</f>
        <v xml:space="preserve"> </v>
      </c>
      <c r="Q613" s="223" t="e">
        <f t="shared" si="255"/>
        <v>#N/A</v>
      </c>
      <c r="R613" s="222" t="e">
        <f t="shared" si="255"/>
        <v>#N/A</v>
      </c>
      <c r="S613" s="222">
        <f t="shared" si="229"/>
        <v>426</v>
      </c>
      <c r="T613" s="223" t="str">
        <f t="shared" ca="1" si="228"/>
        <v xml:space="preserve"> </v>
      </c>
      <c r="U613" s="223" t="str">
        <f t="shared" ca="1" si="253"/>
        <v xml:space="preserve"> </v>
      </c>
      <c r="V613" s="224" t="str">
        <f t="shared" ca="1" si="254"/>
        <v xml:space="preserve"> </v>
      </c>
      <c r="W613" s="288"/>
      <c r="X613" s="50" t="e">
        <f t="shared" ca="1" si="232"/>
        <v>#N/A</v>
      </c>
      <c r="Y613" s="50" t="e">
        <f t="shared" ca="1" si="233"/>
        <v>#VALUE!</v>
      </c>
    </row>
    <row r="614" spans="9:25">
      <c r="I614" s="187" t="str">
        <f ca="1">IF(W614&lt;&gt;"","",IFERROR((VLOOKUP(L614,'BDD Cargo'!$H$3:$P$1000,3,FALSE))," "))</f>
        <v xml:space="preserve"> </v>
      </c>
      <c r="J614" s="360">
        <f>INDEX(A:C,K614,1)</f>
        <v>0</v>
      </c>
      <c r="K614" s="360">
        <v>117</v>
      </c>
      <c r="L614" s="183" t="e">
        <f ca="1">$M$110&amp;$N614</f>
        <v>#N/A</v>
      </c>
      <c r="M614" s="183">
        <v>1</v>
      </c>
      <c r="N614" s="363" t="e">
        <f ca="1">VLOOKUP(CELL("contenu",J614),$A$45:$B$1015,2,FALSE)</f>
        <v>#N/A</v>
      </c>
      <c r="O614" s="183" t="str">
        <f ca="1">IF(W614&lt;&gt;"","",IFERROR(VLOOKUP(L614,'BDD Cargo'!$H$3:$P$1000,9,FALSE)," "))</f>
        <v xml:space="preserve"> </v>
      </c>
      <c r="P614" s="183" t="str">
        <f ca="1">IF(W614&lt;&gt;"","",IFERROR(VLOOKUP(L614,'BDD Cargo'!$H$3:$P$1000,6,FALSE)," "))</f>
        <v xml:space="preserve"> </v>
      </c>
      <c r="Q614" s="186" t="e">
        <f>VLOOKUP($J614,$A$45:$F$1015,3,)</f>
        <v>#N/A</v>
      </c>
      <c r="R614" s="186" t="e">
        <f>VLOOKUP($J614,$A$45:$H$1015,$H$38,)</f>
        <v>#N/A</v>
      </c>
      <c r="S614" s="216">
        <f t="shared" si="229"/>
        <v>426</v>
      </c>
      <c r="T614" s="217" t="str">
        <f t="shared" ref="T614:T677" ca="1" si="256">IFERROR((O614/P614)," ")</f>
        <v xml:space="preserve"> </v>
      </c>
      <c r="U614" s="217" t="str">
        <f ca="1">IFERROR(O614/(V614*R614)," ")</f>
        <v xml:space="preserve"> </v>
      </c>
      <c r="V614" s="218" t="str">
        <f ca="1">IFERROR(ROUNDUP(P614/(2*S614),0)," ")</f>
        <v xml:space="preserve"> </v>
      </c>
      <c r="W614" s="286"/>
      <c r="X614" s="50" t="e">
        <f t="shared" ca="1" si="232"/>
        <v>#N/A</v>
      </c>
      <c r="Y614" s="50" t="e">
        <f t="shared" ca="1" si="233"/>
        <v>#VALUE!</v>
      </c>
    </row>
    <row r="615" spans="9:25">
      <c r="I615" s="188" t="str">
        <f ca="1">IF(W615&lt;&gt;"","",IFERROR((VLOOKUP(L615,'BDD Cargo'!$H$3:$P$1000,3,FALSE))," "))</f>
        <v xml:space="preserve"> </v>
      </c>
      <c r="J615" s="361"/>
      <c r="K615" s="361"/>
      <c r="L615" s="184" t="e">
        <f ca="1">$M$111&amp;$N614</f>
        <v>#N/A</v>
      </c>
      <c r="M615" s="184">
        <v>2</v>
      </c>
      <c r="N615" s="364"/>
      <c r="O615" s="184" t="str">
        <f ca="1">IF(W615&lt;&gt;"","",IFERROR(VLOOKUP(L615,'BDD Cargo'!$H$3:$P$1000,9,FALSE)," "))</f>
        <v xml:space="preserve"> </v>
      </c>
      <c r="P615" s="184" t="str">
        <f ca="1">IF(W615&lt;&gt;"","",IFERROR(VLOOKUP(L615,'BDD Cargo'!$H$3:$P$1000,6,FALSE)," "))</f>
        <v xml:space="preserve"> </v>
      </c>
      <c r="Q615" s="220" t="e">
        <f>Q614</f>
        <v>#N/A</v>
      </c>
      <c r="R615" s="219" t="e">
        <f>R614</f>
        <v>#N/A</v>
      </c>
      <c r="S615" s="219">
        <f t="shared" ref="S615:S678" si="257">$H$39</f>
        <v>426</v>
      </c>
      <c r="T615" s="220" t="str">
        <f t="shared" ca="1" si="256"/>
        <v xml:space="preserve"> </v>
      </c>
      <c r="U615" s="220" t="str">
        <f t="shared" ref="U615:U621" ca="1" si="258">IFERROR(O615/(V615*R615)," ")</f>
        <v xml:space="preserve"> </v>
      </c>
      <c r="V615" s="221" t="str">
        <f t="shared" ref="V615:V621" ca="1" si="259">IFERROR(ROUNDUP(P615/(2*S615),0)," ")</f>
        <v xml:space="preserve"> </v>
      </c>
      <c r="W615" s="287"/>
      <c r="X615" s="50" t="e">
        <f t="shared" ref="X615:X678" ca="1" si="260">R615*V615</f>
        <v>#N/A</v>
      </c>
      <c r="Y615" s="50" t="e">
        <f t="shared" ref="Y615:Y678" ca="1" si="261">P615-(S615*V615*2)</f>
        <v>#VALUE!</v>
      </c>
    </row>
    <row r="616" spans="9:25">
      <c r="I616" s="188" t="str">
        <f ca="1">IF(W616&lt;&gt;"","",IFERROR((VLOOKUP(L616,'BDD Cargo'!$H$3:$P$1000,3,FALSE))," "))</f>
        <v xml:space="preserve"> </v>
      </c>
      <c r="J616" s="361"/>
      <c r="K616" s="361"/>
      <c r="L616" s="184" t="e">
        <f ca="1">$M$112&amp;$N614</f>
        <v>#N/A</v>
      </c>
      <c r="M616" s="184">
        <v>3</v>
      </c>
      <c r="N616" s="364"/>
      <c r="O616" s="184" t="str">
        <f ca="1">IF(W616&lt;&gt;"","",IFERROR(VLOOKUP(L616,'BDD Cargo'!$H$3:$P$1000,9,FALSE)," "))</f>
        <v xml:space="preserve"> </v>
      </c>
      <c r="P616" s="184" t="str">
        <f ca="1">IF(W616&lt;&gt;"","",IFERROR(VLOOKUP(L616,'BDD Cargo'!$H$3:$P$1000,6,FALSE)," "))</f>
        <v xml:space="preserve"> </v>
      </c>
      <c r="Q616" s="220" t="e">
        <f>Q614</f>
        <v>#N/A</v>
      </c>
      <c r="R616" s="219" t="e">
        <f>R614</f>
        <v>#N/A</v>
      </c>
      <c r="S616" s="219">
        <f t="shared" si="257"/>
        <v>426</v>
      </c>
      <c r="T616" s="220" t="str">
        <f t="shared" ca="1" si="256"/>
        <v xml:space="preserve"> </v>
      </c>
      <c r="U616" s="220" t="str">
        <f t="shared" ca="1" si="258"/>
        <v xml:space="preserve"> </v>
      </c>
      <c r="V616" s="221" t="str">
        <f t="shared" ca="1" si="259"/>
        <v xml:space="preserve"> </v>
      </c>
      <c r="W616" s="287"/>
      <c r="X616" s="50" t="e">
        <f t="shared" ca="1" si="260"/>
        <v>#N/A</v>
      </c>
      <c r="Y616" s="50" t="e">
        <f t="shared" ca="1" si="261"/>
        <v>#VALUE!</v>
      </c>
    </row>
    <row r="617" spans="9:25">
      <c r="I617" s="188" t="str">
        <f ca="1">IF(W617&lt;&gt;"","",IFERROR((VLOOKUP(L617,'BDD Cargo'!$H$3:$P$1000,3,FALSE))," "))</f>
        <v xml:space="preserve"> </v>
      </c>
      <c r="J617" s="361"/>
      <c r="K617" s="361"/>
      <c r="L617" s="184" t="e">
        <f ca="1">$M$113&amp;$N614</f>
        <v>#N/A</v>
      </c>
      <c r="M617" s="184">
        <v>4</v>
      </c>
      <c r="N617" s="364"/>
      <c r="O617" s="184" t="str">
        <f ca="1">IF(W617&lt;&gt;"","",IFERROR(VLOOKUP(L617,'BDD Cargo'!$H$3:$P$1000,9,FALSE)," "))</f>
        <v xml:space="preserve"> </v>
      </c>
      <c r="P617" s="184" t="str">
        <f ca="1">IF(W617&lt;&gt;"","",IFERROR(VLOOKUP(L617,'BDD Cargo'!$H$3:$P$1000,6,FALSE)," "))</f>
        <v xml:space="preserve"> </v>
      </c>
      <c r="Q617" s="220" t="e">
        <f t="shared" ref="Q617:R621" si="262">Q614</f>
        <v>#N/A</v>
      </c>
      <c r="R617" s="219" t="e">
        <f t="shared" si="262"/>
        <v>#N/A</v>
      </c>
      <c r="S617" s="219">
        <f t="shared" si="257"/>
        <v>426</v>
      </c>
      <c r="T617" s="220" t="str">
        <f t="shared" ca="1" si="256"/>
        <v xml:space="preserve"> </v>
      </c>
      <c r="U617" s="220" t="str">
        <f t="shared" ca="1" si="258"/>
        <v xml:space="preserve"> </v>
      </c>
      <c r="V617" s="221" t="str">
        <f t="shared" ca="1" si="259"/>
        <v xml:space="preserve"> </v>
      </c>
      <c r="W617" s="287"/>
      <c r="X617" s="50" t="e">
        <f t="shared" ca="1" si="260"/>
        <v>#N/A</v>
      </c>
      <c r="Y617" s="50" t="e">
        <f t="shared" ca="1" si="261"/>
        <v>#VALUE!</v>
      </c>
    </row>
    <row r="618" spans="9:25">
      <c r="I618" s="188" t="str">
        <f ca="1">IF(W618&lt;&gt;"","",IFERROR((VLOOKUP(L618,'BDD Cargo'!$H$3:$P$1000,3,FALSE))," "))</f>
        <v xml:space="preserve"> </v>
      </c>
      <c r="J618" s="361"/>
      <c r="K618" s="361"/>
      <c r="L618" s="184" t="e">
        <f ca="1">$M$114&amp;$N614</f>
        <v>#N/A</v>
      </c>
      <c r="M618" s="184">
        <v>5</v>
      </c>
      <c r="N618" s="364"/>
      <c r="O618" s="184" t="str">
        <f ca="1">IF(W618&lt;&gt;"","",IFERROR(VLOOKUP(L618,'BDD Cargo'!$H$3:$P$1000,9,FALSE)," "))</f>
        <v xml:space="preserve"> </v>
      </c>
      <c r="P618" s="184" t="str">
        <f ca="1">IF(W618&lt;&gt;"","",IFERROR(VLOOKUP(L618,'BDD Cargo'!$H$3:$P$1000,6,FALSE)," "))</f>
        <v xml:space="preserve"> </v>
      </c>
      <c r="Q618" s="220" t="e">
        <f t="shared" si="262"/>
        <v>#N/A</v>
      </c>
      <c r="R618" s="219" t="e">
        <f t="shared" si="262"/>
        <v>#N/A</v>
      </c>
      <c r="S618" s="219">
        <f t="shared" si="257"/>
        <v>426</v>
      </c>
      <c r="T618" s="220" t="str">
        <f t="shared" ca="1" si="256"/>
        <v xml:space="preserve"> </v>
      </c>
      <c r="U618" s="220" t="str">
        <f t="shared" ca="1" si="258"/>
        <v xml:space="preserve"> </v>
      </c>
      <c r="V618" s="221" t="str">
        <f t="shared" ca="1" si="259"/>
        <v xml:space="preserve"> </v>
      </c>
      <c r="W618" s="287"/>
      <c r="X618" s="50" t="e">
        <f t="shared" ca="1" si="260"/>
        <v>#N/A</v>
      </c>
      <c r="Y618" s="50" t="e">
        <f t="shared" ca="1" si="261"/>
        <v>#VALUE!</v>
      </c>
    </row>
    <row r="619" spans="9:25">
      <c r="I619" s="188" t="str">
        <f ca="1">IF(W619&lt;&gt;"","",IFERROR((VLOOKUP(L619,'BDD Cargo'!$H$3:$P$1000,3,FALSE))," "))</f>
        <v xml:space="preserve"> </v>
      </c>
      <c r="J619" s="361"/>
      <c r="K619" s="361"/>
      <c r="L619" s="184" t="e">
        <f ca="1">$M$115&amp;$N614</f>
        <v>#N/A</v>
      </c>
      <c r="M619" s="184">
        <v>6</v>
      </c>
      <c r="N619" s="364"/>
      <c r="O619" s="184" t="str">
        <f ca="1">IF(W619&lt;&gt;"","",IFERROR(VLOOKUP(L619,'BDD Cargo'!$H$3:$P$1000,9,FALSE)," "))</f>
        <v xml:space="preserve"> </v>
      </c>
      <c r="P619" s="184" t="str">
        <f ca="1">IF(W619&lt;&gt;"","",IFERROR(VLOOKUP(L619,'BDD Cargo'!$H$3:$P$1000,6,FALSE)," "))</f>
        <v xml:space="preserve"> </v>
      </c>
      <c r="Q619" s="220" t="e">
        <f t="shared" si="262"/>
        <v>#N/A</v>
      </c>
      <c r="R619" s="219" t="e">
        <f t="shared" si="262"/>
        <v>#N/A</v>
      </c>
      <c r="S619" s="219">
        <f t="shared" si="257"/>
        <v>426</v>
      </c>
      <c r="T619" s="220" t="str">
        <f t="shared" ca="1" si="256"/>
        <v xml:space="preserve"> </v>
      </c>
      <c r="U619" s="220" t="str">
        <f t="shared" ca="1" si="258"/>
        <v xml:space="preserve"> </v>
      </c>
      <c r="V619" s="221" t="str">
        <f t="shared" ca="1" si="259"/>
        <v xml:space="preserve"> </v>
      </c>
      <c r="W619" s="287"/>
      <c r="X619" s="50" t="e">
        <f t="shared" ca="1" si="260"/>
        <v>#N/A</v>
      </c>
      <c r="Y619" s="50" t="e">
        <f t="shared" ca="1" si="261"/>
        <v>#VALUE!</v>
      </c>
    </row>
    <row r="620" spans="9:25">
      <c r="I620" s="188" t="str">
        <f ca="1">IF(W620&lt;&gt;"","",IFERROR((VLOOKUP(L620,'BDD Cargo'!$H$3:$P$1000,3,FALSE))," "))</f>
        <v xml:space="preserve"> </v>
      </c>
      <c r="J620" s="361"/>
      <c r="K620" s="361"/>
      <c r="L620" s="184" t="e">
        <f ca="1">$M$116&amp;$N614</f>
        <v>#N/A</v>
      </c>
      <c r="M620" s="184">
        <v>7</v>
      </c>
      <c r="N620" s="364"/>
      <c r="O620" s="184" t="str">
        <f ca="1">IF(W620&lt;&gt;"","",IFERROR(VLOOKUP(L620,'BDD Cargo'!$H$3:$P$1000,9,FALSE)," "))</f>
        <v xml:space="preserve"> </v>
      </c>
      <c r="P620" s="184" t="str">
        <f ca="1">IF(W620&lt;&gt;"","",IFERROR(VLOOKUP(L620,'BDD Cargo'!$H$3:$P$1000,6,FALSE)," "))</f>
        <v xml:space="preserve"> </v>
      </c>
      <c r="Q620" s="220" t="e">
        <f t="shared" si="262"/>
        <v>#N/A</v>
      </c>
      <c r="R620" s="219" t="e">
        <f t="shared" si="262"/>
        <v>#N/A</v>
      </c>
      <c r="S620" s="219">
        <f t="shared" si="257"/>
        <v>426</v>
      </c>
      <c r="T620" s="220" t="str">
        <f t="shared" ca="1" si="256"/>
        <v xml:space="preserve"> </v>
      </c>
      <c r="U620" s="220" t="str">
        <f t="shared" ca="1" si="258"/>
        <v xml:space="preserve"> </v>
      </c>
      <c r="V620" s="221" t="str">
        <f t="shared" ca="1" si="259"/>
        <v xml:space="preserve"> </v>
      </c>
      <c r="W620" s="287"/>
      <c r="X620" s="50" t="e">
        <f t="shared" ca="1" si="260"/>
        <v>#N/A</v>
      </c>
      <c r="Y620" s="50" t="e">
        <f t="shared" ca="1" si="261"/>
        <v>#VALUE!</v>
      </c>
    </row>
    <row r="621" spans="9:25" ht="15.75" thickBot="1">
      <c r="I621" s="189" t="str">
        <f ca="1">IF(W621&lt;&gt;"","",IFERROR((VLOOKUP(L621,'BDD Cargo'!$H$3:$P$1000,3,FALSE))," "))</f>
        <v xml:space="preserve"> </v>
      </c>
      <c r="J621" s="362"/>
      <c r="K621" s="362"/>
      <c r="L621" s="185" t="e">
        <f ca="1">$M$117&amp;$N614</f>
        <v>#N/A</v>
      </c>
      <c r="M621" s="185">
        <v>8</v>
      </c>
      <c r="N621" s="365"/>
      <c r="O621" s="185" t="str">
        <f ca="1">IF(W621&lt;&gt;"","",IFERROR(VLOOKUP(L621,'BDD Cargo'!$H$3:$P$1000,9,FALSE)," "))</f>
        <v xml:space="preserve"> </v>
      </c>
      <c r="P621" s="185" t="str">
        <f ca="1">IF(W621&lt;&gt;"","",IFERROR(VLOOKUP(L621,'BDD Cargo'!$H$3:$P$1000,6,FALSE)," "))</f>
        <v xml:space="preserve"> </v>
      </c>
      <c r="Q621" s="223" t="e">
        <f t="shared" si="262"/>
        <v>#N/A</v>
      </c>
      <c r="R621" s="222" t="e">
        <f t="shared" si="262"/>
        <v>#N/A</v>
      </c>
      <c r="S621" s="222">
        <f t="shared" si="257"/>
        <v>426</v>
      </c>
      <c r="T621" s="223" t="str">
        <f t="shared" ca="1" si="256"/>
        <v xml:space="preserve"> </v>
      </c>
      <c r="U621" s="223" t="str">
        <f t="shared" ca="1" si="258"/>
        <v xml:space="preserve"> </v>
      </c>
      <c r="V621" s="224" t="str">
        <f t="shared" ca="1" si="259"/>
        <v xml:space="preserve"> </v>
      </c>
      <c r="W621" s="288"/>
      <c r="X621" s="50" t="e">
        <f t="shared" ca="1" si="260"/>
        <v>#N/A</v>
      </c>
      <c r="Y621" s="50" t="e">
        <f t="shared" ca="1" si="261"/>
        <v>#VALUE!</v>
      </c>
    </row>
    <row r="622" spans="9:25">
      <c r="I622" s="187" t="str">
        <f ca="1">IF(W622&lt;&gt;"","",IFERROR((VLOOKUP(L622,'BDD Cargo'!$H$3:$P$1000,3,FALSE))," "))</f>
        <v xml:space="preserve"> </v>
      </c>
      <c r="J622" s="360">
        <f>INDEX(A:C,K622,1)</f>
        <v>0</v>
      </c>
      <c r="K622" s="360">
        <v>118</v>
      </c>
      <c r="L622" s="183" t="e">
        <f ca="1">$M$110&amp;$N622</f>
        <v>#N/A</v>
      </c>
      <c r="M622" s="183">
        <v>1</v>
      </c>
      <c r="N622" s="363" t="e">
        <f ca="1">VLOOKUP(CELL("contenu",J622),$A$45:$B$1015,2,FALSE)</f>
        <v>#N/A</v>
      </c>
      <c r="O622" s="183" t="str">
        <f ca="1">IF(W622&lt;&gt;"","",IFERROR(VLOOKUP(L622,'BDD Cargo'!$H$3:$P$1000,9,FALSE)," "))</f>
        <v xml:space="preserve"> </v>
      </c>
      <c r="P622" s="183" t="str">
        <f ca="1">IF(W622&lt;&gt;"","",IFERROR(VLOOKUP(L622,'BDD Cargo'!$H$3:$P$1000,6,FALSE)," "))</f>
        <v xml:space="preserve"> </v>
      </c>
      <c r="Q622" s="186" t="e">
        <f>VLOOKUP($J622,$A$45:$F$1015,3,)</f>
        <v>#N/A</v>
      </c>
      <c r="R622" s="186" t="e">
        <f>VLOOKUP($J622,$A$45:$H$1015,$H$38,)</f>
        <v>#N/A</v>
      </c>
      <c r="S622" s="216">
        <f t="shared" si="257"/>
        <v>426</v>
      </c>
      <c r="T622" s="217" t="str">
        <f t="shared" ca="1" si="256"/>
        <v xml:space="preserve"> </v>
      </c>
      <c r="U622" s="217" t="str">
        <f ca="1">IFERROR(O622/(V622*R622)," ")</f>
        <v xml:space="preserve"> </v>
      </c>
      <c r="V622" s="218" t="str">
        <f ca="1">IFERROR(ROUNDUP(P622/(2*S622),0)," ")</f>
        <v xml:space="preserve"> </v>
      </c>
      <c r="W622" s="286"/>
      <c r="X622" s="50" t="e">
        <f t="shared" ca="1" si="260"/>
        <v>#N/A</v>
      </c>
      <c r="Y622" s="50" t="e">
        <f t="shared" ca="1" si="261"/>
        <v>#VALUE!</v>
      </c>
    </row>
    <row r="623" spans="9:25">
      <c r="I623" s="188" t="str">
        <f ca="1">IF(W623&lt;&gt;"","",IFERROR((VLOOKUP(L623,'BDD Cargo'!$H$3:$P$1000,3,FALSE))," "))</f>
        <v xml:space="preserve"> </v>
      </c>
      <c r="J623" s="361"/>
      <c r="K623" s="361"/>
      <c r="L623" s="184" t="e">
        <f ca="1">$M$111&amp;$N622</f>
        <v>#N/A</v>
      </c>
      <c r="M623" s="184">
        <v>2</v>
      </c>
      <c r="N623" s="364"/>
      <c r="O623" s="184" t="str">
        <f ca="1">IF(W623&lt;&gt;"","",IFERROR(VLOOKUP(L623,'BDD Cargo'!$H$3:$P$1000,9,FALSE)," "))</f>
        <v xml:space="preserve"> </v>
      </c>
      <c r="P623" s="184" t="str">
        <f ca="1">IF(W623&lt;&gt;"","",IFERROR(VLOOKUP(L623,'BDD Cargo'!$H$3:$P$1000,6,FALSE)," "))</f>
        <v xml:space="preserve"> </v>
      </c>
      <c r="Q623" s="220" t="e">
        <f>Q622</f>
        <v>#N/A</v>
      </c>
      <c r="R623" s="219" t="e">
        <f>R622</f>
        <v>#N/A</v>
      </c>
      <c r="S623" s="219">
        <f t="shared" si="257"/>
        <v>426</v>
      </c>
      <c r="T623" s="220" t="str">
        <f t="shared" ca="1" si="256"/>
        <v xml:space="preserve"> </v>
      </c>
      <c r="U623" s="220" t="str">
        <f t="shared" ref="U623:U629" ca="1" si="263">IFERROR(O623/(V623*R623)," ")</f>
        <v xml:space="preserve"> </v>
      </c>
      <c r="V623" s="221" t="str">
        <f t="shared" ref="V623:V629" ca="1" si="264">IFERROR(ROUNDUP(P623/(2*S623),0)," ")</f>
        <v xml:space="preserve"> </v>
      </c>
      <c r="W623" s="287"/>
      <c r="X623" s="50" t="e">
        <f t="shared" ca="1" si="260"/>
        <v>#N/A</v>
      </c>
      <c r="Y623" s="50" t="e">
        <f t="shared" ca="1" si="261"/>
        <v>#VALUE!</v>
      </c>
    </row>
    <row r="624" spans="9:25">
      <c r="I624" s="188" t="str">
        <f ca="1">IF(W624&lt;&gt;"","",IFERROR((VLOOKUP(L624,'BDD Cargo'!$H$3:$P$1000,3,FALSE))," "))</f>
        <v xml:space="preserve"> </v>
      </c>
      <c r="J624" s="361"/>
      <c r="K624" s="361"/>
      <c r="L624" s="184" t="e">
        <f ca="1">$M$112&amp;$N622</f>
        <v>#N/A</v>
      </c>
      <c r="M624" s="184">
        <v>3</v>
      </c>
      <c r="N624" s="364"/>
      <c r="O624" s="184" t="str">
        <f ca="1">IF(W624&lt;&gt;"","",IFERROR(VLOOKUP(L624,'BDD Cargo'!$H$3:$P$1000,9,FALSE)," "))</f>
        <v xml:space="preserve"> </v>
      </c>
      <c r="P624" s="184" t="str">
        <f ca="1">IF(W624&lt;&gt;"","",IFERROR(VLOOKUP(L624,'BDD Cargo'!$H$3:$P$1000,6,FALSE)," "))</f>
        <v xml:space="preserve"> </v>
      </c>
      <c r="Q624" s="220" t="e">
        <f>Q622</f>
        <v>#N/A</v>
      </c>
      <c r="R624" s="219" t="e">
        <f>R622</f>
        <v>#N/A</v>
      </c>
      <c r="S624" s="219">
        <f t="shared" si="257"/>
        <v>426</v>
      </c>
      <c r="T624" s="220" t="str">
        <f t="shared" ca="1" si="256"/>
        <v xml:space="preserve"> </v>
      </c>
      <c r="U624" s="220" t="str">
        <f t="shared" ca="1" si="263"/>
        <v xml:space="preserve"> </v>
      </c>
      <c r="V624" s="221" t="str">
        <f t="shared" ca="1" si="264"/>
        <v xml:space="preserve"> </v>
      </c>
      <c r="W624" s="287"/>
      <c r="X624" s="50" t="e">
        <f t="shared" ca="1" si="260"/>
        <v>#N/A</v>
      </c>
      <c r="Y624" s="50" t="e">
        <f t="shared" ca="1" si="261"/>
        <v>#VALUE!</v>
      </c>
    </row>
    <row r="625" spans="9:25">
      <c r="I625" s="188" t="str">
        <f ca="1">IF(W625&lt;&gt;"","",IFERROR((VLOOKUP(L625,'BDD Cargo'!$H$3:$P$1000,3,FALSE))," "))</f>
        <v xml:space="preserve"> </v>
      </c>
      <c r="J625" s="361"/>
      <c r="K625" s="361"/>
      <c r="L625" s="184" t="e">
        <f ca="1">$M$113&amp;$N622</f>
        <v>#N/A</v>
      </c>
      <c r="M625" s="184">
        <v>4</v>
      </c>
      <c r="N625" s="364"/>
      <c r="O625" s="184" t="str">
        <f ca="1">IF(W625&lt;&gt;"","",IFERROR(VLOOKUP(L625,'BDD Cargo'!$H$3:$P$1000,9,FALSE)," "))</f>
        <v xml:space="preserve"> </v>
      </c>
      <c r="P625" s="184" t="str">
        <f ca="1">IF(W625&lt;&gt;"","",IFERROR(VLOOKUP(L625,'BDD Cargo'!$H$3:$P$1000,6,FALSE)," "))</f>
        <v xml:space="preserve"> </v>
      </c>
      <c r="Q625" s="220" t="e">
        <f t="shared" ref="Q625:R629" si="265">Q622</f>
        <v>#N/A</v>
      </c>
      <c r="R625" s="219" t="e">
        <f t="shared" si="265"/>
        <v>#N/A</v>
      </c>
      <c r="S625" s="219">
        <f t="shared" si="257"/>
        <v>426</v>
      </c>
      <c r="T625" s="220" t="str">
        <f t="shared" ca="1" si="256"/>
        <v xml:space="preserve"> </v>
      </c>
      <c r="U625" s="220" t="str">
        <f t="shared" ca="1" si="263"/>
        <v xml:space="preserve"> </v>
      </c>
      <c r="V625" s="221" t="str">
        <f t="shared" ca="1" si="264"/>
        <v xml:space="preserve"> </v>
      </c>
      <c r="W625" s="287"/>
      <c r="X625" s="50" t="e">
        <f t="shared" ca="1" si="260"/>
        <v>#N/A</v>
      </c>
      <c r="Y625" s="50" t="e">
        <f t="shared" ca="1" si="261"/>
        <v>#VALUE!</v>
      </c>
    </row>
    <row r="626" spans="9:25">
      <c r="I626" s="188" t="str">
        <f ca="1">IF(W626&lt;&gt;"","",IFERROR((VLOOKUP(L626,'BDD Cargo'!$H$3:$P$1000,3,FALSE))," "))</f>
        <v xml:space="preserve"> </v>
      </c>
      <c r="J626" s="361"/>
      <c r="K626" s="361"/>
      <c r="L626" s="184" t="e">
        <f ca="1">$M$114&amp;$N622</f>
        <v>#N/A</v>
      </c>
      <c r="M626" s="184">
        <v>5</v>
      </c>
      <c r="N626" s="364"/>
      <c r="O626" s="184" t="str">
        <f ca="1">IF(W626&lt;&gt;"","",IFERROR(VLOOKUP(L626,'BDD Cargo'!$H$3:$P$1000,9,FALSE)," "))</f>
        <v xml:space="preserve"> </v>
      </c>
      <c r="P626" s="184" t="str">
        <f ca="1">IF(W626&lt;&gt;"","",IFERROR(VLOOKUP(L626,'BDD Cargo'!$H$3:$P$1000,6,FALSE)," "))</f>
        <v xml:space="preserve"> </v>
      </c>
      <c r="Q626" s="220" t="e">
        <f t="shared" si="265"/>
        <v>#N/A</v>
      </c>
      <c r="R626" s="219" t="e">
        <f t="shared" si="265"/>
        <v>#N/A</v>
      </c>
      <c r="S626" s="219">
        <f t="shared" si="257"/>
        <v>426</v>
      </c>
      <c r="T626" s="220" t="str">
        <f t="shared" ca="1" si="256"/>
        <v xml:space="preserve"> </v>
      </c>
      <c r="U626" s="220" t="str">
        <f t="shared" ca="1" si="263"/>
        <v xml:space="preserve"> </v>
      </c>
      <c r="V626" s="221" t="str">
        <f t="shared" ca="1" si="264"/>
        <v xml:space="preserve"> </v>
      </c>
      <c r="W626" s="287"/>
      <c r="X626" s="50" t="e">
        <f t="shared" ca="1" si="260"/>
        <v>#N/A</v>
      </c>
      <c r="Y626" s="50" t="e">
        <f t="shared" ca="1" si="261"/>
        <v>#VALUE!</v>
      </c>
    </row>
    <row r="627" spans="9:25">
      <c r="I627" s="188" t="str">
        <f ca="1">IF(W627&lt;&gt;"","",IFERROR((VLOOKUP(L627,'BDD Cargo'!$H$3:$P$1000,3,FALSE))," "))</f>
        <v xml:space="preserve"> </v>
      </c>
      <c r="J627" s="361"/>
      <c r="K627" s="361"/>
      <c r="L627" s="184" t="e">
        <f ca="1">$M$115&amp;$N622</f>
        <v>#N/A</v>
      </c>
      <c r="M627" s="184">
        <v>6</v>
      </c>
      <c r="N627" s="364"/>
      <c r="O627" s="184" t="str">
        <f ca="1">IF(W627&lt;&gt;"","",IFERROR(VLOOKUP(L627,'BDD Cargo'!$H$3:$P$1000,9,FALSE)," "))</f>
        <v xml:space="preserve"> </v>
      </c>
      <c r="P627" s="184" t="str">
        <f ca="1">IF(W627&lt;&gt;"","",IFERROR(VLOOKUP(L627,'BDD Cargo'!$H$3:$P$1000,6,FALSE)," "))</f>
        <v xml:space="preserve"> </v>
      </c>
      <c r="Q627" s="220" t="e">
        <f t="shared" si="265"/>
        <v>#N/A</v>
      </c>
      <c r="R627" s="219" t="e">
        <f t="shared" si="265"/>
        <v>#N/A</v>
      </c>
      <c r="S627" s="219">
        <f t="shared" si="257"/>
        <v>426</v>
      </c>
      <c r="T627" s="220" t="str">
        <f t="shared" ca="1" si="256"/>
        <v xml:space="preserve"> </v>
      </c>
      <c r="U627" s="220" t="str">
        <f t="shared" ca="1" si="263"/>
        <v xml:space="preserve"> </v>
      </c>
      <c r="V627" s="221" t="str">
        <f t="shared" ca="1" si="264"/>
        <v xml:space="preserve"> </v>
      </c>
      <c r="W627" s="287"/>
      <c r="X627" s="50" t="e">
        <f t="shared" ca="1" si="260"/>
        <v>#N/A</v>
      </c>
      <c r="Y627" s="50" t="e">
        <f t="shared" ca="1" si="261"/>
        <v>#VALUE!</v>
      </c>
    </row>
    <row r="628" spans="9:25">
      <c r="I628" s="188" t="str">
        <f ca="1">IF(W628&lt;&gt;"","",IFERROR((VLOOKUP(L628,'BDD Cargo'!$H$3:$P$1000,3,FALSE))," "))</f>
        <v xml:space="preserve"> </v>
      </c>
      <c r="J628" s="361"/>
      <c r="K628" s="361"/>
      <c r="L628" s="184" t="e">
        <f ca="1">$M$116&amp;$N622</f>
        <v>#N/A</v>
      </c>
      <c r="M628" s="184">
        <v>7</v>
      </c>
      <c r="N628" s="364"/>
      <c r="O628" s="184" t="str">
        <f ca="1">IF(W628&lt;&gt;"","",IFERROR(VLOOKUP(L628,'BDD Cargo'!$H$3:$P$1000,9,FALSE)," "))</f>
        <v xml:space="preserve"> </v>
      </c>
      <c r="P628" s="184" t="str">
        <f ca="1">IF(W628&lt;&gt;"","",IFERROR(VLOOKUP(L628,'BDD Cargo'!$H$3:$P$1000,6,FALSE)," "))</f>
        <v xml:space="preserve"> </v>
      </c>
      <c r="Q628" s="220" t="e">
        <f t="shared" si="265"/>
        <v>#N/A</v>
      </c>
      <c r="R628" s="219" t="e">
        <f t="shared" si="265"/>
        <v>#N/A</v>
      </c>
      <c r="S628" s="219">
        <f t="shared" si="257"/>
        <v>426</v>
      </c>
      <c r="T628" s="220" t="str">
        <f t="shared" ca="1" si="256"/>
        <v xml:space="preserve"> </v>
      </c>
      <c r="U628" s="220" t="str">
        <f t="shared" ca="1" si="263"/>
        <v xml:space="preserve"> </v>
      </c>
      <c r="V628" s="221" t="str">
        <f t="shared" ca="1" si="264"/>
        <v xml:space="preserve"> </v>
      </c>
      <c r="W628" s="287"/>
      <c r="X628" s="50" t="e">
        <f t="shared" ca="1" si="260"/>
        <v>#N/A</v>
      </c>
      <c r="Y628" s="50" t="e">
        <f t="shared" ca="1" si="261"/>
        <v>#VALUE!</v>
      </c>
    </row>
    <row r="629" spans="9:25" ht="15.75" thickBot="1">
      <c r="I629" s="189" t="str">
        <f ca="1">IF(W629&lt;&gt;"","",IFERROR((VLOOKUP(L629,'BDD Cargo'!$H$3:$P$1000,3,FALSE))," "))</f>
        <v xml:space="preserve"> </v>
      </c>
      <c r="J629" s="362"/>
      <c r="K629" s="362"/>
      <c r="L629" s="185" t="e">
        <f ca="1">$M$117&amp;$N622</f>
        <v>#N/A</v>
      </c>
      <c r="M629" s="185">
        <v>8</v>
      </c>
      <c r="N629" s="365"/>
      <c r="O629" s="185" t="str">
        <f ca="1">IF(W629&lt;&gt;"","",IFERROR(VLOOKUP(L629,'BDD Cargo'!$H$3:$P$1000,9,FALSE)," "))</f>
        <v xml:space="preserve"> </v>
      </c>
      <c r="P629" s="185" t="str">
        <f ca="1">IF(W629&lt;&gt;"","",IFERROR(VLOOKUP(L629,'BDD Cargo'!$H$3:$P$1000,6,FALSE)," "))</f>
        <v xml:space="preserve"> </v>
      </c>
      <c r="Q629" s="223" t="e">
        <f t="shared" si="265"/>
        <v>#N/A</v>
      </c>
      <c r="R629" s="222" t="e">
        <f t="shared" si="265"/>
        <v>#N/A</v>
      </c>
      <c r="S629" s="222">
        <f t="shared" si="257"/>
        <v>426</v>
      </c>
      <c r="T629" s="223" t="str">
        <f t="shared" ca="1" si="256"/>
        <v xml:space="preserve"> </v>
      </c>
      <c r="U629" s="223" t="str">
        <f t="shared" ca="1" si="263"/>
        <v xml:space="preserve"> </v>
      </c>
      <c r="V629" s="224" t="str">
        <f t="shared" ca="1" si="264"/>
        <v xml:space="preserve"> </v>
      </c>
      <c r="W629" s="288"/>
      <c r="X629" s="50" t="e">
        <f t="shared" ca="1" si="260"/>
        <v>#N/A</v>
      </c>
      <c r="Y629" s="50" t="e">
        <f t="shared" ca="1" si="261"/>
        <v>#VALUE!</v>
      </c>
    </row>
    <row r="630" spans="9:25">
      <c r="I630" s="187" t="str">
        <f ca="1">IF(W630&lt;&gt;"","",IFERROR((VLOOKUP(L630,'BDD Cargo'!$H$3:$P$1000,3,FALSE))," "))</f>
        <v xml:space="preserve"> </v>
      </c>
      <c r="J630" s="360">
        <f>INDEX(A:C,K630,1)</f>
        <v>0</v>
      </c>
      <c r="K630" s="360">
        <v>119</v>
      </c>
      <c r="L630" s="183" t="e">
        <f ca="1">$M$110&amp;$N630</f>
        <v>#N/A</v>
      </c>
      <c r="M630" s="183">
        <v>1</v>
      </c>
      <c r="N630" s="363" t="e">
        <f ca="1">VLOOKUP(CELL("contenu",J630),$A$45:$B$1015,2,FALSE)</f>
        <v>#N/A</v>
      </c>
      <c r="O630" s="183" t="str">
        <f ca="1">IF(W630&lt;&gt;"","",IFERROR(VLOOKUP(L630,'BDD Cargo'!$H$3:$P$1000,9,FALSE)," "))</f>
        <v xml:space="preserve"> </v>
      </c>
      <c r="P630" s="183" t="str">
        <f ca="1">IF(W630&lt;&gt;"","",IFERROR(VLOOKUP(L630,'BDD Cargo'!$H$3:$P$1000,6,FALSE)," "))</f>
        <v xml:space="preserve"> </v>
      </c>
      <c r="Q630" s="186" t="e">
        <f>VLOOKUP($J630,$A$45:$F$1015,3,)</f>
        <v>#N/A</v>
      </c>
      <c r="R630" s="186" t="e">
        <f>VLOOKUP($J630,$A$45:$H$1015,$H$38,)</f>
        <v>#N/A</v>
      </c>
      <c r="S630" s="216">
        <f t="shared" si="257"/>
        <v>426</v>
      </c>
      <c r="T630" s="217" t="str">
        <f t="shared" ca="1" si="256"/>
        <v xml:space="preserve"> </v>
      </c>
      <c r="U630" s="217" t="str">
        <f ca="1">IFERROR(O630/(V630*R630)," ")</f>
        <v xml:space="preserve"> </v>
      </c>
      <c r="V630" s="218" t="str">
        <f ca="1">IFERROR(ROUNDUP(P630/(2*S630),0)," ")</f>
        <v xml:space="preserve"> </v>
      </c>
      <c r="W630" s="286"/>
      <c r="X630" s="50" t="e">
        <f t="shared" ca="1" si="260"/>
        <v>#N/A</v>
      </c>
      <c r="Y630" s="50" t="e">
        <f t="shared" ca="1" si="261"/>
        <v>#VALUE!</v>
      </c>
    </row>
    <row r="631" spans="9:25">
      <c r="I631" s="188" t="str">
        <f ca="1">IF(W631&lt;&gt;"","",IFERROR((VLOOKUP(L631,'BDD Cargo'!$H$3:$P$1000,3,FALSE))," "))</f>
        <v xml:space="preserve"> </v>
      </c>
      <c r="J631" s="361"/>
      <c r="K631" s="361"/>
      <c r="L631" s="184" t="e">
        <f ca="1">$M$111&amp;$N630</f>
        <v>#N/A</v>
      </c>
      <c r="M631" s="184">
        <v>2</v>
      </c>
      <c r="N631" s="364"/>
      <c r="O631" s="184" t="str">
        <f ca="1">IF(W631&lt;&gt;"","",IFERROR(VLOOKUP(L631,'BDD Cargo'!$H$3:$P$1000,9,FALSE)," "))</f>
        <v xml:space="preserve"> </v>
      </c>
      <c r="P631" s="184" t="str">
        <f ca="1">IF(W631&lt;&gt;"","",IFERROR(VLOOKUP(L631,'BDD Cargo'!$H$3:$P$1000,6,FALSE)," "))</f>
        <v xml:space="preserve"> </v>
      </c>
      <c r="Q631" s="220" t="e">
        <f>Q630</f>
        <v>#N/A</v>
      </c>
      <c r="R631" s="219" t="e">
        <f>R630</f>
        <v>#N/A</v>
      </c>
      <c r="S631" s="219">
        <f t="shared" si="257"/>
        <v>426</v>
      </c>
      <c r="T631" s="220" t="str">
        <f t="shared" ca="1" si="256"/>
        <v xml:space="preserve"> </v>
      </c>
      <c r="U631" s="220" t="str">
        <f t="shared" ref="U631:U637" ca="1" si="266">IFERROR(O631/(V631*R631)," ")</f>
        <v xml:space="preserve"> </v>
      </c>
      <c r="V631" s="221" t="str">
        <f t="shared" ref="V631:V637" ca="1" si="267">IFERROR(ROUNDUP(P631/(2*S631),0)," ")</f>
        <v xml:space="preserve"> </v>
      </c>
      <c r="W631" s="287"/>
      <c r="X631" s="50" t="e">
        <f t="shared" ca="1" si="260"/>
        <v>#N/A</v>
      </c>
      <c r="Y631" s="50" t="e">
        <f t="shared" ca="1" si="261"/>
        <v>#VALUE!</v>
      </c>
    </row>
    <row r="632" spans="9:25">
      <c r="I632" s="188" t="str">
        <f ca="1">IF(W632&lt;&gt;"","",IFERROR((VLOOKUP(L632,'BDD Cargo'!$H$3:$P$1000,3,FALSE))," "))</f>
        <v xml:space="preserve"> </v>
      </c>
      <c r="J632" s="361"/>
      <c r="K632" s="361"/>
      <c r="L632" s="184" t="e">
        <f ca="1">$M$112&amp;$N630</f>
        <v>#N/A</v>
      </c>
      <c r="M632" s="184">
        <v>3</v>
      </c>
      <c r="N632" s="364"/>
      <c r="O632" s="184" t="str">
        <f ca="1">IF(W632&lt;&gt;"","",IFERROR(VLOOKUP(L632,'BDD Cargo'!$H$3:$P$1000,9,FALSE)," "))</f>
        <v xml:space="preserve"> </v>
      </c>
      <c r="P632" s="184" t="str">
        <f ca="1">IF(W632&lt;&gt;"","",IFERROR(VLOOKUP(L632,'BDD Cargo'!$H$3:$P$1000,6,FALSE)," "))</f>
        <v xml:space="preserve"> </v>
      </c>
      <c r="Q632" s="220" t="e">
        <f>Q630</f>
        <v>#N/A</v>
      </c>
      <c r="R632" s="219" t="e">
        <f>R630</f>
        <v>#N/A</v>
      </c>
      <c r="S632" s="219">
        <f t="shared" si="257"/>
        <v>426</v>
      </c>
      <c r="T632" s="220" t="str">
        <f t="shared" ca="1" si="256"/>
        <v xml:space="preserve"> </v>
      </c>
      <c r="U632" s="220" t="str">
        <f t="shared" ca="1" si="266"/>
        <v xml:space="preserve"> </v>
      </c>
      <c r="V632" s="221" t="str">
        <f t="shared" ca="1" si="267"/>
        <v xml:space="preserve"> </v>
      </c>
      <c r="W632" s="287"/>
      <c r="X632" s="50" t="e">
        <f t="shared" ca="1" si="260"/>
        <v>#N/A</v>
      </c>
      <c r="Y632" s="50" t="e">
        <f t="shared" ca="1" si="261"/>
        <v>#VALUE!</v>
      </c>
    </row>
    <row r="633" spans="9:25">
      <c r="I633" s="188" t="str">
        <f ca="1">IF(W633&lt;&gt;"","",IFERROR((VLOOKUP(L633,'BDD Cargo'!$H$3:$P$1000,3,FALSE))," "))</f>
        <v xml:space="preserve"> </v>
      </c>
      <c r="J633" s="361"/>
      <c r="K633" s="361"/>
      <c r="L633" s="184" t="e">
        <f ca="1">$M$113&amp;$N630</f>
        <v>#N/A</v>
      </c>
      <c r="M633" s="184">
        <v>4</v>
      </c>
      <c r="N633" s="364"/>
      <c r="O633" s="184" t="str">
        <f ca="1">IF(W633&lt;&gt;"","",IFERROR(VLOOKUP(L633,'BDD Cargo'!$H$3:$P$1000,9,FALSE)," "))</f>
        <v xml:space="preserve"> </v>
      </c>
      <c r="P633" s="184" t="str">
        <f ca="1">IF(W633&lt;&gt;"","",IFERROR(VLOOKUP(L633,'BDD Cargo'!$H$3:$P$1000,6,FALSE)," "))</f>
        <v xml:space="preserve"> </v>
      </c>
      <c r="Q633" s="220" t="e">
        <f t="shared" ref="Q633:R637" si="268">Q630</f>
        <v>#N/A</v>
      </c>
      <c r="R633" s="219" t="e">
        <f t="shared" si="268"/>
        <v>#N/A</v>
      </c>
      <c r="S633" s="219">
        <f t="shared" si="257"/>
        <v>426</v>
      </c>
      <c r="T633" s="220" t="str">
        <f t="shared" ca="1" si="256"/>
        <v xml:space="preserve"> </v>
      </c>
      <c r="U633" s="220" t="str">
        <f t="shared" ca="1" si="266"/>
        <v xml:space="preserve"> </v>
      </c>
      <c r="V633" s="221" t="str">
        <f t="shared" ca="1" si="267"/>
        <v xml:space="preserve"> </v>
      </c>
      <c r="W633" s="287"/>
      <c r="X633" s="50" t="e">
        <f t="shared" ca="1" si="260"/>
        <v>#N/A</v>
      </c>
      <c r="Y633" s="50" t="e">
        <f t="shared" ca="1" si="261"/>
        <v>#VALUE!</v>
      </c>
    </row>
    <row r="634" spans="9:25">
      <c r="I634" s="188" t="str">
        <f ca="1">IF(W634&lt;&gt;"","",IFERROR((VLOOKUP(L634,'BDD Cargo'!$H$3:$P$1000,3,FALSE))," "))</f>
        <v xml:space="preserve"> </v>
      </c>
      <c r="J634" s="361"/>
      <c r="K634" s="361"/>
      <c r="L634" s="184" t="e">
        <f ca="1">$M$114&amp;$N630</f>
        <v>#N/A</v>
      </c>
      <c r="M634" s="184">
        <v>5</v>
      </c>
      <c r="N634" s="364"/>
      <c r="O634" s="184" t="str">
        <f ca="1">IF(W634&lt;&gt;"","",IFERROR(VLOOKUP(L634,'BDD Cargo'!$H$3:$P$1000,9,FALSE)," "))</f>
        <v xml:space="preserve"> </v>
      </c>
      <c r="P634" s="184" t="str">
        <f ca="1">IF(W634&lt;&gt;"","",IFERROR(VLOOKUP(L634,'BDD Cargo'!$H$3:$P$1000,6,FALSE)," "))</f>
        <v xml:space="preserve"> </v>
      </c>
      <c r="Q634" s="220" t="e">
        <f t="shared" si="268"/>
        <v>#N/A</v>
      </c>
      <c r="R634" s="219" t="e">
        <f t="shared" si="268"/>
        <v>#N/A</v>
      </c>
      <c r="S634" s="219">
        <f t="shared" si="257"/>
        <v>426</v>
      </c>
      <c r="T634" s="220" t="str">
        <f t="shared" ca="1" si="256"/>
        <v xml:space="preserve"> </v>
      </c>
      <c r="U634" s="220" t="str">
        <f t="shared" ca="1" si="266"/>
        <v xml:space="preserve"> </v>
      </c>
      <c r="V634" s="221" t="str">
        <f t="shared" ca="1" si="267"/>
        <v xml:space="preserve"> </v>
      </c>
      <c r="W634" s="287"/>
      <c r="X634" s="50" t="e">
        <f t="shared" ca="1" si="260"/>
        <v>#N/A</v>
      </c>
      <c r="Y634" s="50" t="e">
        <f t="shared" ca="1" si="261"/>
        <v>#VALUE!</v>
      </c>
    </row>
    <row r="635" spans="9:25">
      <c r="I635" s="188" t="str">
        <f ca="1">IF(W635&lt;&gt;"","",IFERROR((VLOOKUP(L635,'BDD Cargo'!$H$3:$P$1000,3,FALSE))," "))</f>
        <v xml:space="preserve"> </v>
      </c>
      <c r="J635" s="361"/>
      <c r="K635" s="361"/>
      <c r="L635" s="184" t="e">
        <f ca="1">$M$115&amp;$N630</f>
        <v>#N/A</v>
      </c>
      <c r="M635" s="184">
        <v>6</v>
      </c>
      <c r="N635" s="364"/>
      <c r="O635" s="184" t="str">
        <f ca="1">IF(W635&lt;&gt;"","",IFERROR(VLOOKUP(L635,'BDD Cargo'!$H$3:$P$1000,9,FALSE)," "))</f>
        <v xml:space="preserve"> </v>
      </c>
      <c r="P635" s="184" t="str">
        <f ca="1">IF(W635&lt;&gt;"","",IFERROR(VLOOKUP(L635,'BDD Cargo'!$H$3:$P$1000,6,FALSE)," "))</f>
        <v xml:space="preserve"> </v>
      </c>
      <c r="Q635" s="220" t="e">
        <f t="shared" si="268"/>
        <v>#N/A</v>
      </c>
      <c r="R635" s="219" t="e">
        <f t="shared" si="268"/>
        <v>#N/A</v>
      </c>
      <c r="S635" s="219">
        <f t="shared" si="257"/>
        <v>426</v>
      </c>
      <c r="T635" s="220" t="str">
        <f t="shared" ca="1" si="256"/>
        <v xml:space="preserve"> </v>
      </c>
      <c r="U635" s="220" t="str">
        <f t="shared" ca="1" si="266"/>
        <v xml:space="preserve"> </v>
      </c>
      <c r="V635" s="221" t="str">
        <f t="shared" ca="1" si="267"/>
        <v xml:space="preserve"> </v>
      </c>
      <c r="W635" s="287"/>
      <c r="X635" s="50" t="e">
        <f t="shared" ca="1" si="260"/>
        <v>#N/A</v>
      </c>
      <c r="Y635" s="50" t="e">
        <f t="shared" ca="1" si="261"/>
        <v>#VALUE!</v>
      </c>
    </row>
    <row r="636" spans="9:25">
      <c r="I636" s="188" t="str">
        <f ca="1">IF(W636&lt;&gt;"","",IFERROR((VLOOKUP(L636,'BDD Cargo'!$H$3:$P$1000,3,FALSE))," "))</f>
        <v xml:space="preserve"> </v>
      </c>
      <c r="J636" s="361"/>
      <c r="K636" s="361"/>
      <c r="L636" s="184" t="e">
        <f ca="1">$M$116&amp;$N630</f>
        <v>#N/A</v>
      </c>
      <c r="M636" s="184">
        <v>7</v>
      </c>
      <c r="N636" s="364"/>
      <c r="O636" s="184" t="str">
        <f ca="1">IF(W636&lt;&gt;"","",IFERROR(VLOOKUP(L636,'BDD Cargo'!$H$3:$P$1000,9,FALSE)," "))</f>
        <v xml:space="preserve"> </v>
      </c>
      <c r="P636" s="184" t="str">
        <f ca="1">IF(W636&lt;&gt;"","",IFERROR(VLOOKUP(L636,'BDD Cargo'!$H$3:$P$1000,6,FALSE)," "))</f>
        <v xml:space="preserve"> </v>
      </c>
      <c r="Q636" s="220" t="e">
        <f t="shared" si="268"/>
        <v>#N/A</v>
      </c>
      <c r="R636" s="219" t="e">
        <f t="shared" si="268"/>
        <v>#N/A</v>
      </c>
      <c r="S636" s="219">
        <f t="shared" si="257"/>
        <v>426</v>
      </c>
      <c r="T636" s="220" t="str">
        <f t="shared" ca="1" si="256"/>
        <v xml:space="preserve"> </v>
      </c>
      <c r="U636" s="220" t="str">
        <f t="shared" ca="1" si="266"/>
        <v xml:space="preserve"> </v>
      </c>
      <c r="V636" s="221" t="str">
        <f t="shared" ca="1" si="267"/>
        <v xml:space="preserve"> </v>
      </c>
      <c r="W636" s="287"/>
      <c r="X636" s="50" t="e">
        <f t="shared" ca="1" si="260"/>
        <v>#N/A</v>
      </c>
      <c r="Y636" s="50" t="e">
        <f t="shared" ca="1" si="261"/>
        <v>#VALUE!</v>
      </c>
    </row>
    <row r="637" spans="9:25" ht="15.75" thickBot="1">
      <c r="I637" s="189" t="str">
        <f ca="1">IF(W637&lt;&gt;"","",IFERROR((VLOOKUP(L637,'BDD Cargo'!$H$3:$P$1000,3,FALSE))," "))</f>
        <v xml:space="preserve"> </v>
      </c>
      <c r="J637" s="362"/>
      <c r="K637" s="362"/>
      <c r="L637" s="185" t="e">
        <f ca="1">$M$117&amp;$N630</f>
        <v>#N/A</v>
      </c>
      <c r="M637" s="185">
        <v>8</v>
      </c>
      <c r="N637" s="365"/>
      <c r="O637" s="185" t="str">
        <f ca="1">IF(W637&lt;&gt;"","",IFERROR(VLOOKUP(L637,'BDD Cargo'!$H$3:$P$1000,9,FALSE)," "))</f>
        <v xml:space="preserve"> </v>
      </c>
      <c r="P637" s="185" t="str">
        <f ca="1">IF(W637&lt;&gt;"","",IFERROR(VLOOKUP(L637,'BDD Cargo'!$H$3:$P$1000,6,FALSE)," "))</f>
        <v xml:space="preserve"> </v>
      </c>
      <c r="Q637" s="223" t="e">
        <f t="shared" si="268"/>
        <v>#N/A</v>
      </c>
      <c r="R637" s="222" t="e">
        <f t="shared" si="268"/>
        <v>#N/A</v>
      </c>
      <c r="S637" s="222">
        <f t="shared" si="257"/>
        <v>426</v>
      </c>
      <c r="T637" s="223" t="str">
        <f t="shared" ca="1" si="256"/>
        <v xml:space="preserve"> </v>
      </c>
      <c r="U637" s="223" t="str">
        <f t="shared" ca="1" si="266"/>
        <v xml:space="preserve"> </v>
      </c>
      <c r="V637" s="224" t="str">
        <f t="shared" ca="1" si="267"/>
        <v xml:space="preserve"> </v>
      </c>
      <c r="W637" s="288"/>
      <c r="X637" s="50" t="e">
        <f t="shared" ca="1" si="260"/>
        <v>#N/A</v>
      </c>
      <c r="Y637" s="50" t="e">
        <f t="shared" ca="1" si="261"/>
        <v>#VALUE!</v>
      </c>
    </row>
    <row r="638" spans="9:25">
      <c r="I638" s="187" t="str">
        <f ca="1">IF(W638&lt;&gt;"","",IFERROR((VLOOKUP(L638,'BDD Cargo'!$H$3:$P$1000,3,FALSE))," "))</f>
        <v xml:space="preserve"> </v>
      </c>
      <c r="J638" s="360">
        <f>INDEX(A:C,K638,1)</f>
        <v>0</v>
      </c>
      <c r="K638" s="360">
        <v>120</v>
      </c>
      <c r="L638" s="183" t="e">
        <f ca="1">$M$110&amp;$N638</f>
        <v>#N/A</v>
      </c>
      <c r="M638" s="183">
        <v>1</v>
      </c>
      <c r="N638" s="363" t="e">
        <f ca="1">VLOOKUP(CELL("contenu",J638),$A$45:$B$1015,2,FALSE)</f>
        <v>#N/A</v>
      </c>
      <c r="O638" s="183" t="str">
        <f ca="1">IF(W638&lt;&gt;"","",IFERROR(VLOOKUP(L638,'BDD Cargo'!$H$3:$P$1000,9,FALSE)," "))</f>
        <v xml:space="preserve"> </v>
      </c>
      <c r="P638" s="183" t="str">
        <f ca="1">IF(W638&lt;&gt;"","",IFERROR(VLOOKUP(L638,'BDD Cargo'!$H$3:$P$1000,6,FALSE)," "))</f>
        <v xml:space="preserve"> </v>
      </c>
      <c r="Q638" s="186" t="e">
        <f>VLOOKUP($J638,$A$45:$F$1015,3,)</f>
        <v>#N/A</v>
      </c>
      <c r="R638" s="186" t="e">
        <f>VLOOKUP($J638,$A$45:$H$1015,$H$38,)</f>
        <v>#N/A</v>
      </c>
      <c r="S638" s="216">
        <f t="shared" si="257"/>
        <v>426</v>
      </c>
      <c r="T638" s="217" t="str">
        <f t="shared" ca="1" si="256"/>
        <v xml:space="preserve"> </v>
      </c>
      <c r="U638" s="217" t="str">
        <f ca="1">IFERROR(O638/(V638*R638)," ")</f>
        <v xml:space="preserve"> </v>
      </c>
      <c r="V638" s="218" t="str">
        <f ca="1">IFERROR(ROUNDUP(P638/(2*S638),0)," ")</f>
        <v xml:space="preserve"> </v>
      </c>
      <c r="W638" s="286"/>
      <c r="X638" s="50" t="e">
        <f t="shared" ca="1" si="260"/>
        <v>#N/A</v>
      </c>
      <c r="Y638" s="50" t="e">
        <f t="shared" ca="1" si="261"/>
        <v>#VALUE!</v>
      </c>
    </row>
    <row r="639" spans="9:25">
      <c r="I639" s="188" t="str">
        <f ca="1">IF(W639&lt;&gt;"","",IFERROR((VLOOKUP(L639,'BDD Cargo'!$H$3:$P$1000,3,FALSE))," "))</f>
        <v xml:space="preserve"> </v>
      </c>
      <c r="J639" s="361"/>
      <c r="K639" s="361"/>
      <c r="L639" s="184" t="e">
        <f ca="1">$M$111&amp;$N638</f>
        <v>#N/A</v>
      </c>
      <c r="M639" s="184">
        <v>2</v>
      </c>
      <c r="N639" s="364"/>
      <c r="O639" s="184" t="str">
        <f ca="1">IF(W639&lt;&gt;"","",IFERROR(VLOOKUP(L639,'BDD Cargo'!$H$3:$P$1000,9,FALSE)," "))</f>
        <v xml:space="preserve"> </v>
      </c>
      <c r="P639" s="184" t="str">
        <f ca="1">IF(W639&lt;&gt;"","",IFERROR(VLOOKUP(L639,'BDD Cargo'!$H$3:$P$1000,6,FALSE)," "))</f>
        <v xml:space="preserve"> </v>
      </c>
      <c r="Q639" s="220" t="e">
        <f>Q638</f>
        <v>#N/A</v>
      </c>
      <c r="R639" s="219" t="e">
        <f>R638</f>
        <v>#N/A</v>
      </c>
      <c r="S639" s="219">
        <f t="shared" si="257"/>
        <v>426</v>
      </c>
      <c r="T639" s="220" t="str">
        <f t="shared" ca="1" si="256"/>
        <v xml:space="preserve"> </v>
      </c>
      <c r="U639" s="220" t="str">
        <f t="shared" ref="U639:U645" ca="1" si="269">IFERROR(O639/(V639*R639)," ")</f>
        <v xml:space="preserve"> </v>
      </c>
      <c r="V639" s="221" t="str">
        <f t="shared" ref="V639:V645" ca="1" si="270">IFERROR(ROUNDUP(P639/(2*S639),0)," ")</f>
        <v xml:space="preserve"> </v>
      </c>
      <c r="W639" s="287"/>
      <c r="X639" s="50" t="e">
        <f t="shared" ca="1" si="260"/>
        <v>#N/A</v>
      </c>
      <c r="Y639" s="50" t="e">
        <f t="shared" ca="1" si="261"/>
        <v>#VALUE!</v>
      </c>
    </row>
    <row r="640" spans="9:25">
      <c r="I640" s="188" t="str">
        <f ca="1">IF(W640&lt;&gt;"","",IFERROR((VLOOKUP(L640,'BDD Cargo'!$H$3:$P$1000,3,FALSE))," "))</f>
        <v xml:space="preserve"> </v>
      </c>
      <c r="J640" s="361"/>
      <c r="K640" s="361"/>
      <c r="L640" s="184" t="e">
        <f ca="1">$M$112&amp;$N638</f>
        <v>#N/A</v>
      </c>
      <c r="M640" s="184">
        <v>3</v>
      </c>
      <c r="N640" s="364"/>
      <c r="O640" s="184" t="str">
        <f ca="1">IF(W640&lt;&gt;"","",IFERROR(VLOOKUP(L640,'BDD Cargo'!$H$3:$P$1000,9,FALSE)," "))</f>
        <v xml:space="preserve"> </v>
      </c>
      <c r="P640" s="184" t="str">
        <f ca="1">IF(W640&lt;&gt;"","",IFERROR(VLOOKUP(L640,'BDD Cargo'!$H$3:$P$1000,6,FALSE)," "))</f>
        <v xml:space="preserve"> </v>
      </c>
      <c r="Q640" s="220" t="e">
        <f>Q638</f>
        <v>#N/A</v>
      </c>
      <c r="R640" s="219" t="e">
        <f>R638</f>
        <v>#N/A</v>
      </c>
      <c r="S640" s="219">
        <f t="shared" si="257"/>
        <v>426</v>
      </c>
      <c r="T640" s="220" t="str">
        <f t="shared" ca="1" si="256"/>
        <v xml:space="preserve"> </v>
      </c>
      <c r="U640" s="220" t="str">
        <f t="shared" ca="1" si="269"/>
        <v xml:space="preserve"> </v>
      </c>
      <c r="V640" s="221" t="str">
        <f t="shared" ca="1" si="270"/>
        <v xml:space="preserve"> </v>
      </c>
      <c r="W640" s="287"/>
      <c r="X640" s="50" t="e">
        <f t="shared" ca="1" si="260"/>
        <v>#N/A</v>
      </c>
      <c r="Y640" s="50" t="e">
        <f t="shared" ca="1" si="261"/>
        <v>#VALUE!</v>
      </c>
    </row>
    <row r="641" spans="9:25">
      <c r="I641" s="188" t="str">
        <f ca="1">IF(W641&lt;&gt;"","",IFERROR((VLOOKUP(L641,'BDD Cargo'!$H$3:$P$1000,3,FALSE))," "))</f>
        <v xml:space="preserve"> </v>
      </c>
      <c r="J641" s="361"/>
      <c r="K641" s="361"/>
      <c r="L641" s="184" t="e">
        <f ca="1">$M$113&amp;$N638</f>
        <v>#N/A</v>
      </c>
      <c r="M641" s="184">
        <v>4</v>
      </c>
      <c r="N641" s="364"/>
      <c r="O641" s="184" t="str">
        <f ca="1">IF(W641&lt;&gt;"","",IFERROR(VLOOKUP(L641,'BDD Cargo'!$H$3:$P$1000,9,FALSE)," "))</f>
        <v xml:space="preserve"> </v>
      </c>
      <c r="P641" s="184" t="str">
        <f ca="1">IF(W641&lt;&gt;"","",IFERROR(VLOOKUP(L641,'BDD Cargo'!$H$3:$P$1000,6,FALSE)," "))</f>
        <v xml:space="preserve"> </v>
      </c>
      <c r="Q641" s="220" t="e">
        <f t="shared" ref="Q641:R645" si="271">Q638</f>
        <v>#N/A</v>
      </c>
      <c r="R641" s="219" t="e">
        <f t="shared" si="271"/>
        <v>#N/A</v>
      </c>
      <c r="S641" s="219">
        <f t="shared" si="257"/>
        <v>426</v>
      </c>
      <c r="T641" s="220" t="str">
        <f t="shared" ca="1" si="256"/>
        <v xml:space="preserve"> </v>
      </c>
      <c r="U641" s="220" t="str">
        <f t="shared" ca="1" si="269"/>
        <v xml:space="preserve"> </v>
      </c>
      <c r="V641" s="221" t="str">
        <f t="shared" ca="1" si="270"/>
        <v xml:space="preserve"> </v>
      </c>
      <c r="W641" s="287"/>
      <c r="X641" s="50" t="e">
        <f t="shared" ca="1" si="260"/>
        <v>#N/A</v>
      </c>
      <c r="Y641" s="50" t="e">
        <f t="shared" ca="1" si="261"/>
        <v>#VALUE!</v>
      </c>
    </row>
    <row r="642" spans="9:25">
      <c r="I642" s="188" t="str">
        <f ca="1">IF(W642&lt;&gt;"","",IFERROR((VLOOKUP(L642,'BDD Cargo'!$H$3:$P$1000,3,FALSE))," "))</f>
        <v xml:space="preserve"> </v>
      </c>
      <c r="J642" s="361"/>
      <c r="K642" s="361"/>
      <c r="L642" s="184" t="e">
        <f ca="1">$M$114&amp;$N638</f>
        <v>#N/A</v>
      </c>
      <c r="M642" s="184">
        <v>5</v>
      </c>
      <c r="N642" s="364"/>
      <c r="O642" s="184" t="str">
        <f ca="1">IF(W642&lt;&gt;"","",IFERROR(VLOOKUP(L642,'BDD Cargo'!$H$3:$P$1000,9,FALSE)," "))</f>
        <v xml:space="preserve"> </v>
      </c>
      <c r="P642" s="184" t="str">
        <f ca="1">IF(W642&lt;&gt;"","",IFERROR(VLOOKUP(L642,'BDD Cargo'!$H$3:$P$1000,6,FALSE)," "))</f>
        <v xml:space="preserve"> </v>
      </c>
      <c r="Q642" s="220" t="e">
        <f t="shared" si="271"/>
        <v>#N/A</v>
      </c>
      <c r="R642" s="219" t="e">
        <f t="shared" si="271"/>
        <v>#N/A</v>
      </c>
      <c r="S642" s="219">
        <f t="shared" si="257"/>
        <v>426</v>
      </c>
      <c r="T642" s="220" t="str">
        <f t="shared" ca="1" si="256"/>
        <v xml:space="preserve"> </v>
      </c>
      <c r="U642" s="220" t="str">
        <f t="shared" ca="1" si="269"/>
        <v xml:space="preserve"> </v>
      </c>
      <c r="V642" s="221" t="str">
        <f t="shared" ca="1" si="270"/>
        <v xml:space="preserve"> </v>
      </c>
      <c r="W642" s="287"/>
      <c r="X642" s="50" t="e">
        <f t="shared" ca="1" si="260"/>
        <v>#N/A</v>
      </c>
      <c r="Y642" s="50" t="e">
        <f t="shared" ca="1" si="261"/>
        <v>#VALUE!</v>
      </c>
    </row>
    <row r="643" spans="9:25">
      <c r="I643" s="188" t="str">
        <f ca="1">IF(W643&lt;&gt;"","",IFERROR((VLOOKUP(L643,'BDD Cargo'!$H$3:$P$1000,3,FALSE))," "))</f>
        <v xml:space="preserve"> </v>
      </c>
      <c r="J643" s="361"/>
      <c r="K643" s="361"/>
      <c r="L643" s="184" t="e">
        <f ca="1">$M$115&amp;$N638</f>
        <v>#N/A</v>
      </c>
      <c r="M643" s="184">
        <v>6</v>
      </c>
      <c r="N643" s="364"/>
      <c r="O643" s="184" t="str">
        <f ca="1">IF(W643&lt;&gt;"","",IFERROR(VLOOKUP(L643,'BDD Cargo'!$H$3:$P$1000,9,FALSE)," "))</f>
        <v xml:space="preserve"> </v>
      </c>
      <c r="P643" s="184" t="str">
        <f ca="1">IF(W643&lt;&gt;"","",IFERROR(VLOOKUP(L643,'BDD Cargo'!$H$3:$P$1000,6,FALSE)," "))</f>
        <v xml:space="preserve"> </v>
      </c>
      <c r="Q643" s="220" t="e">
        <f t="shared" si="271"/>
        <v>#N/A</v>
      </c>
      <c r="R643" s="219" t="e">
        <f t="shared" si="271"/>
        <v>#N/A</v>
      </c>
      <c r="S643" s="219">
        <f t="shared" si="257"/>
        <v>426</v>
      </c>
      <c r="T643" s="220" t="str">
        <f t="shared" ca="1" si="256"/>
        <v xml:space="preserve"> </v>
      </c>
      <c r="U643" s="220" t="str">
        <f t="shared" ca="1" si="269"/>
        <v xml:space="preserve"> </v>
      </c>
      <c r="V643" s="221" t="str">
        <f t="shared" ca="1" si="270"/>
        <v xml:space="preserve"> </v>
      </c>
      <c r="W643" s="287"/>
      <c r="X643" s="50" t="e">
        <f t="shared" ca="1" si="260"/>
        <v>#N/A</v>
      </c>
      <c r="Y643" s="50" t="e">
        <f t="shared" ca="1" si="261"/>
        <v>#VALUE!</v>
      </c>
    </row>
    <row r="644" spans="9:25">
      <c r="I644" s="188" t="str">
        <f ca="1">IF(W644&lt;&gt;"","",IFERROR((VLOOKUP(L644,'BDD Cargo'!$H$3:$P$1000,3,FALSE))," "))</f>
        <v xml:space="preserve"> </v>
      </c>
      <c r="J644" s="361"/>
      <c r="K644" s="361"/>
      <c r="L644" s="184" t="e">
        <f ca="1">$M$116&amp;$N638</f>
        <v>#N/A</v>
      </c>
      <c r="M644" s="184">
        <v>7</v>
      </c>
      <c r="N644" s="364"/>
      <c r="O644" s="184" t="str">
        <f ca="1">IF(W644&lt;&gt;"","",IFERROR(VLOOKUP(L644,'BDD Cargo'!$H$3:$P$1000,9,FALSE)," "))</f>
        <v xml:space="preserve"> </v>
      </c>
      <c r="P644" s="184" t="str">
        <f ca="1">IF(W644&lt;&gt;"","",IFERROR(VLOOKUP(L644,'BDD Cargo'!$H$3:$P$1000,6,FALSE)," "))</f>
        <v xml:space="preserve"> </v>
      </c>
      <c r="Q644" s="220" t="e">
        <f t="shared" si="271"/>
        <v>#N/A</v>
      </c>
      <c r="R644" s="219" t="e">
        <f t="shared" si="271"/>
        <v>#N/A</v>
      </c>
      <c r="S644" s="219">
        <f t="shared" si="257"/>
        <v>426</v>
      </c>
      <c r="T644" s="220" t="str">
        <f t="shared" ca="1" si="256"/>
        <v xml:space="preserve"> </v>
      </c>
      <c r="U644" s="220" t="str">
        <f t="shared" ca="1" si="269"/>
        <v xml:space="preserve"> </v>
      </c>
      <c r="V644" s="221" t="str">
        <f t="shared" ca="1" si="270"/>
        <v xml:space="preserve"> </v>
      </c>
      <c r="W644" s="287"/>
      <c r="X644" s="50" t="e">
        <f t="shared" ca="1" si="260"/>
        <v>#N/A</v>
      </c>
      <c r="Y644" s="50" t="e">
        <f t="shared" ca="1" si="261"/>
        <v>#VALUE!</v>
      </c>
    </row>
    <row r="645" spans="9:25" ht="15.75" thickBot="1">
      <c r="I645" s="189" t="str">
        <f ca="1">IF(W645&lt;&gt;"","",IFERROR((VLOOKUP(L645,'BDD Cargo'!$H$3:$P$1000,3,FALSE))," "))</f>
        <v xml:space="preserve"> </v>
      </c>
      <c r="J645" s="362"/>
      <c r="K645" s="362"/>
      <c r="L645" s="185" t="e">
        <f ca="1">$M$117&amp;$N638</f>
        <v>#N/A</v>
      </c>
      <c r="M645" s="185">
        <v>8</v>
      </c>
      <c r="N645" s="365"/>
      <c r="O645" s="185" t="str">
        <f ca="1">IF(W645&lt;&gt;"","",IFERROR(VLOOKUP(L645,'BDD Cargo'!$H$3:$P$1000,9,FALSE)," "))</f>
        <v xml:space="preserve"> </v>
      </c>
      <c r="P645" s="185" t="str">
        <f ca="1">IF(W645&lt;&gt;"","",IFERROR(VLOOKUP(L645,'BDD Cargo'!$H$3:$P$1000,6,FALSE)," "))</f>
        <v xml:space="preserve"> </v>
      </c>
      <c r="Q645" s="223" t="e">
        <f t="shared" si="271"/>
        <v>#N/A</v>
      </c>
      <c r="R645" s="222" t="e">
        <f t="shared" si="271"/>
        <v>#N/A</v>
      </c>
      <c r="S645" s="222">
        <f t="shared" si="257"/>
        <v>426</v>
      </c>
      <c r="T645" s="223" t="str">
        <f t="shared" ca="1" si="256"/>
        <v xml:space="preserve"> </v>
      </c>
      <c r="U645" s="223" t="str">
        <f t="shared" ca="1" si="269"/>
        <v xml:space="preserve"> </v>
      </c>
      <c r="V645" s="224" t="str">
        <f t="shared" ca="1" si="270"/>
        <v xml:space="preserve"> </v>
      </c>
      <c r="W645" s="288"/>
      <c r="X645" s="50" t="e">
        <f t="shared" ca="1" si="260"/>
        <v>#N/A</v>
      </c>
      <c r="Y645" s="50" t="e">
        <f t="shared" ca="1" si="261"/>
        <v>#VALUE!</v>
      </c>
    </row>
    <row r="646" spans="9:25">
      <c r="I646" s="187" t="str">
        <f ca="1">IF(W646&lt;&gt;"","",IFERROR((VLOOKUP(L646,'BDD Cargo'!$H$3:$P$1000,3,FALSE))," "))</f>
        <v xml:space="preserve"> </v>
      </c>
      <c r="J646" s="360">
        <f>INDEX(A:C,K646,1)</f>
        <v>0</v>
      </c>
      <c r="K646" s="360">
        <v>121</v>
      </c>
      <c r="L646" s="183" t="e">
        <f ca="1">$M$110&amp;$N646</f>
        <v>#N/A</v>
      </c>
      <c r="M646" s="183">
        <v>1</v>
      </c>
      <c r="N646" s="363" t="e">
        <f ca="1">VLOOKUP(CELL("contenu",J646),$A$45:$B$1015,2,FALSE)</f>
        <v>#N/A</v>
      </c>
      <c r="O646" s="183" t="str">
        <f ca="1">IF(W646&lt;&gt;"","",IFERROR(VLOOKUP(L646,'BDD Cargo'!$H$3:$P$1000,9,FALSE)," "))</f>
        <v xml:space="preserve"> </v>
      </c>
      <c r="P646" s="183" t="str">
        <f ca="1">IF(W646&lt;&gt;"","",IFERROR(VLOOKUP(L646,'BDD Cargo'!$H$3:$P$1000,6,FALSE)," "))</f>
        <v xml:space="preserve"> </v>
      </c>
      <c r="Q646" s="186" t="e">
        <f>VLOOKUP($J646,$A$45:$F$1015,3,)</f>
        <v>#N/A</v>
      </c>
      <c r="R646" s="186" t="e">
        <f>VLOOKUP($J646,$A$45:$H$1015,$H$38,)</f>
        <v>#N/A</v>
      </c>
      <c r="S646" s="216">
        <f t="shared" si="257"/>
        <v>426</v>
      </c>
      <c r="T646" s="217" t="str">
        <f t="shared" ca="1" si="256"/>
        <v xml:space="preserve"> </v>
      </c>
      <c r="U646" s="217" t="str">
        <f ca="1">IFERROR(O646/(V646*R646)," ")</f>
        <v xml:space="preserve"> </v>
      </c>
      <c r="V646" s="218" t="str">
        <f ca="1">IFERROR(ROUNDUP(P646/(2*S646),0)," ")</f>
        <v xml:space="preserve"> </v>
      </c>
      <c r="W646" s="286"/>
      <c r="X646" s="50" t="e">
        <f t="shared" ca="1" si="260"/>
        <v>#N/A</v>
      </c>
      <c r="Y646" s="50" t="e">
        <f t="shared" ca="1" si="261"/>
        <v>#VALUE!</v>
      </c>
    </row>
    <row r="647" spans="9:25">
      <c r="I647" s="188" t="str">
        <f ca="1">IF(W647&lt;&gt;"","",IFERROR((VLOOKUP(L647,'BDD Cargo'!$H$3:$P$1000,3,FALSE))," "))</f>
        <v xml:space="preserve"> </v>
      </c>
      <c r="J647" s="361"/>
      <c r="K647" s="361"/>
      <c r="L647" s="184" t="e">
        <f ca="1">$M$111&amp;$N646</f>
        <v>#N/A</v>
      </c>
      <c r="M647" s="184">
        <v>2</v>
      </c>
      <c r="N647" s="364"/>
      <c r="O647" s="184" t="str">
        <f ca="1">IF(W647&lt;&gt;"","",IFERROR(VLOOKUP(L647,'BDD Cargo'!$H$3:$P$1000,9,FALSE)," "))</f>
        <v xml:space="preserve"> </v>
      </c>
      <c r="P647" s="184" t="str">
        <f ca="1">IF(W647&lt;&gt;"","",IFERROR(VLOOKUP(L647,'BDD Cargo'!$H$3:$P$1000,6,FALSE)," "))</f>
        <v xml:space="preserve"> </v>
      </c>
      <c r="Q647" s="220" t="e">
        <f>Q646</f>
        <v>#N/A</v>
      </c>
      <c r="R647" s="219" t="e">
        <f>R646</f>
        <v>#N/A</v>
      </c>
      <c r="S647" s="219">
        <f t="shared" si="257"/>
        <v>426</v>
      </c>
      <c r="T647" s="220" t="str">
        <f t="shared" ca="1" si="256"/>
        <v xml:space="preserve"> </v>
      </c>
      <c r="U647" s="220" t="str">
        <f t="shared" ref="U647:U653" ca="1" si="272">IFERROR(O647/(V647*R647)," ")</f>
        <v xml:space="preserve"> </v>
      </c>
      <c r="V647" s="221" t="str">
        <f t="shared" ref="V647:V653" ca="1" si="273">IFERROR(ROUNDUP(P647/(2*S647),0)," ")</f>
        <v xml:space="preserve"> </v>
      </c>
      <c r="W647" s="287"/>
      <c r="X647" s="50" t="e">
        <f t="shared" ca="1" si="260"/>
        <v>#N/A</v>
      </c>
      <c r="Y647" s="50" t="e">
        <f t="shared" ca="1" si="261"/>
        <v>#VALUE!</v>
      </c>
    </row>
    <row r="648" spans="9:25">
      <c r="I648" s="188" t="str">
        <f ca="1">IF(W648&lt;&gt;"","",IFERROR((VLOOKUP(L648,'BDD Cargo'!$H$3:$P$1000,3,FALSE))," "))</f>
        <v xml:space="preserve"> </v>
      </c>
      <c r="J648" s="361"/>
      <c r="K648" s="361"/>
      <c r="L648" s="184" t="e">
        <f ca="1">$M$112&amp;$N646</f>
        <v>#N/A</v>
      </c>
      <c r="M648" s="184">
        <v>3</v>
      </c>
      <c r="N648" s="364"/>
      <c r="O648" s="184" t="str">
        <f ca="1">IF(W648&lt;&gt;"","",IFERROR(VLOOKUP(L648,'BDD Cargo'!$H$3:$P$1000,9,FALSE)," "))</f>
        <v xml:space="preserve"> </v>
      </c>
      <c r="P648" s="184" t="str">
        <f ca="1">IF(W648&lt;&gt;"","",IFERROR(VLOOKUP(L648,'BDD Cargo'!$H$3:$P$1000,6,FALSE)," "))</f>
        <v xml:space="preserve"> </v>
      </c>
      <c r="Q648" s="220" t="e">
        <f>Q646</f>
        <v>#N/A</v>
      </c>
      <c r="R648" s="219" t="e">
        <f>R646</f>
        <v>#N/A</v>
      </c>
      <c r="S648" s="219">
        <f t="shared" si="257"/>
        <v>426</v>
      </c>
      <c r="T648" s="220" t="str">
        <f t="shared" ca="1" si="256"/>
        <v xml:space="preserve"> </v>
      </c>
      <c r="U648" s="220" t="str">
        <f t="shared" ca="1" si="272"/>
        <v xml:space="preserve"> </v>
      </c>
      <c r="V648" s="221" t="str">
        <f t="shared" ca="1" si="273"/>
        <v xml:space="preserve"> </v>
      </c>
      <c r="W648" s="287"/>
      <c r="X648" s="50" t="e">
        <f t="shared" ca="1" si="260"/>
        <v>#N/A</v>
      </c>
      <c r="Y648" s="50" t="e">
        <f t="shared" ca="1" si="261"/>
        <v>#VALUE!</v>
      </c>
    </row>
    <row r="649" spans="9:25">
      <c r="I649" s="188" t="str">
        <f ca="1">IF(W649&lt;&gt;"","",IFERROR((VLOOKUP(L649,'BDD Cargo'!$H$3:$P$1000,3,FALSE))," "))</f>
        <v xml:space="preserve"> </v>
      </c>
      <c r="J649" s="361"/>
      <c r="K649" s="361"/>
      <c r="L649" s="184" t="e">
        <f ca="1">$M$113&amp;$N646</f>
        <v>#N/A</v>
      </c>
      <c r="M649" s="184">
        <v>4</v>
      </c>
      <c r="N649" s="364"/>
      <c r="O649" s="184" t="str">
        <f ca="1">IF(W649&lt;&gt;"","",IFERROR(VLOOKUP(L649,'BDD Cargo'!$H$3:$P$1000,9,FALSE)," "))</f>
        <v xml:space="preserve"> </v>
      </c>
      <c r="P649" s="184" t="str">
        <f ca="1">IF(W649&lt;&gt;"","",IFERROR(VLOOKUP(L649,'BDD Cargo'!$H$3:$P$1000,6,FALSE)," "))</f>
        <v xml:space="preserve"> </v>
      </c>
      <c r="Q649" s="220" t="e">
        <f t="shared" ref="Q649:R653" si="274">Q646</f>
        <v>#N/A</v>
      </c>
      <c r="R649" s="219" t="e">
        <f t="shared" si="274"/>
        <v>#N/A</v>
      </c>
      <c r="S649" s="219">
        <f t="shared" si="257"/>
        <v>426</v>
      </c>
      <c r="T649" s="220" t="str">
        <f t="shared" ca="1" si="256"/>
        <v xml:space="preserve"> </v>
      </c>
      <c r="U649" s="220" t="str">
        <f t="shared" ca="1" si="272"/>
        <v xml:space="preserve"> </v>
      </c>
      <c r="V649" s="221" t="str">
        <f t="shared" ca="1" si="273"/>
        <v xml:space="preserve"> </v>
      </c>
      <c r="W649" s="287"/>
      <c r="X649" s="50" t="e">
        <f t="shared" ca="1" si="260"/>
        <v>#N/A</v>
      </c>
      <c r="Y649" s="50" t="e">
        <f t="shared" ca="1" si="261"/>
        <v>#VALUE!</v>
      </c>
    </row>
    <row r="650" spans="9:25">
      <c r="I650" s="188" t="str">
        <f ca="1">IF(W650&lt;&gt;"","",IFERROR((VLOOKUP(L650,'BDD Cargo'!$H$3:$P$1000,3,FALSE))," "))</f>
        <v xml:space="preserve"> </v>
      </c>
      <c r="J650" s="361"/>
      <c r="K650" s="361"/>
      <c r="L650" s="184" t="e">
        <f ca="1">$M$114&amp;$N646</f>
        <v>#N/A</v>
      </c>
      <c r="M650" s="184">
        <v>5</v>
      </c>
      <c r="N650" s="364"/>
      <c r="O650" s="184" t="str">
        <f ca="1">IF(W650&lt;&gt;"","",IFERROR(VLOOKUP(L650,'BDD Cargo'!$H$3:$P$1000,9,FALSE)," "))</f>
        <v xml:space="preserve"> </v>
      </c>
      <c r="P650" s="184" t="str">
        <f ca="1">IF(W650&lt;&gt;"","",IFERROR(VLOOKUP(L650,'BDD Cargo'!$H$3:$P$1000,6,FALSE)," "))</f>
        <v xml:space="preserve"> </v>
      </c>
      <c r="Q650" s="220" t="e">
        <f t="shared" si="274"/>
        <v>#N/A</v>
      </c>
      <c r="R650" s="219" t="e">
        <f t="shared" si="274"/>
        <v>#N/A</v>
      </c>
      <c r="S650" s="219">
        <f t="shared" si="257"/>
        <v>426</v>
      </c>
      <c r="T650" s="220" t="str">
        <f t="shared" ca="1" si="256"/>
        <v xml:space="preserve"> </v>
      </c>
      <c r="U650" s="220" t="str">
        <f t="shared" ca="1" si="272"/>
        <v xml:space="preserve"> </v>
      </c>
      <c r="V650" s="221" t="str">
        <f t="shared" ca="1" si="273"/>
        <v xml:space="preserve"> </v>
      </c>
      <c r="W650" s="287"/>
      <c r="X650" s="50" t="e">
        <f t="shared" ca="1" si="260"/>
        <v>#N/A</v>
      </c>
      <c r="Y650" s="50" t="e">
        <f t="shared" ca="1" si="261"/>
        <v>#VALUE!</v>
      </c>
    </row>
    <row r="651" spans="9:25">
      <c r="I651" s="188" t="str">
        <f ca="1">IF(W651&lt;&gt;"","",IFERROR((VLOOKUP(L651,'BDD Cargo'!$H$3:$P$1000,3,FALSE))," "))</f>
        <v xml:space="preserve"> </v>
      </c>
      <c r="J651" s="361"/>
      <c r="K651" s="361"/>
      <c r="L651" s="184" t="e">
        <f ca="1">$M$115&amp;$N646</f>
        <v>#N/A</v>
      </c>
      <c r="M651" s="184">
        <v>6</v>
      </c>
      <c r="N651" s="364"/>
      <c r="O651" s="184" t="str">
        <f ca="1">IF(W651&lt;&gt;"","",IFERROR(VLOOKUP(L651,'BDD Cargo'!$H$3:$P$1000,9,FALSE)," "))</f>
        <v xml:space="preserve"> </v>
      </c>
      <c r="P651" s="184" t="str">
        <f ca="1">IF(W651&lt;&gt;"","",IFERROR(VLOOKUP(L651,'BDD Cargo'!$H$3:$P$1000,6,FALSE)," "))</f>
        <v xml:space="preserve"> </v>
      </c>
      <c r="Q651" s="220" t="e">
        <f t="shared" si="274"/>
        <v>#N/A</v>
      </c>
      <c r="R651" s="219" t="e">
        <f t="shared" si="274"/>
        <v>#N/A</v>
      </c>
      <c r="S651" s="219">
        <f t="shared" si="257"/>
        <v>426</v>
      </c>
      <c r="T651" s="220" t="str">
        <f t="shared" ca="1" si="256"/>
        <v xml:space="preserve"> </v>
      </c>
      <c r="U651" s="220" t="str">
        <f t="shared" ca="1" si="272"/>
        <v xml:space="preserve"> </v>
      </c>
      <c r="V651" s="221" t="str">
        <f t="shared" ca="1" si="273"/>
        <v xml:space="preserve"> </v>
      </c>
      <c r="W651" s="287"/>
      <c r="X651" s="50" t="e">
        <f t="shared" ca="1" si="260"/>
        <v>#N/A</v>
      </c>
      <c r="Y651" s="50" t="e">
        <f t="shared" ca="1" si="261"/>
        <v>#VALUE!</v>
      </c>
    </row>
    <row r="652" spans="9:25">
      <c r="I652" s="188" t="str">
        <f ca="1">IF(W652&lt;&gt;"","",IFERROR((VLOOKUP(L652,'BDD Cargo'!$H$3:$P$1000,3,FALSE))," "))</f>
        <v xml:space="preserve"> </v>
      </c>
      <c r="J652" s="361"/>
      <c r="K652" s="361"/>
      <c r="L652" s="184" t="e">
        <f ca="1">$M$116&amp;$N646</f>
        <v>#N/A</v>
      </c>
      <c r="M652" s="184">
        <v>7</v>
      </c>
      <c r="N652" s="364"/>
      <c r="O652" s="184" t="str">
        <f ca="1">IF(W652&lt;&gt;"","",IFERROR(VLOOKUP(L652,'BDD Cargo'!$H$3:$P$1000,9,FALSE)," "))</f>
        <v xml:space="preserve"> </v>
      </c>
      <c r="P652" s="184" t="str">
        <f ca="1">IF(W652&lt;&gt;"","",IFERROR(VLOOKUP(L652,'BDD Cargo'!$H$3:$P$1000,6,FALSE)," "))</f>
        <v xml:space="preserve"> </v>
      </c>
      <c r="Q652" s="220" t="e">
        <f t="shared" si="274"/>
        <v>#N/A</v>
      </c>
      <c r="R652" s="219" t="e">
        <f t="shared" si="274"/>
        <v>#N/A</v>
      </c>
      <c r="S652" s="219">
        <f t="shared" si="257"/>
        <v>426</v>
      </c>
      <c r="T652" s="220" t="str">
        <f t="shared" ca="1" si="256"/>
        <v xml:space="preserve"> </v>
      </c>
      <c r="U652" s="220" t="str">
        <f t="shared" ca="1" si="272"/>
        <v xml:space="preserve"> </v>
      </c>
      <c r="V652" s="221" t="str">
        <f t="shared" ca="1" si="273"/>
        <v xml:space="preserve"> </v>
      </c>
      <c r="W652" s="287"/>
      <c r="X652" s="50" t="e">
        <f t="shared" ca="1" si="260"/>
        <v>#N/A</v>
      </c>
      <c r="Y652" s="50" t="e">
        <f t="shared" ca="1" si="261"/>
        <v>#VALUE!</v>
      </c>
    </row>
    <row r="653" spans="9:25" ht="15.75" thickBot="1">
      <c r="I653" s="189" t="str">
        <f ca="1">IF(W653&lt;&gt;"","",IFERROR((VLOOKUP(L653,'BDD Cargo'!$H$3:$P$1000,3,FALSE))," "))</f>
        <v xml:space="preserve"> </v>
      </c>
      <c r="J653" s="362"/>
      <c r="K653" s="362"/>
      <c r="L653" s="185" t="e">
        <f ca="1">$M$117&amp;$N646</f>
        <v>#N/A</v>
      </c>
      <c r="M653" s="185">
        <v>8</v>
      </c>
      <c r="N653" s="365"/>
      <c r="O653" s="185" t="str">
        <f ca="1">IF(W653&lt;&gt;"","",IFERROR(VLOOKUP(L653,'BDD Cargo'!$H$3:$P$1000,9,FALSE)," "))</f>
        <v xml:space="preserve"> </v>
      </c>
      <c r="P653" s="185" t="str">
        <f ca="1">IF(W653&lt;&gt;"","",IFERROR(VLOOKUP(L653,'BDD Cargo'!$H$3:$P$1000,6,FALSE)," "))</f>
        <v xml:space="preserve"> </v>
      </c>
      <c r="Q653" s="223" t="e">
        <f t="shared" si="274"/>
        <v>#N/A</v>
      </c>
      <c r="R653" s="222" t="e">
        <f t="shared" si="274"/>
        <v>#N/A</v>
      </c>
      <c r="S653" s="222">
        <f t="shared" si="257"/>
        <v>426</v>
      </c>
      <c r="T653" s="223" t="str">
        <f t="shared" ca="1" si="256"/>
        <v xml:space="preserve"> </v>
      </c>
      <c r="U653" s="223" t="str">
        <f t="shared" ca="1" si="272"/>
        <v xml:space="preserve"> </v>
      </c>
      <c r="V653" s="224" t="str">
        <f t="shared" ca="1" si="273"/>
        <v xml:space="preserve"> </v>
      </c>
      <c r="W653" s="288"/>
      <c r="X653" s="50" t="e">
        <f t="shared" ca="1" si="260"/>
        <v>#N/A</v>
      </c>
      <c r="Y653" s="50" t="e">
        <f t="shared" ca="1" si="261"/>
        <v>#VALUE!</v>
      </c>
    </row>
    <row r="654" spans="9:25">
      <c r="I654" s="187" t="str">
        <f ca="1">IF(W654&lt;&gt;"","",IFERROR((VLOOKUP(L654,'BDD Cargo'!$H$3:$P$1000,3,FALSE))," "))</f>
        <v xml:space="preserve"> </v>
      </c>
      <c r="J654" s="360">
        <f>INDEX(A:C,K654,1)</f>
        <v>0</v>
      </c>
      <c r="K654" s="360">
        <v>122</v>
      </c>
      <c r="L654" s="183" t="e">
        <f ca="1">$M$110&amp;$N654</f>
        <v>#N/A</v>
      </c>
      <c r="M654" s="183">
        <v>1</v>
      </c>
      <c r="N654" s="363" t="e">
        <f ca="1">VLOOKUP(CELL("contenu",J654),$A$45:$B$1015,2,FALSE)</f>
        <v>#N/A</v>
      </c>
      <c r="O654" s="183" t="str">
        <f ca="1">IF(W654&lt;&gt;"","",IFERROR(VLOOKUP(L654,'BDD Cargo'!$H$3:$P$1000,9,FALSE)," "))</f>
        <v xml:space="preserve"> </v>
      </c>
      <c r="P654" s="183" t="str">
        <f ca="1">IF(W654&lt;&gt;"","",IFERROR(VLOOKUP(L654,'BDD Cargo'!$H$3:$P$1000,6,FALSE)," "))</f>
        <v xml:space="preserve"> </v>
      </c>
      <c r="Q654" s="186" t="e">
        <f>VLOOKUP($J654,$A$45:$F$1015,3,)</f>
        <v>#N/A</v>
      </c>
      <c r="R654" s="186" t="e">
        <f>VLOOKUP($J654,$A$45:$H$1015,$H$38,)</f>
        <v>#N/A</v>
      </c>
      <c r="S654" s="216">
        <f t="shared" si="257"/>
        <v>426</v>
      </c>
      <c r="T654" s="217" t="str">
        <f t="shared" ca="1" si="256"/>
        <v xml:space="preserve"> </v>
      </c>
      <c r="U654" s="217" t="str">
        <f ca="1">IFERROR(O654/(V654*R654)," ")</f>
        <v xml:space="preserve"> </v>
      </c>
      <c r="V654" s="218" t="str">
        <f ca="1">IFERROR(ROUNDUP(P654/(2*S654),0)," ")</f>
        <v xml:space="preserve"> </v>
      </c>
      <c r="W654" s="286"/>
      <c r="X654" s="50" t="e">
        <f t="shared" ca="1" si="260"/>
        <v>#N/A</v>
      </c>
      <c r="Y654" s="50" t="e">
        <f t="shared" ca="1" si="261"/>
        <v>#VALUE!</v>
      </c>
    </row>
    <row r="655" spans="9:25">
      <c r="I655" s="188" t="str">
        <f ca="1">IF(W655&lt;&gt;"","",IFERROR((VLOOKUP(L655,'BDD Cargo'!$H$3:$P$1000,3,FALSE))," "))</f>
        <v xml:space="preserve"> </v>
      </c>
      <c r="J655" s="361"/>
      <c r="K655" s="361"/>
      <c r="L655" s="184" t="e">
        <f ca="1">$M$111&amp;$N654</f>
        <v>#N/A</v>
      </c>
      <c r="M655" s="184">
        <v>2</v>
      </c>
      <c r="N655" s="364"/>
      <c r="O655" s="184" t="str">
        <f ca="1">IF(W655&lt;&gt;"","",IFERROR(VLOOKUP(L655,'BDD Cargo'!$H$3:$P$1000,9,FALSE)," "))</f>
        <v xml:space="preserve"> </v>
      </c>
      <c r="P655" s="184" t="str">
        <f ca="1">IF(W655&lt;&gt;"","",IFERROR(VLOOKUP(L655,'BDD Cargo'!$H$3:$P$1000,6,FALSE)," "))</f>
        <v xml:space="preserve"> </v>
      </c>
      <c r="Q655" s="220" t="e">
        <f>Q654</f>
        <v>#N/A</v>
      </c>
      <c r="R655" s="219" t="e">
        <f>R654</f>
        <v>#N/A</v>
      </c>
      <c r="S655" s="219">
        <f t="shared" si="257"/>
        <v>426</v>
      </c>
      <c r="T655" s="220" t="str">
        <f t="shared" ca="1" si="256"/>
        <v xml:space="preserve"> </v>
      </c>
      <c r="U655" s="220" t="str">
        <f t="shared" ref="U655:U661" ca="1" si="275">IFERROR(O655/(V655*R655)," ")</f>
        <v xml:space="preserve"> </v>
      </c>
      <c r="V655" s="221" t="str">
        <f t="shared" ref="V655:V661" ca="1" si="276">IFERROR(ROUNDUP(P655/(2*S655),0)," ")</f>
        <v xml:space="preserve"> </v>
      </c>
      <c r="W655" s="287"/>
      <c r="X655" s="50" t="e">
        <f t="shared" ca="1" si="260"/>
        <v>#N/A</v>
      </c>
      <c r="Y655" s="50" t="e">
        <f t="shared" ca="1" si="261"/>
        <v>#VALUE!</v>
      </c>
    </row>
    <row r="656" spans="9:25">
      <c r="I656" s="188" t="str">
        <f ca="1">IF(W656&lt;&gt;"","",IFERROR((VLOOKUP(L656,'BDD Cargo'!$H$3:$P$1000,3,FALSE))," "))</f>
        <v xml:space="preserve"> </v>
      </c>
      <c r="J656" s="361"/>
      <c r="K656" s="361"/>
      <c r="L656" s="184" t="e">
        <f ca="1">$M$112&amp;$N654</f>
        <v>#N/A</v>
      </c>
      <c r="M656" s="184">
        <v>3</v>
      </c>
      <c r="N656" s="364"/>
      <c r="O656" s="184" t="str">
        <f ca="1">IF(W656&lt;&gt;"","",IFERROR(VLOOKUP(L656,'BDD Cargo'!$H$3:$P$1000,9,FALSE)," "))</f>
        <v xml:space="preserve"> </v>
      </c>
      <c r="P656" s="184" t="str">
        <f ca="1">IF(W656&lt;&gt;"","",IFERROR(VLOOKUP(L656,'BDD Cargo'!$H$3:$P$1000,6,FALSE)," "))</f>
        <v xml:space="preserve"> </v>
      </c>
      <c r="Q656" s="220" t="e">
        <f>Q654</f>
        <v>#N/A</v>
      </c>
      <c r="R656" s="219" t="e">
        <f>R654</f>
        <v>#N/A</v>
      </c>
      <c r="S656" s="219">
        <f t="shared" si="257"/>
        <v>426</v>
      </c>
      <c r="T656" s="220" t="str">
        <f t="shared" ca="1" si="256"/>
        <v xml:space="preserve"> </v>
      </c>
      <c r="U656" s="220" t="str">
        <f t="shared" ca="1" si="275"/>
        <v xml:space="preserve"> </v>
      </c>
      <c r="V656" s="221" t="str">
        <f t="shared" ca="1" si="276"/>
        <v xml:space="preserve"> </v>
      </c>
      <c r="W656" s="287"/>
      <c r="X656" s="50" t="e">
        <f t="shared" ca="1" si="260"/>
        <v>#N/A</v>
      </c>
      <c r="Y656" s="50" t="e">
        <f t="shared" ca="1" si="261"/>
        <v>#VALUE!</v>
      </c>
    </row>
    <row r="657" spans="9:25">
      <c r="I657" s="188" t="str">
        <f ca="1">IF(W657&lt;&gt;"","",IFERROR((VLOOKUP(L657,'BDD Cargo'!$H$3:$P$1000,3,FALSE))," "))</f>
        <v xml:space="preserve"> </v>
      </c>
      <c r="J657" s="361"/>
      <c r="K657" s="361"/>
      <c r="L657" s="184" t="e">
        <f ca="1">$M$113&amp;$N654</f>
        <v>#N/A</v>
      </c>
      <c r="M657" s="184">
        <v>4</v>
      </c>
      <c r="N657" s="364"/>
      <c r="O657" s="184" t="str">
        <f ca="1">IF(W657&lt;&gt;"","",IFERROR(VLOOKUP(L657,'BDD Cargo'!$H$3:$P$1000,9,FALSE)," "))</f>
        <v xml:space="preserve"> </v>
      </c>
      <c r="P657" s="184" t="str">
        <f ca="1">IF(W657&lt;&gt;"","",IFERROR(VLOOKUP(L657,'BDD Cargo'!$H$3:$P$1000,6,FALSE)," "))</f>
        <v xml:space="preserve"> </v>
      </c>
      <c r="Q657" s="220" t="e">
        <f t="shared" ref="Q657:R661" si="277">Q654</f>
        <v>#N/A</v>
      </c>
      <c r="R657" s="219" t="e">
        <f t="shared" si="277"/>
        <v>#N/A</v>
      </c>
      <c r="S657" s="219">
        <f t="shared" si="257"/>
        <v>426</v>
      </c>
      <c r="T657" s="220" t="str">
        <f t="shared" ca="1" si="256"/>
        <v xml:space="preserve"> </v>
      </c>
      <c r="U657" s="220" t="str">
        <f t="shared" ca="1" si="275"/>
        <v xml:space="preserve"> </v>
      </c>
      <c r="V657" s="221" t="str">
        <f t="shared" ca="1" si="276"/>
        <v xml:space="preserve"> </v>
      </c>
      <c r="W657" s="287"/>
      <c r="X657" s="50" t="e">
        <f t="shared" ca="1" si="260"/>
        <v>#N/A</v>
      </c>
      <c r="Y657" s="50" t="e">
        <f t="shared" ca="1" si="261"/>
        <v>#VALUE!</v>
      </c>
    </row>
    <row r="658" spans="9:25">
      <c r="I658" s="188" t="str">
        <f ca="1">IF(W658&lt;&gt;"","",IFERROR((VLOOKUP(L658,'BDD Cargo'!$H$3:$P$1000,3,FALSE))," "))</f>
        <v xml:space="preserve"> </v>
      </c>
      <c r="J658" s="361"/>
      <c r="K658" s="361"/>
      <c r="L658" s="184" t="e">
        <f ca="1">$M$114&amp;$N654</f>
        <v>#N/A</v>
      </c>
      <c r="M658" s="184">
        <v>5</v>
      </c>
      <c r="N658" s="364"/>
      <c r="O658" s="184" t="str">
        <f ca="1">IF(W658&lt;&gt;"","",IFERROR(VLOOKUP(L658,'BDD Cargo'!$H$3:$P$1000,9,FALSE)," "))</f>
        <v xml:space="preserve"> </v>
      </c>
      <c r="P658" s="184" t="str">
        <f ca="1">IF(W658&lt;&gt;"","",IFERROR(VLOOKUP(L658,'BDD Cargo'!$H$3:$P$1000,6,FALSE)," "))</f>
        <v xml:space="preserve"> </v>
      </c>
      <c r="Q658" s="220" t="e">
        <f t="shared" si="277"/>
        <v>#N/A</v>
      </c>
      <c r="R658" s="219" t="e">
        <f t="shared" si="277"/>
        <v>#N/A</v>
      </c>
      <c r="S658" s="219">
        <f t="shared" si="257"/>
        <v>426</v>
      </c>
      <c r="T658" s="220" t="str">
        <f t="shared" ca="1" si="256"/>
        <v xml:space="preserve"> </v>
      </c>
      <c r="U658" s="220" t="str">
        <f t="shared" ca="1" si="275"/>
        <v xml:space="preserve"> </v>
      </c>
      <c r="V658" s="221" t="str">
        <f t="shared" ca="1" si="276"/>
        <v xml:space="preserve"> </v>
      </c>
      <c r="W658" s="287"/>
      <c r="X658" s="50" t="e">
        <f t="shared" ca="1" si="260"/>
        <v>#N/A</v>
      </c>
      <c r="Y658" s="50" t="e">
        <f t="shared" ca="1" si="261"/>
        <v>#VALUE!</v>
      </c>
    </row>
    <row r="659" spans="9:25">
      <c r="I659" s="188" t="str">
        <f ca="1">IF(W659&lt;&gt;"","",IFERROR((VLOOKUP(L659,'BDD Cargo'!$H$3:$P$1000,3,FALSE))," "))</f>
        <v xml:space="preserve"> </v>
      </c>
      <c r="J659" s="361"/>
      <c r="K659" s="361"/>
      <c r="L659" s="184" t="e">
        <f ca="1">$M$115&amp;$N654</f>
        <v>#N/A</v>
      </c>
      <c r="M659" s="184">
        <v>6</v>
      </c>
      <c r="N659" s="364"/>
      <c r="O659" s="184" t="str">
        <f ca="1">IF(W659&lt;&gt;"","",IFERROR(VLOOKUP(L659,'BDD Cargo'!$H$3:$P$1000,9,FALSE)," "))</f>
        <v xml:space="preserve"> </v>
      </c>
      <c r="P659" s="184" t="str">
        <f ca="1">IF(W659&lt;&gt;"","",IFERROR(VLOOKUP(L659,'BDD Cargo'!$H$3:$P$1000,6,FALSE)," "))</f>
        <v xml:space="preserve"> </v>
      </c>
      <c r="Q659" s="220" t="e">
        <f t="shared" si="277"/>
        <v>#N/A</v>
      </c>
      <c r="R659" s="219" t="e">
        <f t="shared" si="277"/>
        <v>#N/A</v>
      </c>
      <c r="S659" s="219">
        <f t="shared" si="257"/>
        <v>426</v>
      </c>
      <c r="T659" s="220" t="str">
        <f t="shared" ca="1" si="256"/>
        <v xml:space="preserve"> </v>
      </c>
      <c r="U659" s="220" t="str">
        <f t="shared" ca="1" si="275"/>
        <v xml:space="preserve"> </v>
      </c>
      <c r="V659" s="221" t="str">
        <f t="shared" ca="1" si="276"/>
        <v xml:space="preserve"> </v>
      </c>
      <c r="W659" s="287"/>
      <c r="X659" s="50" t="e">
        <f t="shared" ca="1" si="260"/>
        <v>#N/A</v>
      </c>
      <c r="Y659" s="50" t="e">
        <f t="shared" ca="1" si="261"/>
        <v>#VALUE!</v>
      </c>
    </row>
    <row r="660" spans="9:25">
      <c r="I660" s="188" t="str">
        <f ca="1">IF(W660&lt;&gt;"","",IFERROR((VLOOKUP(L660,'BDD Cargo'!$H$3:$P$1000,3,FALSE))," "))</f>
        <v xml:space="preserve"> </v>
      </c>
      <c r="J660" s="361"/>
      <c r="K660" s="361"/>
      <c r="L660" s="184" t="e">
        <f ca="1">$M$116&amp;$N654</f>
        <v>#N/A</v>
      </c>
      <c r="M660" s="184">
        <v>7</v>
      </c>
      <c r="N660" s="364"/>
      <c r="O660" s="184" t="str">
        <f ca="1">IF(W660&lt;&gt;"","",IFERROR(VLOOKUP(L660,'BDD Cargo'!$H$3:$P$1000,9,FALSE)," "))</f>
        <v xml:space="preserve"> </v>
      </c>
      <c r="P660" s="184" t="str">
        <f ca="1">IF(W660&lt;&gt;"","",IFERROR(VLOOKUP(L660,'BDD Cargo'!$H$3:$P$1000,6,FALSE)," "))</f>
        <v xml:space="preserve"> </v>
      </c>
      <c r="Q660" s="220" t="e">
        <f t="shared" si="277"/>
        <v>#N/A</v>
      </c>
      <c r="R660" s="219" t="e">
        <f t="shared" si="277"/>
        <v>#N/A</v>
      </c>
      <c r="S660" s="219">
        <f t="shared" si="257"/>
        <v>426</v>
      </c>
      <c r="T660" s="220" t="str">
        <f t="shared" ca="1" si="256"/>
        <v xml:space="preserve"> </v>
      </c>
      <c r="U660" s="220" t="str">
        <f t="shared" ca="1" si="275"/>
        <v xml:space="preserve"> </v>
      </c>
      <c r="V660" s="221" t="str">
        <f t="shared" ca="1" si="276"/>
        <v xml:space="preserve"> </v>
      </c>
      <c r="W660" s="287"/>
      <c r="X660" s="50" t="e">
        <f t="shared" ca="1" si="260"/>
        <v>#N/A</v>
      </c>
      <c r="Y660" s="50" t="e">
        <f t="shared" ca="1" si="261"/>
        <v>#VALUE!</v>
      </c>
    </row>
    <row r="661" spans="9:25" ht="15.75" thickBot="1">
      <c r="I661" s="189" t="str">
        <f ca="1">IF(W661&lt;&gt;"","",IFERROR((VLOOKUP(L661,'BDD Cargo'!$H$3:$P$1000,3,FALSE))," "))</f>
        <v xml:space="preserve"> </v>
      </c>
      <c r="J661" s="362"/>
      <c r="K661" s="362"/>
      <c r="L661" s="185" t="e">
        <f ca="1">$M$117&amp;$N654</f>
        <v>#N/A</v>
      </c>
      <c r="M661" s="185">
        <v>8</v>
      </c>
      <c r="N661" s="365"/>
      <c r="O661" s="185" t="str">
        <f ca="1">IF(W661&lt;&gt;"","",IFERROR(VLOOKUP(L661,'BDD Cargo'!$H$3:$P$1000,9,FALSE)," "))</f>
        <v xml:space="preserve"> </v>
      </c>
      <c r="P661" s="185" t="str">
        <f ca="1">IF(W661&lt;&gt;"","",IFERROR(VLOOKUP(L661,'BDD Cargo'!$H$3:$P$1000,6,FALSE)," "))</f>
        <v xml:space="preserve"> </v>
      </c>
      <c r="Q661" s="223" t="e">
        <f t="shared" si="277"/>
        <v>#N/A</v>
      </c>
      <c r="R661" s="222" t="e">
        <f t="shared" si="277"/>
        <v>#N/A</v>
      </c>
      <c r="S661" s="222">
        <f t="shared" si="257"/>
        <v>426</v>
      </c>
      <c r="T661" s="223" t="str">
        <f t="shared" ca="1" si="256"/>
        <v xml:space="preserve"> </v>
      </c>
      <c r="U661" s="223" t="str">
        <f t="shared" ca="1" si="275"/>
        <v xml:space="preserve"> </v>
      </c>
      <c r="V661" s="224" t="str">
        <f t="shared" ca="1" si="276"/>
        <v xml:space="preserve"> </v>
      </c>
      <c r="W661" s="288"/>
      <c r="X661" s="50" t="e">
        <f t="shared" ca="1" si="260"/>
        <v>#N/A</v>
      </c>
      <c r="Y661" s="50" t="e">
        <f t="shared" ca="1" si="261"/>
        <v>#VALUE!</v>
      </c>
    </row>
    <row r="662" spans="9:25">
      <c r="I662" s="187" t="str">
        <f ca="1">IF(W662&lt;&gt;"","",IFERROR((VLOOKUP(L662,'BDD Cargo'!$H$3:$P$1000,3,FALSE))," "))</f>
        <v xml:space="preserve"> </v>
      </c>
      <c r="J662" s="360">
        <f>INDEX(A:C,K662,1)</f>
        <v>0</v>
      </c>
      <c r="K662" s="360">
        <v>123</v>
      </c>
      <c r="L662" s="183" t="e">
        <f ca="1">$M$110&amp;$N662</f>
        <v>#N/A</v>
      </c>
      <c r="M662" s="183">
        <v>1</v>
      </c>
      <c r="N662" s="363" t="e">
        <f ca="1">VLOOKUP(CELL("contenu",J662),$A$45:$B$1015,2,FALSE)</f>
        <v>#N/A</v>
      </c>
      <c r="O662" s="183" t="str">
        <f ca="1">IF(W662&lt;&gt;"","",IFERROR(VLOOKUP(L662,'BDD Cargo'!$H$3:$P$1000,9,FALSE)," "))</f>
        <v xml:space="preserve"> </v>
      </c>
      <c r="P662" s="183" t="str">
        <f ca="1">IF(W662&lt;&gt;"","",IFERROR(VLOOKUP(L662,'BDD Cargo'!$H$3:$P$1000,6,FALSE)," "))</f>
        <v xml:space="preserve"> </v>
      </c>
      <c r="Q662" s="186" t="e">
        <f>VLOOKUP($J662,$A$45:$F$1015,3,)</f>
        <v>#N/A</v>
      </c>
      <c r="R662" s="186" t="e">
        <f>VLOOKUP($J662,$A$45:$H$1015,$H$38,)</f>
        <v>#N/A</v>
      </c>
      <c r="S662" s="216">
        <f t="shared" si="257"/>
        <v>426</v>
      </c>
      <c r="T662" s="217" t="str">
        <f t="shared" ca="1" si="256"/>
        <v xml:space="preserve"> </v>
      </c>
      <c r="U662" s="217" t="str">
        <f ca="1">IFERROR(O662/(V662*R662)," ")</f>
        <v xml:space="preserve"> </v>
      </c>
      <c r="V662" s="218" t="str">
        <f ca="1">IFERROR(ROUNDUP(P662/(2*S662),0)," ")</f>
        <v xml:space="preserve"> </v>
      </c>
      <c r="W662" s="286"/>
      <c r="X662" s="50" t="e">
        <f t="shared" ca="1" si="260"/>
        <v>#N/A</v>
      </c>
      <c r="Y662" s="50" t="e">
        <f t="shared" ca="1" si="261"/>
        <v>#VALUE!</v>
      </c>
    </row>
    <row r="663" spans="9:25">
      <c r="I663" s="188" t="str">
        <f ca="1">IF(W663&lt;&gt;"","",IFERROR((VLOOKUP(L663,'BDD Cargo'!$H$3:$P$1000,3,FALSE))," "))</f>
        <v xml:space="preserve"> </v>
      </c>
      <c r="J663" s="361"/>
      <c r="K663" s="361"/>
      <c r="L663" s="184" t="e">
        <f ca="1">$M$111&amp;$N662</f>
        <v>#N/A</v>
      </c>
      <c r="M663" s="184">
        <v>2</v>
      </c>
      <c r="N663" s="364"/>
      <c r="O663" s="184" t="str">
        <f ca="1">IF(W663&lt;&gt;"","",IFERROR(VLOOKUP(L663,'BDD Cargo'!$H$3:$P$1000,9,FALSE)," "))</f>
        <v xml:space="preserve"> </v>
      </c>
      <c r="P663" s="184" t="str">
        <f ca="1">IF(W663&lt;&gt;"","",IFERROR(VLOOKUP(L663,'BDD Cargo'!$H$3:$P$1000,6,FALSE)," "))</f>
        <v xml:space="preserve"> </v>
      </c>
      <c r="Q663" s="220" t="e">
        <f>Q662</f>
        <v>#N/A</v>
      </c>
      <c r="R663" s="219" t="e">
        <f>R662</f>
        <v>#N/A</v>
      </c>
      <c r="S663" s="219">
        <f t="shared" si="257"/>
        <v>426</v>
      </c>
      <c r="T663" s="220" t="str">
        <f t="shared" ca="1" si="256"/>
        <v xml:space="preserve"> </v>
      </c>
      <c r="U663" s="220" t="str">
        <f t="shared" ref="U663:U669" ca="1" si="278">IFERROR(O663/(V663*R663)," ")</f>
        <v xml:space="preserve"> </v>
      </c>
      <c r="V663" s="221" t="str">
        <f t="shared" ref="V663:V669" ca="1" si="279">IFERROR(ROUNDUP(P663/(2*S663),0)," ")</f>
        <v xml:space="preserve"> </v>
      </c>
      <c r="W663" s="287"/>
      <c r="X663" s="50" t="e">
        <f t="shared" ca="1" si="260"/>
        <v>#N/A</v>
      </c>
      <c r="Y663" s="50" t="e">
        <f t="shared" ca="1" si="261"/>
        <v>#VALUE!</v>
      </c>
    </row>
    <row r="664" spans="9:25">
      <c r="I664" s="188" t="str">
        <f ca="1">IF(W664&lt;&gt;"","",IFERROR((VLOOKUP(L664,'BDD Cargo'!$H$3:$P$1000,3,FALSE))," "))</f>
        <v xml:space="preserve"> </v>
      </c>
      <c r="J664" s="361"/>
      <c r="K664" s="361"/>
      <c r="L664" s="184" t="e">
        <f ca="1">$M$112&amp;$N662</f>
        <v>#N/A</v>
      </c>
      <c r="M664" s="184">
        <v>3</v>
      </c>
      <c r="N664" s="364"/>
      <c r="O664" s="184" t="str">
        <f ca="1">IF(W664&lt;&gt;"","",IFERROR(VLOOKUP(L664,'BDD Cargo'!$H$3:$P$1000,9,FALSE)," "))</f>
        <v xml:space="preserve"> </v>
      </c>
      <c r="P664" s="184" t="str">
        <f ca="1">IF(W664&lt;&gt;"","",IFERROR(VLOOKUP(L664,'BDD Cargo'!$H$3:$P$1000,6,FALSE)," "))</f>
        <v xml:space="preserve"> </v>
      </c>
      <c r="Q664" s="220" t="e">
        <f>Q662</f>
        <v>#N/A</v>
      </c>
      <c r="R664" s="219" t="e">
        <f>R662</f>
        <v>#N/A</v>
      </c>
      <c r="S664" s="219">
        <f t="shared" si="257"/>
        <v>426</v>
      </c>
      <c r="T664" s="220" t="str">
        <f t="shared" ca="1" si="256"/>
        <v xml:space="preserve"> </v>
      </c>
      <c r="U664" s="220" t="str">
        <f t="shared" ca="1" si="278"/>
        <v xml:space="preserve"> </v>
      </c>
      <c r="V664" s="221" t="str">
        <f t="shared" ca="1" si="279"/>
        <v xml:space="preserve"> </v>
      </c>
      <c r="W664" s="287"/>
      <c r="X664" s="50" t="e">
        <f t="shared" ca="1" si="260"/>
        <v>#N/A</v>
      </c>
      <c r="Y664" s="50" t="e">
        <f t="shared" ca="1" si="261"/>
        <v>#VALUE!</v>
      </c>
    </row>
    <row r="665" spans="9:25">
      <c r="I665" s="188" t="str">
        <f ca="1">IF(W665&lt;&gt;"","",IFERROR((VLOOKUP(L665,'BDD Cargo'!$H$3:$P$1000,3,FALSE))," "))</f>
        <v xml:space="preserve"> </v>
      </c>
      <c r="J665" s="361"/>
      <c r="K665" s="361"/>
      <c r="L665" s="184" t="e">
        <f ca="1">$M$113&amp;$N662</f>
        <v>#N/A</v>
      </c>
      <c r="M665" s="184">
        <v>4</v>
      </c>
      <c r="N665" s="364"/>
      <c r="O665" s="184" t="str">
        <f ca="1">IF(W665&lt;&gt;"","",IFERROR(VLOOKUP(L665,'BDD Cargo'!$H$3:$P$1000,9,FALSE)," "))</f>
        <v xml:space="preserve"> </v>
      </c>
      <c r="P665" s="184" t="str">
        <f ca="1">IF(W665&lt;&gt;"","",IFERROR(VLOOKUP(L665,'BDD Cargo'!$H$3:$P$1000,6,FALSE)," "))</f>
        <v xml:space="preserve"> </v>
      </c>
      <c r="Q665" s="220" t="e">
        <f t="shared" ref="Q665:R669" si="280">Q662</f>
        <v>#N/A</v>
      </c>
      <c r="R665" s="219" t="e">
        <f t="shared" si="280"/>
        <v>#N/A</v>
      </c>
      <c r="S665" s="219">
        <f t="shared" si="257"/>
        <v>426</v>
      </c>
      <c r="T665" s="220" t="str">
        <f t="shared" ca="1" si="256"/>
        <v xml:space="preserve"> </v>
      </c>
      <c r="U665" s="220" t="str">
        <f t="shared" ca="1" si="278"/>
        <v xml:space="preserve"> </v>
      </c>
      <c r="V665" s="221" t="str">
        <f t="shared" ca="1" si="279"/>
        <v xml:space="preserve"> </v>
      </c>
      <c r="W665" s="287"/>
      <c r="X665" s="50" t="e">
        <f t="shared" ca="1" si="260"/>
        <v>#N/A</v>
      </c>
      <c r="Y665" s="50" t="e">
        <f t="shared" ca="1" si="261"/>
        <v>#VALUE!</v>
      </c>
    </row>
    <row r="666" spans="9:25">
      <c r="I666" s="188" t="str">
        <f ca="1">IF(W666&lt;&gt;"","",IFERROR((VLOOKUP(L666,'BDD Cargo'!$H$3:$P$1000,3,FALSE))," "))</f>
        <v xml:space="preserve"> </v>
      </c>
      <c r="J666" s="361"/>
      <c r="K666" s="361"/>
      <c r="L666" s="184" t="e">
        <f ca="1">$M$114&amp;$N662</f>
        <v>#N/A</v>
      </c>
      <c r="M666" s="184">
        <v>5</v>
      </c>
      <c r="N666" s="364"/>
      <c r="O666" s="184" t="str">
        <f ca="1">IF(W666&lt;&gt;"","",IFERROR(VLOOKUP(L666,'BDD Cargo'!$H$3:$P$1000,9,FALSE)," "))</f>
        <v xml:space="preserve"> </v>
      </c>
      <c r="P666" s="184" t="str">
        <f ca="1">IF(W666&lt;&gt;"","",IFERROR(VLOOKUP(L666,'BDD Cargo'!$H$3:$P$1000,6,FALSE)," "))</f>
        <v xml:space="preserve"> </v>
      </c>
      <c r="Q666" s="220" t="e">
        <f t="shared" si="280"/>
        <v>#N/A</v>
      </c>
      <c r="R666" s="219" t="e">
        <f t="shared" si="280"/>
        <v>#N/A</v>
      </c>
      <c r="S666" s="219">
        <f t="shared" si="257"/>
        <v>426</v>
      </c>
      <c r="T666" s="220" t="str">
        <f t="shared" ca="1" si="256"/>
        <v xml:space="preserve"> </v>
      </c>
      <c r="U666" s="220" t="str">
        <f t="shared" ca="1" si="278"/>
        <v xml:space="preserve"> </v>
      </c>
      <c r="V666" s="221" t="str">
        <f t="shared" ca="1" si="279"/>
        <v xml:space="preserve"> </v>
      </c>
      <c r="W666" s="287"/>
      <c r="X666" s="50" t="e">
        <f t="shared" ca="1" si="260"/>
        <v>#N/A</v>
      </c>
      <c r="Y666" s="50" t="e">
        <f t="shared" ca="1" si="261"/>
        <v>#VALUE!</v>
      </c>
    </row>
    <row r="667" spans="9:25">
      <c r="I667" s="188" t="str">
        <f ca="1">IF(W667&lt;&gt;"","",IFERROR((VLOOKUP(L667,'BDD Cargo'!$H$3:$P$1000,3,FALSE))," "))</f>
        <v xml:space="preserve"> </v>
      </c>
      <c r="J667" s="361"/>
      <c r="K667" s="361"/>
      <c r="L667" s="184" t="e">
        <f ca="1">$M$115&amp;$N662</f>
        <v>#N/A</v>
      </c>
      <c r="M667" s="184">
        <v>6</v>
      </c>
      <c r="N667" s="364"/>
      <c r="O667" s="184" t="str">
        <f ca="1">IF(W667&lt;&gt;"","",IFERROR(VLOOKUP(L667,'BDD Cargo'!$H$3:$P$1000,9,FALSE)," "))</f>
        <v xml:space="preserve"> </v>
      </c>
      <c r="P667" s="184" t="str">
        <f ca="1">IF(W667&lt;&gt;"","",IFERROR(VLOOKUP(L667,'BDD Cargo'!$H$3:$P$1000,6,FALSE)," "))</f>
        <v xml:space="preserve"> </v>
      </c>
      <c r="Q667" s="220" t="e">
        <f t="shared" si="280"/>
        <v>#N/A</v>
      </c>
      <c r="R667" s="219" t="e">
        <f t="shared" si="280"/>
        <v>#N/A</v>
      </c>
      <c r="S667" s="219">
        <f t="shared" si="257"/>
        <v>426</v>
      </c>
      <c r="T667" s="220" t="str">
        <f t="shared" ca="1" si="256"/>
        <v xml:space="preserve"> </v>
      </c>
      <c r="U667" s="220" t="str">
        <f t="shared" ca="1" si="278"/>
        <v xml:space="preserve"> </v>
      </c>
      <c r="V667" s="221" t="str">
        <f t="shared" ca="1" si="279"/>
        <v xml:space="preserve"> </v>
      </c>
      <c r="W667" s="287"/>
      <c r="X667" s="50" t="e">
        <f t="shared" ca="1" si="260"/>
        <v>#N/A</v>
      </c>
      <c r="Y667" s="50" t="e">
        <f t="shared" ca="1" si="261"/>
        <v>#VALUE!</v>
      </c>
    </row>
    <row r="668" spans="9:25">
      <c r="I668" s="188" t="str">
        <f ca="1">IF(W668&lt;&gt;"","",IFERROR((VLOOKUP(L668,'BDD Cargo'!$H$3:$P$1000,3,FALSE))," "))</f>
        <v xml:space="preserve"> </v>
      </c>
      <c r="J668" s="361"/>
      <c r="K668" s="361"/>
      <c r="L668" s="184" t="e">
        <f ca="1">$M$116&amp;$N662</f>
        <v>#N/A</v>
      </c>
      <c r="M668" s="184">
        <v>7</v>
      </c>
      <c r="N668" s="364"/>
      <c r="O668" s="184" t="str">
        <f ca="1">IF(W668&lt;&gt;"","",IFERROR(VLOOKUP(L668,'BDD Cargo'!$H$3:$P$1000,9,FALSE)," "))</f>
        <v xml:space="preserve"> </v>
      </c>
      <c r="P668" s="184" t="str">
        <f ca="1">IF(W668&lt;&gt;"","",IFERROR(VLOOKUP(L668,'BDD Cargo'!$H$3:$P$1000,6,FALSE)," "))</f>
        <v xml:space="preserve"> </v>
      </c>
      <c r="Q668" s="220" t="e">
        <f t="shared" si="280"/>
        <v>#N/A</v>
      </c>
      <c r="R668" s="219" t="e">
        <f t="shared" si="280"/>
        <v>#N/A</v>
      </c>
      <c r="S668" s="219">
        <f t="shared" si="257"/>
        <v>426</v>
      </c>
      <c r="T668" s="220" t="str">
        <f t="shared" ca="1" si="256"/>
        <v xml:space="preserve"> </v>
      </c>
      <c r="U668" s="220" t="str">
        <f t="shared" ca="1" si="278"/>
        <v xml:space="preserve"> </v>
      </c>
      <c r="V668" s="221" t="str">
        <f t="shared" ca="1" si="279"/>
        <v xml:space="preserve"> </v>
      </c>
      <c r="W668" s="287"/>
      <c r="X668" s="50" t="e">
        <f t="shared" ca="1" si="260"/>
        <v>#N/A</v>
      </c>
      <c r="Y668" s="50" t="e">
        <f t="shared" ca="1" si="261"/>
        <v>#VALUE!</v>
      </c>
    </row>
    <row r="669" spans="9:25" ht="15.75" thickBot="1">
      <c r="I669" s="189" t="str">
        <f ca="1">IF(W669&lt;&gt;"","",IFERROR((VLOOKUP(L669,'BDD Cargo'!$H$3:$P$1000,3,FALSE))," "))</f>
        <v xml:space="preserve"> </v>
      </c>
      <c r="J669" s="362"/>
      <c r="K669" s="362"/>
      <c r="L669" s="185" t="e">
        <f ca="1">$M$117&amp;$N662</f>
        <v>#N/A</v>
      </c>
      <c r="M669" s="185">
        <v>8</v>
      </c>
      <c r="N669" s="365"/>
      <c r="O669" s="185" t="str">
        <f ca="1">IF(W669&lt;&gt;"","",IFERROR(VLOOKUP(L669,'BDD Cargo'!$H$3:$P$1000,9,FALSE)," "))</f>
        <v xml:space="preserve"> </v>
      </c>
      <c r="P669" s="185" t="str">
        <f ca="1">IF(W669&lt;&gt;"","",IFERROR(VLOOKUP(L669,'BDD Cargo'!$H$3:$P$1000,6,FALSE)," "))</f>
        <v xml:space="preserve"> </v>
      </c>
      <c r="Q669" s="223" t="e">
        <f t="shared" si="280"/>
        <v>#N/A</v>
      </c>
      <c r="R669" s="222" t="e">
        <f t="shared" si="280"/>
        <v>#N/A</v>
      </c>
      <c r="S669" s="222">
        <f t="shared" si="257"/>
        <v>426</v>
      </c>
      <c r="T669" s="223" t="str">
        <f t="shared" ca="1" si="256"/>
        <v xml:space="preserve"> </v>
      </c>
      <c r="U669" s="223" t="str">
        <f t="shared" ca="1" si="278"/>
        <v xml:space="preserve"> </v>
      </c>
      <c r="V669" s="224" t="str">
        <f t="shared" ca="1" si="279"/>
        <v xml:space="preserve"> </v>
      </c>
      <c r="W669" s="288"/>
      <c r="X669" s="50" t="e">
        <f t="shared" ca="1" si="260"/>
        <v>#N/A</v>
      </c>
      <c r="Y669" s="50" t="e">
        <f t="shared" ca="1" si="261"/>
        <v>#VALUE!</v>
      </c>
    </row>
    <row r="670" spans="9:25">
      <c r="I670" s="187" t="str">
        <f ca="1">IF(W670&lt;&gt;"","",IFERROR((VLOOKUP(L670,'BDD Cargo'!$H$3:$P$1000,3,FALSE))," "))</f>
        <v xml:space="preserve"> </v>
      </c>
      <c r="J670" s="360">
        <f>INDEX(A:C,K670,1)</f>
        <v>0</v>
      </c>
      <c r="K670" s="360">
        <v>124</v>
      </c>
      <c r="L670" s="183" t="e">
        <f ca="1">$M$110&amp;$N670</f>
        <v>#N/A</v>
      </c>
      <c r="M670" s="183">
        <v>1</v>
      </c>
      <c r="N670" s="363" t="e">
        <f ca="1">VLOOKUP(CELL("contenu",J670),$A$45:$B$1015,2,FALSE)</f>
        <v>#N/A</v>
      </c>
      <c r="O670" s="183" t="str">
        <f ca="1">IF(W670&lt;&gt;"","",IFERROR(VLOOKUP(L670,'BDD Cargo'!$H$3:$P$1000,9,FALSE)," "))</f>
        <v xml:space="preserve"> </v>
      </c>
      <c r="P670" s="183" t="str">
        <f ca="1">IF(W670&lt;&gt;"","",IFERROR(VLOOKUP(L670,'BDD Cargo'!$H$3:$P$1000,6,FALSE)," "))</f>
        <v xml:space="preserve"> </v>
      </c>
      <c r="Q670" s="186" t="e">
        <f>VLOOKUP($J670,$A$45:$F$1015,3,)</f>
        <v>#N/A</v>
      </c>
      <c r="R670" s="186" t="e">
        <f>VLOOKUP($J670,$A$45:$H$1015,$H$38,)</f>
        <v>#N/A</v>
      </c>
      <c r="S670" s="216">
        <f t="shared" si="257"/>
        <v>426</v>
      </c>
      <c r="T670" s="217" t="str">
        <f t="shared" ca="1" si="256"/>
        <v xml:space="preserve"> </v>
      </c>
      <c r="U670" s="217" t="str">
        <f ca="1">IFERROR(O670/(V670*R670)," ")</f>
        <v xml:space="preserve"> </v>
      </c>
      <c r="V670" s="218" t="str">
        <f ca="1">IFERROR(ROUNDUP(P670/(2*S670),0)," ")</f>
        <v xml:space="preserve"> </v>
      </c>
      <c r="W670" s="286"/>
      <c r="X670" s="50" t="e">
        <f t="shared" ca="1" si="260"/>
        <v>#N/A</v>
      </c>
      <c r="Y670" s="50" t="e">
        <f t="shared" ca="1" si="261"/>
        <v>#VALUE!</v>
      </c>
    </row>
    <row r="671" spans="9:25">
      <c r="I671" s="188" t="str">
        <f ca="1">IF(W671&lt;&gt;"","",IFERROR((VLOOKUP(L671,'BDD Cargo'!$H$3:$P$1000,3,FALSE))," "))</f>
        <v xml:space="preserve"> </v>
      </c>
      <c r="J671" s="361"/>
      <c r="K671" s="361"/>
      <c r="L671" s="184" t="e">
        <f ca="1">$M$111&amp;$N670</f>
        <v>#N/A</v>
      </c>
      <c r="M671" s="184">
        <v>2</v>
      </c>
      <c r="N671" s="364"/>
      <c r="O671" s="184" t="str">
        <f ca="1">IF(W671&lt;&gt;"","",IFERROR(VLOOKUP(L671,'BDD Cargo'!$H$3:$P$1000,9,FALSE)," "))</f>
        <v xml:space="preserve"> </v>
      </c>
      <c r="P671" s="184" t="str">
        <f ca="1">IF(W671&lt;&gt;"","",IFERROR(VLOOKUP(L671,'BDD Cargo'!$H$3:$P$1000,6,FALSE)," "))</f>
        <v xml:space="preserve"> </v>
      </c>
      <c r="Q671" s="220" t="e">
        <f>Q670</f>
        <v>#N/A</v>
      </c>
      <c r="R671" s="219" t="e">
        <f>R670</f>
        <v>#N/A</v>
      </c>
      <c r="S671" s="219">
        <f t="shared" si="257"/>
        <v>426</v>
      </c>
      <c r="T671" s="220" t="str">
        <f t="shared" ca="1" si="256"/>
        <v xml:space="preserve"> </v>
      </c>
      <c r="U671" s="220" t="str">
        <f t="shared" ref="U671:U677" ca="1" si="281">IFERROR(O671/(V671*R671)," ")</f>
        <v xml:space="preserve"> </v>
      </c>
      <c r="V671" s="221" t="str">
        <f t="shared" ref="V671:V677" ca="1" si="282">IFERROR(ROUNDUP(P671/(2*S671),0)," ")</f>
        <v xml:space="preserve"> </v>
      </c>
      <c r="W671" s="287"/>
      <c r="X671" s="50" t="e">
        <f t="shared" ca="1" si="260"/>
        <v>#N/A</v>
      </c>
      <c r="Y671" s="50" t="e">
        <f t="shared" ca="1" si="261"/>
        <v>#VALUE!</v>
      </c>
    </row>
    <row r="672" spans="9:25">
      <c r="I672" s="188" t="str">
        <f ca="1">IF(W672&lt;&gt;"","",IFERROR((VLOOKUP(L672,'BDD Cargo'!$H$3:$P$1000,3,FALSE))," "))</f>
        <v xml:space="preserve"> </v>
      </c>
      <c r="J672" s="361"/>
      <c r="K672" s="361"/>
      <c r="L672" s="184" t="e">
        <f ca="1">$M$112&amp;$N670</f>
        <v>#N/A</v>
      </c>
      <c r="M672" s="184">
        <v>3</v>
      </c>
      <c r="N672" s="364"/>
      <c r="O672" s="184" t="str">
        <f ca="1">IF(W672&lt;&gt;"","",IFERROR(VLOOKUP(L672,'BDD Cargo'!$H$3:$P$1000,9,FALSE)," "))</f>
        <v xml:space="preserve"> </v>
      </c>
      <c r="P672" s="184" t="str">
        <f ca="1">IF(W672&lt;&gt;"","",IFERROR(VLOOKUP(L672,'BDD Cargo'!$H$3:$P$1000,6,FALSE)," "))</f>
        <v xml:space="preserve"> </v>
      </c>
      <c r="Q672" s="220" t="e">
        <f>Q670</f>
        <v>#N/A</v>
      </c>
      <c r="R672" s="219" t="e">
        <f>R670</f>
        <v>#N/A</v>
      </c>
      <c r="S672" s="219">
        <f t="shared" si="257"/>
        <v>426</v>
      </c>
      <c r="T672" s="220" t="str">
        <f t="shared" ca="1" si="256"/>
        <v xml:space="preserve"> </v>
      </c>
      <c r="U672" s="220" t="str">
        <f t="shared" ca="1" si="281"/>
        <v xml:space="preserve"> </v>
      </c>
      <c r="V672" s="221" t="str">
        <f t="shared" ca="1" si="282"/>
        <v xml:space="preserve"> </v>
      </c>
      <c r="W672" s="287"/>
      <c r="X672" s="50" t="e">
        <f t="shared" ca="1" si="260"/>
        <v>#N/A</v>
      </c>
      <c r="Y672" s="50" t="e">
        <f t="shared" ca="1" si="261"/>
        <v>#VALUE!</v>
      </c>
    </row>
    <row r="673" spans="9:25">
      <c r="I673" s="188" t="str">
        <f ca="1">IF(W673&lt;&gt;"","",IFERROR((VLOOKUP(L673,'BDD Cargo'!$H$3:$P$1000,3,FALSE))," "))</f>
        <v xml:space="preserve"> </v>
      </c>
      <c r="J673" s="361"/>
      <c r="K673" s="361"/>
      <c r="L673" s="184" t="e">
        <f ca="1">$M$113&amp;$N670</f>
        <v>#N/A</v>
      </c>
      <c r="M673" s="184">
        <v>4</v>
      </c>
      <c r="N673" s="364"/>
      <c r="O673" s="184" t="str">
        <f ca="1">IF(W673&lt;&gt;"","",IFERROR(VLOOKUP(L673,'BDD Cargo'!$H$3:$P$1000,9,FALSE)," "))</f>
        <v xml:space="preserve"> </v>
      </c>
      <c r="P673" s="184" t="str">
        <f ca="1">IF(W673&lt;&gt;"","",IFERROR(VLOOKUP(L673,'BDD Cargo'!$H$3:$P$1000,6,FALSE)," "))</f>
        <v xml:space="preserve"> </v>
      </c>
      <c r="Q673" s="220" t="e">
        <f t="shared" ref="Q673:R677" si="283">Q670</f>
        <v>#N/A</v>
      </c>
      <c r="R673" s="219" t="e">
        <f t="shared" si="283"/>
        <v>#N/A</v>
      </c>
      <c r="S673" s="219">
        <f t="shared" si="257"/>
        <v>426</v>
      </c>
      <c r="T673" s="220" t="str">
        <f t="shared" ca="1" si="256"/>
        <v xml:space="preserve"> </v>
      </c>
      <c r="U673" s="220" t="str">
        <f t="shared" ca="1" si="281"/>
        <v xml:space="preserve"> </v>
      </c>
      <c r="V673" s="221" t="str">
        <f t="shared" ca="1" si="282"/>
        <v xml:space="preserve"> </v>
      </c>
      <c r="W673" s="287"/>
      <c r="X673" s="50" t="e">
        <f t="shared" ca="1" si="260"/>
        <v>#N/A</v>
      </c>
      <c r="Y673" s="50" t="e">
        <f t="shared" ca="1" si="261"/>
        <v>#VALUE!</v>
      </c>
    </row>
    <row r="674" spans="9:25">
      <c r="I674" s="188" t="str">
        <f ca="1">IF(W674&lt;&gt;"","",IFERROR((VLOOKUP(L674,'BDD Cargo'!$H$3:$P$1000,3,FALSE))," "))</f>
        <v xml:space="preserve"> </v>
      </c>
      <c r="J674" s="361"/>
      <c r="K674" s="361"/>
      <c r="L674" s="184" t="e">
        <f ca="1">$M$114&amp;$N670</f>
        <v>#N/A</v>
      </c>
      <c r="M674" s="184">
        <v>5</v>
      </c>
      <c r="N674" s="364"/>
      <c r="O674" s="184" t="str">
        <f ca="1">IF(W674&lt;&gt;"","",IFERROR(VLOOKUP(L674,'BDD Cargo'!$H$3:$P$1000,9,FALSE)," "))</f>
        <v xml:space="preserve"> </v>
      </c>
      <c r="P674" s="184" t="str">
        <f ca="1">IF(W674&lt;&gt;"","",IFERROR(VLOOKUP(L674,'BDD Cargo'!$H$3:$P$1000,6,FALSE)," "))</f>
        <v xml:space="preserve"> </v>
      </c>
      <c r="Q674" s="220" t="e">
        <f t="shared" si="283"/>
        <v>#N/A</v>
      </c>
      <c r="R674" s="219" t="e">
        <f t="shared" si="283"/>
        <v>#N/A</v>
      </c>
      <c r="S674" s="219">
        <f t="shared" si="257"/>
        <v>426</v>
      </c>
      <c r="T674" s="220" t="str">
        <f t="shared" ca="1" si="256"/>
        <v xml:space="preserve"> </v>
      </c>
      <c r="U674" s="220" t="str">
        <f t="shared" ca="1" si="281"/>
        <v xml:space="preserve"> </v>
      </c>
      <c r="V674" s="221" t="str">
        <f t="shared" ca="1" si="282"/>
        <v xml:space="preserve"> </v>
      </c>
      <c r="W674" s="287"/>
      <c r="X674" s="50" t="e">
        <f t="shared" ca="1" si="260"/>
        <v>#N/A</v>
      </c>
      <c r="Y674" s="50" t="e">
        <f t="shared" ca="1" si="261"/>
        <v>#VALUE!</v>
      </c>
    </row>
    <row r="675" spans="9:25">
      <c r="I675" s="188" t="str">
        <f ca="1">IF(W675&lt;&gt;"","",IFERROR((VLOOKUP(L675,'BDD Cargo'!$H$3:$P$1000,3,FALSE))," "))</f>
        <v xml:space="preserve"> </v>
      </c>
      <c r="J675" s="361"/>
      <c r="K675" s="361"/>
      <c r="L675" s="184" t="e">
        <f ca="1">$M$115&amp;$N670</f>
        <v>#N/A</v>
      </c>
      <c r="M675" s="184">
        <v>6</v>
      </c>
      <c r="N675" s="364"/>
      <c r="O675" s="184" t="str">
        <f ca="1">IF(W675&lt;&gt;"","",IFERROR(VLOOKUP(L675,'BDD Cargo'!$H$3:$P$1000,9,FALSE)," "))</f>
        <v xml:space="preserve"> </v>
      </c>
      <c r="P675" s="184" t="str">
        <f ca="1">IF(W675&lt;&gt;"","",IFERROR(VLOOKUP(L675,'BDD Cargo'!$H$3:$P$1000,6,FALSE)," "))</f>
        <v xml:space="preserve"> </v>
      </c>
      <c r="Q675" s="220" t="e">
        <f t="shared" si="283"/>
        <v>#N/A</v>
      </c>
      <c r="R675" s="219" t="e">
        <f t="shared" si="283"/>
        <v>#N/A</v>
      </c>
      <c r="S675" s="219">
        <f t="shared" si="257"/>
        <v>426</v>
      </c>
      <c r="T675" s="220" t="str">
        <f t="shared" ca="1" si="256"/>
        <v xml:space="preserve"> </v>
      </c>
      <c r="U675" s="220" t="str">
        <f t="shared" ca="1" si="281"/>
        <v xml:space="preserve"> </v>
      </c>
      <c r="V675" s="221" t="str">
        <f t="shared" ca="1" si="282"/>
        <v xml:space="preserve"> </v>
      </c>
      <c r="W675" s="287"/>
      <c r="X675" s="50" t="e">
        <f t="shared" ca="1" si="260"/>
        <v>#N/A</v>
      </c>
      <c r="Y675" s="50" t="e">
        <f t="shared" ca="1" si="261"/>
        <v>#VALUE!</v>
      </c>
    </row>
    <row r="676" spans="9:25">
      <c r="I676" s="188" t="str">
        <f ca="1">IF(W676&lt;&gt;"","",IFERROR((VLOOKUP(L676,'BDD Cargo'!$H$3:$P$1000,3,FALSE))," "))</f>
        <v xml:space="preserve"> </v>
      </c>
      <c r="J676" s="361"/>
      <c r="K676" s="361"/>
      <c r="L676" s="184" t="e">
        <f ca="1">$M$116&amp;$N670</f>
        <v>#N/A</v>
      </c>
      <c r="M676" s="184">
        <v>7</v>
      </c>
      <c r="N676" s="364"/>
      <c r="O676" s="184" t="str">
        <f ca="1">IF(W676&lt;&gt;"","",IFERROR(VLOOKUP(L676,'BDD Cargo'!$H$3:$P$1000,9,FALSE)," "))</f>
        <v xml:space="preserve"> </v>
      </c>
      <c r="P676" s="184" t="str">
        <f ca="1">IF(W676&lt;&gt;"","",IFERROR(VLOOKUP(L676,'BDD Cargo'!$H$3:$P$1000,6,FALSE)," "))</f>
        <v xml:space="preserve"> </v>
      </c>
      <c r="Q676" s="220" t="e">
        <f t="shared" si="283"/>
        <v>#N/A</v>
      </c>
      <c r="R676" s="219" t="e">
        <f t="shared" si="283"/>
        <v>#N/A</v>
      </c>
      <c r="S676" s="219">
        <f t="shared" si="257"/>
        <v>426</v>
      </c>
      <c r="T676" s="220" t="str">
        <f t="shared" ca="1" si="256"/>
        <v xml:space="preserve"> </v>
      </c>
      <c r="U676" s="220" t="str">
        <f t="shared" ca="1" si="281"/>
        <v xml:space="preserve"> </v>
      </c>
      <c r="V676" s="221" t="str">
        <f t="shared" ca="1" si="282"/>
        <v xml:space="preserve"> </v>
      </c>
      <c r="W676" s="287"/>
      <c r="X676" s="50" t="e">
        <f t="shared" ca="1" si="260"/>
        <v>#N/A</v>
      </c>
      <c r="Y676" s="50" t="e">
        <f t="shared" ca="1" si="261"/>
        <v>#VALUE!</v>
      </c>
    </row>
    <row r="677" spans="9:25" ht="15.75" thickBot="1">
      <c r="I677" s="189" t="str">
        <f ca="1">IF(W677&lt;&gt;"","",IFERROR((VLOOKUP(L677,'BDD Cargo'!$H$3:$P$1000,3,FALSE))," "))</f>
        <v xml:space="preserve"> </v>
      </c>
      <c r="J677" s="362"/>
      <c r="K677" s="362"/>
      <c r="L677" s="185" t="e">
        <f ca="1">$M$117&amp;$N670</f>
        <v>#N/A</v>
      </c>
      <c r="M677" s="185">
        <v>8</v>
      </c>
      <c r="N677" s="365"/>
      <c r="O677" s="185" t="str">
        <f ca="1">IF(W677&lt;&gt;"","",IFERROR(VLOOKUP(L677,'BDD Cargo'!$H$3:$P$1000,9,FALSE)," "))</f>
        <v xml:space="preserve"> </v>
      </c>
      <c r="P677" s="185" t="str">
        <f ca="1">IF(W677&lt;&gt;"","",IFERROR(VLOOKUP(L677,'BDD Cargo'!$H$3:$P$1000,6,FALSE)," "))</f>
        <v xml:space="preserve"> </v>
      </c>
      <c r="Q677" s="223" t="e">
        <f t="shared" si="283"/>
        <v>#N/A</v>
      </c>
      <c r="R677" s="222" t="e">
        <f t="shared" si="283"/>
        <v>#N/A</v>
      </c>
      <c r="S677" s="222">
        <f t="shared" si="257"/>
        <v>426</v>
      </c>
      <c r="T677" s="223" t="str">
        <f t="shared" ca="1" si="256"/>
        <v xml:space="preserve"> </v>
      </c>
      <c r="U677" s="223" t="str">
        <f t="shared" ca="1" si="281"/>
        <v xml:space="preserve"> </v>
      </c>
      <c r="V677" s="224" t="str">
        <f t="shared" ca="1" si="282"/>
        <v xml:space="preserve"> </v>
      </c>
      <c r="W677" s="288"/>
      <c r="X677" s="50" t="e">
        <f t="shared" ca="1" si="260"/>
        <v>#N/A</v>
      </c>
      <c r="Y677" s="50" t="e">
        <f t="shared" ca="1" si="261"/>
        <v>#VALUE!</v>
      </c>
    </row>
    <row r="678" spans="9:25">
      <c r="I678" s="187" t="str">
        <f ca="1">IF(W678&lt;&gt;"","",IFERROR((VLOOKUP(L678,'BDD Cargo'!$H$3:$P$1000,3,FALSE))," "))</f>
        <v xml:space="preserve"> </v>
      </c>
      <c r="J678" s="360">
        <f>INDEX(A:C,K678,1)</f>
        <v>0</v>
      </c>
      <c r="K678" s="360">
        <v>125</v>
      </c>
      <c r="L678" s="183" t="e">
        <f ca="1">$M$110&amp;$N678</f>
        <v>#N/A</v>
      </c>
      <c r="M678" s="183">
        <v>1</v>
      </c>
      <c r="N678" s="363" t="e">
        <f ca="1">VLOOKUP(CELL("contenu",J678),$A$45:$B$1015,2,FALSE)</f>
        <v>#N/A</v>
      </c>
      <c r="O678" s="183" t="str">
        <f ca="1">IF(W678&lt;&gt;"","",IFERROR(VLOOKUP(L678,'BDD Cargo'!$H$3:$P$1000,9,FALSE)," "))</f>
        <v xml:space="preserve"> </v>
      </c>
      <c r="P678" s="183" t="str">
        <f ca="1">IF(W678&lt;&gt;"","",IFERROR(VLOOKUP(L678,'BDD Cargo'!$H$3:$P$1000,6,FALSE)," "))</f>
        <v xml:space="preserve"> </v>
      </c>
      <c r="Q678" s="186" t="e">
        <f>VLOOKUP($J678,$A$45:$F$1015,3,)</f>
        <v>#N/A</v>
      </c>
      <c r="R678" s="186" t="e">
        <f>VLOOKUP($J678,$A$45:$H$1015,$H$38,)</f>
        <v>#N/A</v>
      </c>
      <c r="S678" s="216">
        <f t="shared" si="257"/>
        <v>426</v>
      </c>
      <c r="T678" s="217" t="str">
        <f t="shared" ref="T678:T741" ca="1" si="284">IFERROR((O678/P678)," ")</f>
        <v xml:space="preserve"> </v>
      </c>
      <c r="U678" s="217" t="str">
        <f ca="1">IFERROR(O678/(V678*R678)," ")</f>
        <v xml:space="preserve"> </v>
      </c>
      <c r="V678" s="218" t="str">
        <f ca="1">IFERROR(ROUNDUP(P678/(2*S678),0)," ")</f>
        <v xml:space="preserve"> </v>
      </c>
      <c r="W678" s="286"/>
      <c r="X678" s="50" t="e">
        <f t="shared" ca="1" si="260"/>
        <v>#N/A</v>
      </c>
      <c r="Y678" s="50" t="e">
        <f t="shared" ca="1" si="261"/>
        <v>#VALUE!</v>
      </c>
    </row>
    <row r="679" spans="9:25">
      <c r="I679" s="188" t="str">
        <f ca="1">IF(W679&lt;&gt;"","",IFERROR((VLOOKUP(L679,'BDD Cargo'!$H$3:$P$1000,3,FALSE))," "))</f>
        <v xml:space="preserve"> </v>
      </c>
      <c r="J679" s="361"/>
      <c r="K679" s="361"/>
      <c r="L679" s="184" t="e">
        <f ca="1">$M$111&amp;$N678</f>
        <v>#N/A</v>
      </c>
      <c r="M679" s="184">
        <v>2</v>
      </c>
      <c r="N679" s="364"/>
      <c r="O679" s="184" t="str">
        <f ca="1">IF(W679&lt;&gt;"","",IFERROR(VLOOKUP(L679,'BDD Cargo'!$H$3:$P$1000,9,FALSE)," "))</f>
        <v xml:space="preserve"> </v>
      </c>
      <c r="P679" s="184" t="str">
        <f ca="1">IF(W679&lt;&gt;"","",IFERROR(VLOOKUP(L679,'BDD Cargo'!$H$3:$P$1000,6,FALSE)," "))</f>
        <v xml:space="preserve"> </v>
      </c>
      <c r="Q679" s="220" t="e">
        <f>Q678</f>
        <v>#N/A</v>
      </c>
      <c r="R679" s="219" t="e">
        <f>R678</f>
        <v>#N/A</v>
      </c>
      <c r="S679" s="219">
        <f t="shared" ref="S679:S742" si="285">$H$39</f>
        <v>426</v>
      </c>
      <c r="T679" s="220" t="str">
        <f t="shared" ca="1" si="284"/>
        <v xml:space="preserve"> </v>
      </c>
      <c r="U679" s="220" t="str">
        <f t="shared" ref="U679:U685" ca="1" si="286">IFERROR(O679/(V679*R679)," ")</f>
        <v xml:space="preserve"> </v>
      </c>
      <c r="V679" s="221" t="str">
        <f t="shared" ref="V679:V685" ca="1" si="287">IFERROR(ROUNDUP(P679/(2*S679),0)," ")</f>
        <v xml:space="preserve"> </v>
      </c>
      <c r="W679" s="287"/>
      <c r="X679" s="50" t="e">
        <f t="shared" ref="X679:X742" ca="1" si="288">R679*V679</f>
        <v>#N/A</v>
      </c>
      <c r="Y679" s="50" t="e">
        <f t="shared" ref="Y679:Y742" ca="1" si="289">P679-(S679*V679*2)</f>
        <v>#VALUE!</v>
      </c>
    </row>
    <row r="680" spans="9:25">
      <c r="I680" s="188" t="str">
        <f ca="1">IF(W680&lt;&gt;"","",IFERROR((VLOOKUP(L680,'BDD Cargo'!$H$3:$P$1000,3,FALSE))," "))</f>
        <v xml:space="preserve"> </v>
      </c>
      <c r="J680" s="361"/>
      <c r="K680" s="361"/>
      <c r="L680" s="184" t="e">
        <f ca="1">$M$112&amp;$N678</f>
        <v>#N/A</v>
      </c>
      <c r="M680" s="184">
        <v>3</v>
      </c>
      <c r="N680" s="364"/>
      <c r="O680" s="184" t="str">
        <f ca="1">IF(W680&lt;&gt;"","",IFERROR(VLOOKUP(L680,'BDD Cargo'!$H$3:$P$1000,9,FALSE)," "))</f>
        <v xml:space="preserve"> </v>
      </c>
      <c r="P680" s="184" t="str">
        <f ca="1">IF(W680&lt;&gt;"","",IFERROR(VLOOKUP(L680,'BDD Cargo'!$H$3:$P$1000,6,FALSE)," "))</f>
        <v xml:space="preserve"> </v>
      </c>
      <c r="Q680" s="220" t="e">
        <f>Q678</f>
        <v>#N/A</v>
      </c>
      <c r="R680" s="219" t="e">
        <f>R678</f>
        <v>#N/A</v>
      </c>
      <c r="S680" s="219">
        <f t="shared" si="285"/>
        <v>426</v>
      </c>
      <c r="T680" s="220" t="str">
        <f t="shared" ca="1" si="284"/>
        <v xml:space="preserve"> </v>
      </c>
      <c r="U680" s="220" t="str">
        <f t="shared" ca="1" si="286"/>
        <v xml:space="preserve"> </v>
      </c>
      <c r="V680" s="221" t="str">
        <f t="shared" ca="1" si="287"/>
        <v xml:space="preserve"> </v>
      </c>
      <c r="W680" s="287"/>
      <c r="X680" s="50" t="e">
        <f t="shared" ca="1" si="288"/>
        <v>#N/A</v>
      </c>
      <c r="Y680" s="50" t="e">
        <f t="shared" ca="1" si="289"/>
        <v>#VALUE!</v>
      </c>
    </row>
    <row r="681" spans="9:25">
      <c r="I681" s="188" t="str">
        <f ca="1">IF(W681&lt;&gt;"","",IFERROR((VLOOKUP(L681,'BDD Cargo'!$H$3:$P$1000,3,FALSE))," "))</f>
        <v xml:space="preserve"> </v>
      </c>
      <c r="J681" s="361"/>
      <c r="K681" s="361"/>
      <c r="L681" s="184" t="e">
        <f ca="1">$M$113&amp;$N678</f>
        <v>#N/A</v>
      </c>
      <c r="M681" s="184">
        <v>4</v>
      </c>
      <c r="N681" s="364"/>
      <c r="O681" s="184" t="str">
        <f ca="1">IF(W681&lt;&gt;"","",IFERROR(VLOOKUP(L681,'BDD Cargo'!$H$3:$P$1000,9,FALSE)," "))</f>
        <v xml:space="preserve"> </v>
      </c>
      <c r="P681" s="184" t="str">
        <f ca="1">IF(W681&lt;&gt;"","",IFERROR(VLOOKUP(L681,'BDD Cargo'!$H$3:$P$1000,6,FALSE)," "))</f>
        <v xml:space="preserve"> </v>
      </c>
      <c r="Q681" s="220" t="e">
        <f t="shared" ref="Q681:R685" si="290">Q678</f>
        <v>#N/A</v>
      </c>
      <c r="R681" s="219" t="e">
        <f t="shared" si="290"/>
        <v>#N/A</v>
      </c>
      <c r="S681" s="219">
        <f t="shared" si="285"/>
        <v>426</v>
      </c>
      <c r="T681" s="220" t="str">
        <f t="shared" ca="1" si="284"/>
        <v xml:space="preserve"> </v>
      </c>
      <c r="U681" s="220" t="str">
        <f t="shared" ca="1" si="286"/>
        <v xml:space="preserve"> </v>
      </c>
      <c r="V681" s="221" t="str">
        <f t="shared" ca="1" si="287"/>
        <v xml:space="preserve"> </v>
      </c>
      <c r="W681" s="287"/>
      <c r="X681" s="50" t="e">
        <f t="shared" ca="1" si="288"/>
        <v>#N/A</v>
      </c>
      <c r="Y681" s="50" t="e">
        <f t="shared" ca="1" si="289"/>
        <v>#VALUE!</v>
      </c>
    </row>
    <row r="682" spans="9:25">
      <c r="I682" s="188" t="str">
        <f ca="1">IF(W682&lt;&gt;"","",IFERROR((VLOOKUP(L682,'BDD Cargo'!$H$3:$P$1000,3,FALSE))," "))</f>
        <v xml:space="preserve"> </v>
      </c>
      <c r="J682" s="361"/>
      <c r="K682" s="361"/>
      <c r="L682" s="184" t="e">
        <f ca="1">$M$114&amp;$N678</f>
        <v>#N/A</v>
      </c>
      <c r="M682" s="184">
        <v>5</v>
      </c>
      <c r="N682" s="364"/>
      <c r="O682" s="184" t="str">
        <f ca="1">IF(W682&lt;&gt;"","",IFERROR(VLOOKUP(L682,'BDD Cargo'!$H$3:$P$1000,9,FALSE)," "))</f>
        <v xml:space="preserve"> </v>
      </c>
      <c r="P682" s="184" t="str">
        <f ca="1">IF(W682&lt;&gt;"","",IFERROR(VLOOKUP(L682,'BDD Cargo'!$H$3:$P$1000,6,FALSE)," "))</f>
        <v xml:space="preserve"> </v>
      </c>
      <c r="Q682" s="220" t="e">
        <f t="shared" si="290"/>
        <v>#N/A</v>
      </c>
      <c r="R682" s="219" t="e">
        <f t="shared" si="290"/>
        <v>#N/A</v>
      </c>
      <c r="S682" s="219">
        <f t="shared" si="285"/>
        <v>426</v>
      </c>
      <c r="T682" s="220" t="str">
        <f t="shared" ca="1" si="284"/>
        <v xml:space="preserve"> </v>
      </c>
      <c r="U682" s="220" t="str">
        <f t="shared" ca="1" si="286"/>
        <v xml:space="preserve"> </v>
      </c>
      <c r="V682" s="221" t="str">
        <f t="shared" ca="1" si="287"/>
        <v xml:space="preserve"> </v>
      </c>
      <c r="W682" s="287"/>
      <c r="X682" s="50" t="e">
        <f t="shared" ca="1" si="288"/>
        <v>#N/A</v>
      </c>
      <c r="Y682" s="50" t="e">
        <f t="shared" ca="1" si="289"/>
        <v>#VALUE!</v>
      </c>
    </row>
    <row r="683" spans="9:25">
      <c r="I683" s="188" t="str">
        <f ca="1">IF(W683&lt;&gt;"","",IFERROR((VLOOKUP(L683,'BDD Cargo'!$H$3:$P$1000,3,FALSE))," "))</f>
        <v xml:space="preserve"> </v>
      </c>
      <c r="J683" s="361"/>
      <c r="K683" s="361"/>
      <c r="L683" s="184" t="e">
        <f ca="1">$M$115&amp;$N678</f>
        <v>#N/A</v>
      </c>
      <c r="M683" s="184">
        <v>6</v>
      </c>
      <c r="N683" s="364"/>
      <c r="O683" s="184" t="str">
        <f ca="1">IF(W683&lt;&gt;"","",IFERROR(VLOOKUP(L683,'BDD Cargo'!$H$3:$P$1000,9,FALSE)," "))</f>
        <v xml:space="preserve"> </v>
      </c>
      <c r="P683" s="184" t="str">
        <f ca="1">IF(W683&lt;&gt;"","",IFERROR(VLOOKUP(L683,'BDD Cargo'!$H$3:$P$1000,6,FALSE)," "))</f>
        <v xml:space="preserve"> </v>
      </c>
      <c r="Q683" s="220" t="e">
        <f t="shared" si="290"/>
        <v>#N/A</v>
      </c>
      <c r="R683" s="219" t="e">
        <f t="shared" si="290"/>
        <v>#N/A</v>
      </c>
      <c r="S683" s="219">
        <f t="shared" si="285"/>
        <v>426</v>
      </c>
      <c r="T683" s="220" t="str">
        <f t="shared" ca="1" si="284"/>
        <v xml:space="preserve"> </v>
      </c>
      <c r="U683" s="220" t="str">
        <f t="shared" ca="1" si="286"/>
        <v xml:space="preserve"> </v>
      </c>
      <c r="V683" s="221" t="str">
        <f t="shared" ca="1" si="287"/>
        <v xml:space="preserve"> </v>
      </c>
      <c r="W683" s="287"/>
      <c r="X683" s="50" t="e">
        <f t="shared" ca="1" si="288"/>
        <v>#N/A</v>
      </c>
      <c r="Y683" s="50" t="e">
        <f t="shared" ca="1" si="289"/>
        <v>#VALUE!</v>
      </c>
    </row>
    <row r="684" spans="9:25">
      <c r="I684" s="188" t="str">
        <f ca="1">IF(W684&lt;&gt;"","",IFERROR((VLOOKUP(L684,'BDD Cargo'!$H$3:$P$1000,3,FALSE))," "))</f>
        <v xml:space="preserve"> </v>
      </c>
      <c r="J684" s="361"/>
      <c r="K684" s="361"/>
      <c r="L684" s="184" t="e">
        <f ca="1">$M$116&amp;$N678</f>
        <v>#N/A</v>
      </c>
      <c r="M684" s="184">
        <v>7</v>
      </c>
      <c r="N684" s="364"/>
      <c r="O684" s="184" t="str">
        <f ca="1">IF(W684&lt;&gt;"","",IFERROR(VLOOKUP(L684,'BDD Cargo'!$H$3:$P$1000,9,FALSE)," "))</f>
        <v xml:space="preserve"> </v>
      </c>
      <c r="P684" s="184" t="str">
        <f ca="1">IF(W684&lt;&gt;"","",IFERROR(VLOOKUP(L684,'BDD Cargo'!$H$3:$P$1000,6,FALSE)," "))</f>
        <v xml:space="preserve"> </v>
      </c>
      <c r="Q684" s="220" t="e">
        <f t="shared" si="290"/>
        <v>#N/A</v>
      </c>
      <c r="R684" s="219" t="e">
        <f t="shared" si="290"/>
        <v>#N/A</v>
      </c>
      <c r="S684" s="219">
        <f t="shared" si="285"/>
        <v>426</v>
      </c>
      <c r="T684" s="220" t="str">
        <f t="shared" ca="1" si="284"/>
        <v xml:space="preserve"> </v>
      </c>
      <c r="U684" s="220" t="str">
        <f t="shared" ca="1" si="286"/>
        <v xml:space="preserve"> </v>
      </c>
      <c r="V684" s="221" t="str">
        <f t="shared" ca="1" si="287"/>
        <v xml:space="preserve"> </v>
      </c>
      <c r="W684" s="287"/>
      <c r="X684" s="50" t="e">
        <f t="shared" ca="1" si="288"/>
        <v>#N/A</v>
      </c>
      <c r="Y684" s="50" t="e">
        <f t="shared" ca="1" si="289"/>
        <v>#VALUE!</v>
      </c>
    </row>
    <row r="685" spans="9:25" ht="15.75" thickBot="1">
      <c r="I685" s="189" t="str">
        <f ca="1">IF(W685&lt;&gt;"","",IFERROR((VLOOKUP(L685,'BDD Cargo'!$H$3:$P$1000,3,FALSE))," "))</f>
        <v xml:space="preserve"> </v>
      </c>
      <c r="J685" s="362"/>
      <c r="K685" s="362"/>
      <c r="L685" s="185" t="e">
        <f ca="1">$M$117&amp;$N678</f>
        <v>#N/A</v>
      </c>
      <c r="M685" s="185">
        <v>8</v>
      </c>
      <c r="N685" s="365"/>
      <c r="O685" s="185" t="str">
        <f ca="1">IF(W685&lt;&gt;"","",IFERROR(VLOOKUP(L685,'BDD Cargo'!$H$3:$P$1000,9,FALSE)," "))</f>
        <v xml:space="preserve"> </v>
      </c>
      <c r="P685" s="185" t="str">
        <f ca="1">IF(W685&lt;&gt;"","",IFERROR(VLOOKUP(L685,'BDD Cargo'!$H$3:$P$1000,6,FALSE)," "))</f>
        <v xml:space="preserve"> </v>
      </c>
      <c r="Q685" s="223" t="e">
        <f t="shared" si="290"/>
        <v>#N/A</v>
      </c>
      <c r="R685" s="222" t="e">
        <f t="shared" si="290"/>
        <v>#N/A</v>
      </c>
      <c r="S685" s="222">
        <f t="shared" si="285"/>
        <v>426</v>
      </c>
      <c r="T685" s="223" t="str">
        <f t="shared" ca="1" si="284"/>
        <v xml:space="preserve"> </v>
      </c>
      <c r="U685" s="223" t="str">
        <f t="shared" ca="1" si="286"/>
        <v xml:space="preserve"> </v>
      </c>
      <c r="V685" s="224" t="str">
        <f t="shared" ca="1" si="287"/>
        <v xml:space="preserve"> </v>
      </c>
      <c r="W685" s="288"/>
      <c r="X685" s="50" t="e">
        <f t="shared" ca="1" si="288"/>
        <v>#N/A</v>
      </c>
      <c r="Y685" s="50" t="e">
        <f t="shared" ca="1" si="289"/>
        <v>#VALUE!</v>
      </c>
    </row>
    <row r="686" spans="9:25">
      <c r="I686" s="187" t="str">
        <f ca="1">IF(W686&lt;&gt;"","",IFERROR((VLOOKUP(L686,'BDD Cargo'!$H$3:$P$1000,3,FALSE))," "))</f>
        <v xml:space="preserve"> </v>
      </c>
      <c r="J686" s="360">
        <f>INDEX(A:C,K686,1)</f>
        <v>0</v>
      </c>
      <c r="K686" s="360">
        <v>126</v>
      </c>
      <c r="L686" s="183" t="e">
        <f ca="1">$M$110&amp;$N686</f>
        <v>#N/A</v>
      </c>
      <c r="M686" s="183">
        <v>1</v>
      </c>
      <c r="N686" s="363" t="e">
        <f ca="1">VLOOKUP(CELL("contenu",J686),$A$45:$B$1015,2,FALSE)</f>
        <v>#N/A</v>
      </c>
      <c r="O686" s="183" t="str">
        <f ca="1">IF(W686&lt;&gt;"","",IFERROR(VLOOKUP(L686,'BDD Cargo'!$H$3:$P$1000,9,FALSE)," "))</f>
        <v xml:space="preserve"> </v>
      </c>
      <c r="P686" s="183" t="str">
        <f ca="1">IF(W686&lt;&gt;"","",IFERROR(VLOOKUP(L686,'BDD Cargo'!$H$3:$P$1000,6,FALSE)," "))</f>
        <v xml:space="preserve"> </v>
      </c>
      <c r="Q686" s="186" t="e">
        <f>VLOOKUP($J686,$A$45:$F$1015,3,)</f>
        <v>#N/A</v>
      </c>
      <c r="R686" s="186" t="e">
        <f>VLOOKUP($J686,$A$45:$H$1015,$H$38,)</f>
        <v>#N/A</v>
      </c>
      <c r="S686" s="216">
        <f t="shared" si="285"/>
        <v>426</v>
      </c>
      <c r="T686" s="217" t="str">
        <f t="shared" ca="1" si="284"/>
        <v xml:space="preserve"> </v>
      </c>
      <c r="U686" s="217" t="str">
        <f ca="1">IFERROR(O686/(V686*R686)," ")</f>
        <v xml:space="preserve"> </v>
      </c>
      <c r="V686" s="218" t="str">
        <f ca="1">IFERROR(ROUNDUP(P686/(2*S686),0)," ")</f>
        <v xml:space="preserve"> </v>
      </c>
      <c r="W686" s="286"/>
      <c r="X686" s="50" t="e">
        <f t="shared" ca="1" si="288"/>
        <v>#N/A</v>
      </c>
      <c r="Y686" s="50" t="e">
        <f t="shared" ca="1" si="289"/>
        <v>#VALUE!</v>
      </c>
    </row>
    <row r="687" spans="9:25">
      <c r="I687" s="188" t="str">
        <f ca="1">IF(W687&lt;&gt;"","",IFERROR((VLOOKUP(L687,'BDD Cargo'!$H$3:$P$1000,3,FALSE))," "))</f>
        <v xml:space="preserve"> </v>
      </c>
      <c r="J687" s="361"/>
      <c r="K687" s="361"/>
      <c r="L687" s="184" t="e">
        <f ca="1">$M$111&amp;$N686</f>
        <v>#N/A</v>
      </c>
      <c r="M687" s="184">
        <v>2</v>
      </c>
      <c r="N687" s="364"/>
      <c r="O687" s="184" t="str">
        <f ca="1">IF(W687&lt;&gt;"","",IFERROR(VLOOKUP(L687,'BDD Cargo'!$H$3:$P$1000,9,FALSE)," "))</f>
        <v xml:space="preserve"> </v>
      </c>
      <c r="P687" s="184" t="str">
        <f ca="1">IF(W687&lt;&gt;"","",IFERROR(VLOOKUP(L687,'BDD Cargo'!$H$3:$P$1000,6,FALSE)," "))</f>
        <v xml:space="preserve"> </v>
      </c>
      <c r="Q687" s="220" t="e">
        <f>Q686</f>
        <v>#N/A</v>
      </c>
      <c r="R687" s="219" t="e">
        <f>R686</f>
        <v>#N/A</v>
      </c>
      <c r="S687" s="219">
        <f t="shared" si="285"/>
        <v>426</v>
      </c>
      <c r="T687" s="220" t="str">
        <f t="shared" ca="1" si="284"/>
        <v xml:space="preserve"> </v>
      </c>
      <c r="U687" s="220" t="str">
        <f t="shared" ref="U687:U693" ca="1" si="291">IFERROR(O687/(V687*R687)," ")</f>
        <v xml:space="preserve"> </v>
      </c>
      <c r="V687" s="221" t="str">
        <f t="shared" ref="V687:V693" ca="1" si="292">IFERROR(ROUNDUP(P687/(2*S687),0)," ")</f>
        <v xml:space="preserve"> </v>
      </c>
      <c r="W687" s="287"/>
      <c r="X687" s="50" t="e">
        <f t="shared" ca="1" si="288"/>
        <v>#N/A</v>
      </c>
      <c r="Y687" s="50" t="e">
        <f t="shared" ca="1" si="289"/>
        <v>#VALUE!</v>
      </c>
    </row>
    <row r="688" spans="9:25">
      <c r="I688" s="188" t="str">
        <f ca="1">IF(W688&lt;&gt;"","",IFERROR((VLOOKUP(L688,'BDD Cargo'!$H$3:$P$1000,3,FALSE))," "))</f>
        <v xml:space="preserve"> </v>
      </c>
      <c r="J688" s="361"/>
      <c r="K688" s="361"/>
      <c r="L688" s="184" t="e">
        <f ca="1">$M$112&amp;$N686</f>
        <v>#N/A</v>
      </c>
      <c r="M688" s="184">
        <v>3</v>
      </c>
      <c r="N688" s="364"/>
      <c r="O688" s="184" t="str">
        <f ca="1">IF(W688&lt;&gt;"","",IFERROR(VLOOKUP(L688,'BDD Cargo'!$H$3:$P$1000,9,FALSE)," "))</f>
        <v xml:space="preserve"> </v>
      </c>
      <c r="P688" s="184" t="str">
        <f ca="1">IF(W688&lt;&gt;"","",IFERROR(VLOOKUP(L688,'BDD Cargo'!$H$3:$P$1000,6,FALSE)," "))</f>
        <v xml:space="preserve"> </v>
      </c>
      <c r="Q688" s="220" t="e">
        <f>Q686</f>
        <v>#N/A</v>
      </c>
      <c r="R688" s="219" t="e">
        <f>R686</f>
        <v>#N/A</v>
      </c>
      <c r="S688" s="219">
        <f t="shared" si="285"/>
        <v>426</v>
      </c>
      <c r="T688" s="220" t="str">
        <f t="shared" ca="1" si="284"/>
        <v xml:space="preserve"> </v>
      </c>
      <c r="U688" s="220" t="str">
        <f t="shared" ca="1" si="291"/>
        <v xml:space="preserve"> </v>
      </c>
      <c r="V688" s="221" t="str">
        <f t="shared" ca="1" si="292"/>
        <v xml:space="preserve"> </v>
      </c>
      <c r="W688" s="287"/>
      <c r="X688" s="50" t="e">
        <f t="shared" ca="1" si="288"/>
        <v>#N/A</v>
      </c>
      <c r="Y688" s="50" t="e">
        <f t="shared" ca="1" si="289"/>
        <v>#VALUE!</v>
      </c>
    </row>
    <row r="689" spans="9:25">
      <c r="I689" s="188" t="str">
        <f ca="1">IF(W689&lt;&gt;"","",IFERROR((VLOOKUP(L689,'BDD Cargo'!$H$3:$P$1000,3,FALSE))," "))</f>
        <v xml:space="preserve"> </v>
      </c>
      <c r="J689" s="361"/>
      <c r="K689" s="361"/>
      <c r="L689" s="184" t="e">
        <f ca="1">$M$113&amp;$N686</f>
        <v>#N/A</v>
      </c>
      <c r="M689" s="184">
        <v>4</v>
      </c>
      <c r="N689" s="364"/>
      <c r="O689" s="184" t="str">
        <f ca="1">IF(W689&lt;&gt;"","",IFERROR(VLOOKUP(L689,'BDD Cargo'!$H$3:$P$1000,9,FALSE)," "))</f>
        <v xml:space="preserve"> </v>
      </c>
      <c r="P689" s="184" t="str">
        <f ca="1">IF(W689&lt;&gt;"","",IFERROR(VLOOKUP(L689,'BDD Cargo'!$H$3:$P$1000,6,FALSE)," "))</f>
        <v xml:space="preserve"> </v>
      </c>
      <c r="Q689" s="220" t="e">
        <f t="shared" ref="Q689:R693" si="293">Q686</f>
        <v>#N/A</v>
      </c>
      <c r="R689" s="219" t="e">
        <f t="shared" si="293"/>
        <v>#N/A</v>
      </c>
      <c r="S689" s="219">
        <f t="shared" si="285"/>
        <v>426</v>
      </c>
      <c r="T689" s="220" t="str">
        <f t="shared" ca="1" si="284"/>
        <v xml:space="preserve"> </v>
      </c>
      <c r="U689" s="220" t="str">
        <f t="shared" ca="1" si="291"/>
        <v xml:space="preserve"> </v>
      </c>
      <c r="V689" s="221" t="str">
        <f t="shared" ca="1" si="292"/>
        <v xml:space="preserve"> </v>
      </c>
      <c r="W689" s="287"/>
      <c r="X689" s="50" t="e">
        <f t="shared" ca="1" si="288"/>
        <v>#N/A</v>
      </c>
      <c r="Y689" s="50" t="e">
        <f t="shared" ca="1" si="289"/>
        <v>#VALUE!</v>
      </c>
    </row>
    <row r="690" spans="9:25">
      <c r="I690" s="188" t="str">
        <f ca="1">IF(W690&lt;&gt;"","",IFERROR((VLOOKUP(L690,'BDD Cargo'!$H$3:$P$1000,3,FALSE))," "))</f>
        <v xml:space="preserve"> </v>
      </c>
      <c r="J690" s="361"/>
      <c r="K690" s="361"/>
      <c r="L690" s="184" t="e">
        <f ca="1">$M$114&amp;$N686</f>
        <v>#N/A</v>
      </c>
      <c r="M690" s="184">
        <v>5</v>
      </c>
      <c r="N690" s="364"/>
      <c r="O690" s="184" t="str">
        <f ca="1">IF(W690&lt;&gt;"","",IFERROR(VLOOKUP(L690,'BDD Cargo'!$H$3:$P$1000,9,FALSE)," "))</f>
        <v xml:space="preserve"> </v>
      </c>
      <c r="P690" s="184" t="str">
        <f ca="1">IF(W690&lt;&gt;"","",IFERROR(VLOOKUP(L690,'BDD Cargo'!$H$3:$P$1000,6,FALSE)," "))</f>
        <v xml:space="preserve"> </v>
      </c>
      <c r="Q690" s="220" t="e">
        <f t="shared" si="293"/>
        <v>#N/A</v>
      </c>
      <c r="R690" s="219" t="e">
        <f t="shared" si="293"/>
        <v>#N/A</v>
      </c>
      <c r="S690" s="219">
        <f t="shared" si="285"/>
        <v>426</v>
      </c>
      <c r="T690" s="220" t="str">
        <f t="shared" ca="1" si="284"/>
        <v xml:space="preserve"> </v>
      </c>
      <c r="U690" s="220" t="str">
        <f t="shared" ca="1" si="291"/>
        <v xml:space="preserve"> </v>
      </c>
      <c r="V690" s="221" t="str">
        <f t="shared" ca="1" si="292"/>
        <v xml:space="preserve"> </v>
      </c>
      <c r="W690" s="287"/>
      <c r="X690" s="50" t="e">
        <f t="shared" ca="1" si="288"/>
        <v>#N/A</v>
      </c>
      <c r="Y690" s="50" t="e">
        <f t="shared" ca="1" si="289"/>
        <v>#VALUE!</v>
      </c>
    </row>
    <row r="691" spans="9:25">
      <c r="I691" s="188" t="str">
        <f ca="1">IF(W691&lt;&gt;"","",IFERROR((VLOOKUP(L691,'BDD Cargo'!$H$3:$P$1000,3,FALSE))," "))</f>
        <v xml:space="preserve"> </v>
      </c>
      <c r="J691" s="361"/>
      <c r="K691" s="361"/>
      <c r="L691" s="184" t="e">
        <f ca="1">$M$115&amp;$N686</f>
        <v>#N/A</v>
      </c>
      <c r="M691" s="184">
        <v>6</v>
      </c>
      <c r="N691" s="364"/>
      <c r="O691" s="184" t="str">
        <f ca="1">IF(W691&lt;&gt;"","",IFERROR(VLOOKUP(L691,'BDD Cargo'!$H$3:$P$1000,9,FALSE)," "))</f>
        <v xml:space="preserve"> </v>
      </c>
      <c r="P691" s="184" t="str">
        <f ca="1">IF(W691&lt;&gt;"","",IFERROR(VLOOKUP(L691,'BDD Cargo'!$H$3:$P$1000,6,FALSE)," "))</f>
        <v xml:space="preserve"> </v>
      </c>
      <c r="Q691" s="220" t="e">
        <f t="shared" si="293"/>
        <v>#N/A</v>
      </c>
      <c r="R691" s="219" t="e">
        <f t="shared" si="293"/>
        <v>#N/A</v>
      </c>
      <c r="S691" s="219">
        <f t="shared" si="285"/>
        <v>426</v>
      </c>
      <c r="T691" s="220" t="str">
        <f t="shared" ca="1" si="284"/>
        <v xml:space="preserve"> </v>
      </c>
      <c r="U691" s="220" t="str">
        <f t="shared" ca="1" si="291"/>
        <v xml:space="preserve"> </v>
      </c>
      <c r="V691" s="221" t="str">
        <f t="shared" ca="1" si="292"/>
        <v xml:space="preserve"> </v>
      </c>
      <c r="W691" s="287"/>
      <c r="X691" s="50" t="e">
        <f t="shared" ca="1" si="288"/>
        <v>#N/A</v>
      </c>
      <c r="Y691" s="50" t="e">
        <f t="shared" ca="1" si="289"/>
        <v>#VALUE!</v>
      </c>
    </row>
    <row r="692" spans="9:25">
      <c r="I692" s="188" t="str">
        <f ca="1">IF(W692&lt;&gt;"","",IFERROR((VLOOKUP(L692,'BDD Cargo'!$H$3:$P$1000,3,FALSE))," "))</f>
        <v xml:space="preserve"> </v>
      </c>
      <c r="J692" s="361"/>
      <c r="K692" s="361"/>
      <c r="L692" s="184" t="e">
        <f ca="1">$M$116&amp;$N686</f>
        <v>#N/A</v>
      </c>
      <c r="M692" s="184">
        <v>7</v>
      </c>
      <c r="N692" s="364"/>
      <c r="O692" s="184" t="str">
        <f ca="1">IF(W692&lt;&gt;"","",IFERROR(VLOOKUP(L692,'BDD Cargo'!$H$3:$P$1000,9,FALSE)," "))</f>
        <v xml:space="preserve"> </v>
      </c>
      <c r="P692" s="184" t="str">
        <f ca="1">IF(W692&lt;&gt;"","",IFERROR(VLOOKUP(L692,'BDD Cargo'!$H$3:$P$1000,6,FALSE)," "))</f>
        <v xml:space="preserve"> </v>
      </c>
      <c r="Q692" s="220" t="e">
        <f t="shared" si="293"/>
        <v>#N/A</v>
      </c>
      <c r="R692" s="219" t="e">
        <f t="shared" si="293"/>
        <v>#N/A</v>
      </c>
      <c r="S692" s="219">
        <f t="shared" si="285"/>
        <v>426</v>
      </c>
      <c r="T692" s="220" t="str">
        <f t="shared" ca="1" si="284"/>
        <v xml:space="preserve"> </v>
      </c>
      <c r="U692" s="220" t="str">
        <f t="shared" ca="1" si="291"/>
        <v xml:space="preserve"> </v>
      </c>
      <c r="V692" s="221" t="str">
        <f t="shared" ca="1" si="292"/>
        <v xml:space="preserve"> </v>
      </c>
      <c r="W692" s="287"/>
      <c r="X692" s="50" t="e">
        <f t="shared" ca="1" si="288"/>
        <v>#N/A</v>
      </c>
      <c r="Y692" s="50" t="e">
        <f t="shared" ca="1" si="289"/>
        <v>#VALUE!</v>
      </c>
    </row>
    <row r="693" spans="9:25" ht="15.75" thickBot="1">
      <c r="I693" s="189" t="str">
        <f ca="1">IF(W693&lt;&gt;"","",IFERROR((VLOOKUP(L693,'BDD Cargo'!$H$3:$P$1000,3,FALSE))," "))</f>
        <v xml:space="preserve"> </v>
      </c>
      <c r="J693" s="362"/>
      <c r="K693" s="362"/>
      <c r="L693" s="185" t="e">
        <f ca="1">$M$117&amp;$N686</f>
        <v>#N/A</v>
      </c>
      <c r="M693" s="185">
        <v>8</v>
      </c>
      <c r="N693" s="365"/>
      <c r="O693" s="185" t="str">
        <f ca="1">IF(W693&lt;&gt;"","",IFERROR(VLOOKUP(L693,'BDD Cargo'!$H$3:$P$1000,9,FALSE)," "))</f>
        <v xml:space="preserve"> </v>
      </c>
      <c r="P693" s="185" t="str">
        <f ca="1">IF(W693&lt;&gt;"","",IFERROR(VLOOKUP(L693,'BDD Cargo'!$H$3:$P$1000,6,FALSE)," "))</f>
        <v xml:space="preserve"> </v>
      </c>
      <c r="Q693" s="223" t="e">
        <f t="shared" si="293"/>
        <v>#N/A</v>
      </c>
      <c r="R693" s="222" t="e">
        <f t="shared" si="293"/>
        <v>#N/A</v>
      </c>
      <c r="S693" s="222">
        <f t="shared" si="285"/>
        <v>426</v>
      </c>
      <c r="T693" s="223" t="str">
        <f t="shared" ca="1" si="284"/>
        <v xml:space="preserve"> </v>
      </c>
      <c r="U693" s="223" t="str">
        <f t="shared" ca="1" si="291"/>
        <v xml:space="preserve"> </v>
      </c>
      <c r="V693" s="224" t="str">
        <f t="shared" ca="1" si="292"/>
        <v xml:space="preserve"> </v>
      </c>
      <c r="W693" s="288"/>
      <c r="X693" s="50" t="e">
        <f t="shared" ca="1" si="288"/>
        <v>#N/A</v>
      </c>
      <c r="Y693" s="50" t="e">
        <f t="shared" ca="1" si="289"/>
        <v>#VALUE!</v>
      </c>
    </row>
    <row r="694" spans="9:25">
      <c r="I694" s="187" t="str">
        <f ca="1">IF(W694&lt;&gt;"","",IFERROR((VLOOKUP(L694,'BDD Cargo'!$H$3:$P$1000,3,FALSE))," "))</f>
        <v xml:space="preserve"> </v>
      </c>
      <c r="J694" s="360">
        <f>INDEX(A:C,K694,1)</f>
        <v>0</v>
      </c>
      <c r="K694" s="360">
        <v>127</v>
      </c>
      <c r="L694" s="183" t="e">
        <f ca="1">$M$110&amp;$N694</f>
        <v>#N/A</v>
      </c>
      <c r="M694" s="183">
        <v>1</v>
      </c>
      <c r="N694" s="363" t="e">
        <f ca="1">VLOOKUP(CELL("contenu",J694),$A$45:$B$1015,2,FALSE)</f>
        <v>#N/A</v>
      </c>
      <c r="O694" s="183" t="str">
        <f ca="1">IF(W694&lt;&gt;"","",IFERROR(VLOOKUP(L694,'BDD Cargo'!$H$3:$P$1000,9,FALSE)," "))</f>
        <v xml:space="preserve"> </v>
      </c>
      <c r="P694" s="183" t="str">
        <f ca="1">IF(W694&lt;&gt;"","",IFERROR(VLOOKUP(L694,'BDD Cargo'!$H$3:$P$1000,6,FALSE)," "))</f>
        <v xml:space="preserve"> </v>
      </c>
      <c r="Q694" s="186" t="e">
        <f>VLOOKUP($J694,$A$45:$F$1015,3,)</f>
        <v>#N/A</v>
      </c>
      <c r="R694" s="186" t="e">
        <f>VLOOKUP($J694,$A$45:$H$1015,$H$38,)</f>
        <v>#N/A</v>
      </c>
      <c r="S694" s="216">
        <f t="shared" si="285"/>
        <v>426</v>
      </c>
      <c r="T694" s="217" t="str">
        <f t="shared" ca="1" si="284"/>
        <v xml:space="preserve"> </v>
      </c>
      <c r="U694" s="217" t="str">
        <f ca="1">IFERROR(O694/(V694*R694)," ")</f>
        <v xml:space="preserve"> </v>
      </c>
      <c r="V694" s="218" t="str">
        <f ca="1">IFERROR(ROUNDUP(P694/(2*S694),0)," ")</f>
        <v xml:space="preserve"> </v>
      </c>
      <c r="W694" s="286"/>
      <c r="X694" s="50" t="e">
        <f t="shared" ca="1" si="288"/>
        <v>#N/A</v>
      </c>
      <c r="Y694" s="50" t="e">
        <f t="shared" ca="1" si="289"/>
        <v>#VALUE!</v>
      </c>
    </row>
    <row r="695" spans="9:25">
      <c r="I695" s="188" t="str">
        <f ca="1">IF(W695&lt;&gt;"","",IFERROR((VLOOKUP(L695,'BDD Cargo'!$H$3:$P$1000,3,FALSE))," "))</f>
        <v xml:space="preserve"> </v>
      </c>
      <c r="J695" s="361"/>
      <c r="K695" s="361"/>
      <c r="L695" s="184" t="e">
        <f ca="1">$M$111&amp;$N694</f>
        <v>#N/A</v>
      </c>
      <c r="M695" s="184">
        <v>2</v>
      </c>
      <c r="N695" s="364"/>
      <c r="O695" s="184" t="str">
        <f ca="1">IF(W695&lt;&gt;"","",IFERROR(VLOOKUP(L695,'BDD Cargo'!$H$3:$P$1000,9,FALSE)," "))</f>
        <v xml:space="preserve"> </v>
      </c>
      <c r="P695" s="184" t="str">
        <f ca="1">IF(W695&lt;&gt;"","",IFERROR(VLOOKUP(L695,'BDD Cargo'!$H$3:$P$1000,6,FALSE)," "))</f>
        <v xml:space="preserve"> </v>
      </c>
      <c r="Q695" s="220" t="e">
        <f>Q694</f>
        <v>#N/A</v>
      </c>
      <c r="R695" s="219" t="e">
        <f>R694</f>
        <v>#N/A</v>
      </c>
      <c r="S695" s="219">
        <f t="shared" si="285"/>
        <v>426</v>
      </c>
      <c r="T695" s="220" t="str">
        <f t="shared" ca="1" si="284"/>
        <v xml:space="preserve"> </v>
      </c>
      <c r="U695" s="220" t="str">
        <f t="shared" ref="U695:U701" ca="1" si="294">IFERROR(O695/(V695*R695)," ")</f>
        <v xml:space="preserve"> </v>
      </c>
      <c r="V695" s="221" t="str">
        <f t="shared" ref="V695:V701" ca="1" si="295">IFERROR(ROUNDUP(P695/(2*S695),0)," ")</f>
        <v xml:space="preserve"> </v>
      </c>
      <c r="W695" s="287"/>
      <c r="X695" s="50" t="e">
        <f t="shared" ca="1" si="288"/>
        <v>#N/A</v>
      </c>
      <c r="Y695" s="50" t="e">
        <f t="shared" ca="1" si="289"/>
        <v>#VALUE!</v>
      </c>
    </row>
    <row r="696" spans="9:25">
      <c r="I696" s="188" t="str">
        <f ca="1">IF(W696&lt;&gt;"","",IFERROR((VLOOKUP(L696,'BDD Cargo'!$H$3:$P$1000,3,FALSE))," "))</f>
        <v xml:space="preserve"> </v>
      </c>
      <c r="J696" s="361"/>
      <c r="K696" s="361"/>
      <c r="L696" s="184" t="e">
        <f ca="1">$M$112&amp;$N694</f>
        <v>#N/A</v>
      </c>
      <c r="M696" s="184">
        <v>3</v>
      </c>
      <c r="N696" s="364"/>
      <c r="O696" s="184" t="str">
        <f ca="1">IF(W696&lt;&gt;"","",IFERROR(VLOOKUP(L696,'BDD Cargo'!$H$3:$P$1000,9,FALSE)," "))</f>
        <v xml:space="preserve"> </v>
      </c>
      <c r="P696" s="184" t="str">
        <f ca="1">IF(W696&lt;&gt;"","",IFERROR(VLOOKUP(L696,'BDD Cargo'!$H$3:$P$1000,6,FALSE)," "))</f>
        <v xml:space="preserve"> </v>
      </c>
      <c r="Q696" s="220" t="e">
        <f>Q694</f>
        <v>#N/A</v>
      </c>
      <c r="R696" s="219" t="e">
        <f>R694</f>
        <v>#N/A</v>
      </c>
      <c r="S696" s="219">
        <f t="shared" si="285"/>
        <v>426</v>
      </c>
      <c r="T696" s="220" t="str">
        <f t="shared" ca="1" si="284"/>
        <v xml:space="preserve"> </v>
      </c>
      <c r="U696" s="220" t="str">
        <f t="shared" ca="1" si="294"/>
        <v xml:space="preserve"> </v>
      </c>
      <c r="V696" s="221" t="str">
        <f t="shared" ca="1" si="295"/>
        <v xml:space="preserve"> </v>
      </c>
      <c r="W696" s="287"/>
      <c r="X696" s="50" t="e">
        <f t="shared" ca="1" si="288"/>
        <v>#N/A</v>
      </c>
      <c r="Y696" s="50" t="e">
        <f t="shared" ca="1" si="289"/>
        <v>#VALUE!</v>
      </c>
    </row>
    <row r="697" spans="9:25">
      <c r="I697" s="188" t="str">
        <f ca="1">IF(W697&lt;&gt;"","",IFERROR((VLOOKUP(L697,'BDD Cargo'!$H$3:$P$1000,3,FALSE))," "))</f>
        <v xml:space="preserve"> </v>
      </c>
      <c r="J697" s="361"/>
      <c r="K697" s="361"/>
      <c r="L697" s="184" t="e">
        <f ca="1">$M$113&amp;$N694</f>
        <v>#N/A</v>
      </c>
      <c r="M697" s="184">
        <v>4</v>
      </c>
      <c r="N697" s="364"/>
      <c r="O697" s="184" t="str">
        <f ca="1">IF(W697&lt;&gt;"","",IFERROR(VLOOKUP(L697,'BDD Cargo'!$H$3:$P$1000,9,FALSE)," "))</f>
        <v xml:space="preserve"> </v>
      </c>
      <c r="P697" s="184" t="str">
        <f ca="1">IF(W697&lt;&gt;"","",IFERROR(VLOOKUP(L697,'BDD Cargo'!$H$3:$P$1000,6,FALSE)," "))</f>
        <v xml:space="preserve"> </v>
      </c>
      <c r="Q697" s="220" t="e">
        <f t="shared" ref="Q697:R701" si="296">Q694</f>
        <v>#N/A</v>
      </c>
      <c r="R697" s="219" t="e">
        <f t="shared" si="296"/>
        <v>#N/A</v>
      </c>
      <c r="S697" s="219">
        <f t="shared" si="285"/>
        <v>426</v>
      </c>
      <c r="T697" s="220" t="str">
        <f t="shared" ca="1" si="284"/>
        <v xml:space="preserve"> </v>
      </c>
      <c r="U697" s="220" t="str">
        <f t="shared" ca="1" si="294"/>
        <v xml:space="preserve"> </v>
      </c>
      <c r="V697" s="221" t="str">
        <f t="shared" ca="1" si="295"/>
        <v xml:space="preserve"> </v>
      </c>
      <c r="W697" s="287"/>
      <c r="X697" s="50" t="e">
        <f t="shared" ca="1" si="288"/>
        <v>#N/A</v>
      </c>
      <c r="Y697" s="50" t="e">
        <f t="shared" ca="1" si="289"/>
        <v>#VALUE!</v>
      </c>
    </row>
    <row r="698" spans="9:25">
      <c r="I698" s="188" t="str">
        <f ca="1">IF(W698&lt;&gt;"","",IFERROR((VLOOKUP(L698,'BDD Cargo'!$H$3:$P$1000,3,FALSE))," "))</f>
        <v xml:space="preserve"> </v>
      </c>
      <c r="J698" s="361"/>
      <c r="K698" s="361"/>
      <c r="L698" s="184" t="e">
        <f ca="1">$M$114&amp;$N694</f>
        <v>#N/A</v>
      </c>
      <c r="M698" s="184">
        <v>5</v>
      </c>
      <c r="N698" s="364"/>
      <c r="O698" s="184" t="str">
        <f ca="1">IF(W698&lt;&gt;"","",IFERROR(VLOOKUP(L698,'BDD Cargo'!$H$3:$P$1000,9,FALSE)," "))</f>
        <v xml:space="preserve"> </v>
      </c>
      <c r="P698" s="184" t="str">
        <f ca="1">IF(W698&lt;&gt;"","",IFERROR(VLOOKUP(L698,'BDD Cargo'!$H$3:$P$1000,6,FALSE)," "))</f>
        <v xml:space="preserve"> </v>
      </c>
      <c r="Q698" s="220" t="e">
        <f t="shared" si="296"/>
        <v>#N/A</v>
      </c>
      <c r="R698" s="219" t="e">
        <f t="shared" si="296"/>
        <v>#N/A</v>
      </c>
      <c r="S698" s="219">
        <f t="shared" si="285"/>
        <v>426</v>
      </c>
      <c r="T698" s="220" t="str">
        <f t="shared" ca="1" si="284"/>
        <v xml:space="preserve"> </v>
      </c>
      <c r="U698" s="220" t="str">
        <f t="shared" ca="1" si="294"/>
        <v xml:space="preserve"> </v>
      </c>
      <c r="V698" s="221" t="str">
        <f t="shared" ca="1" si="295"/>
        <v xml:space="preserve"> </v>
      </c>
      <c r="W698" s="287"/>
      <c r="X698" s="50" t="e">
        <f t="shared" ca="1" si="288"/>
        <v>#N/A</v>
      </c>
      <c r="Y698" s="50" t="e">
        <f t="shared" ca="1" si="289"/>
        <v>#VALUE!</v>
      </c>
    </row>
    <row r="699" spans="9:25">
      <c r="I699" s="188" t="str">
        <f ca="1">IF(W699&lt;&gt;"","",IFERROR((VLOOKUP(L699,'BDD Cargo'!$H$3:$P$1000,3,FALSE))," "))</f>
        <v xml:space="preserve"> </v>
      </c>
      <c r="J699" s="361"/>
      <c r="K699" s="361"/>
      <c r="L699" s="184" t="e">
        <f ca="1">$M$115&amp;$N694</f>
        <v>#N/A</v>
      </c>
      <c r="M699" s="184">
        <v>6</v>
      </c>
      <c r="N699" s="364"/>
      <c r="O699" s="184" t="str">
        <f ca="1">IF(W699&lt;&gt;"","",IFERROR(VLOOKUP(L699,'BDD Cargo'!$H$3:$P$1000,9,FALSE)," "))</f>
        <v xml:space="preserve"> </v>
      </c>
      <c r="P699" s="184" t="str">
        <f ca="1">IF(W699&lt;&gt;"","",IFERROR(VLOOKUP(L699,'BDD Cargo'!$H$3:$P$1000,6,FALSE)," "))</f>
        <v xml:space="preserve"> </v>
      </c>
      <c r="Q699" s="220" t="e">
        <f t="shared" si="296"/>
        <v>#N/A</v>
      </c>
      <c r="R699" s="219" t="e">
        <f t="shared" si="296"/>
        <v>#N/A</v>
      </c>
      <c r="S699" s="219">
        <f t="shared" si="285"/>
        <v>426</v>
      </c>
      <c r="T699" s="220" t="str">
        <f t="shared" ca="1" si="284"/>
        <v xml:space="preserve"> </v>
      </c>
      <c r="U699" s="220" t="str">
        <f t="shared" ca="1" si="294"/>
        <v xml:space="preserve"> </v>
      </c>
      <c r="V699" s="221" t="str">
        <f t="shared" ca="1" si="295"/>
        <v xml:space="preserve"> </v>
      </c>
      <c r="W699" s="287"/>
      <c r="X699" s="50" t="e">
        <f t="shared" ca="1" si="288"/>
        <v>#N/A</v>
      </c>
      <c r="Y699" s="50" t="e">
        <f t="shared" ca="1" si="289"/>
        <v>#VALUE!</v>
      </c>
    </row>
    <row r="700" spans="9:25">
      <c r="I700" s="188" t="str">
        <f ca="1">IF(W700&lt;&gt;"","",IFERROR((VLOOKUP(L700,'BDD Cargo'!$H$3:$P$1000,3,FALSE))," "))</f>
        <v xml:space="preserve"> </v>
      </c>
      <c r="J700" s="361"/>
      <c r="K700" s="361"/>
      <c r="L700" s="184" t="e">
        <f ca="1">$M$116&amp;$N694</f>
        <v>#N/A</v>
      </c>
      <c r="M700" s="184">
        <v>7</v>
      </c>
      <c r="N700" s="364"/>
      <c r="O700" s="184" t="str">
        <f ca="1">IF(W700&lt;&gt;"","",IFERROR(VLOOKUP(L700,'BDD Cargo'!$H$3:$P$1000,9,FALSE)," "))</f>
        <v xml:space="preserve"> </v>
      </c>
      <c r="P700" s="184" t="str">
        <f ca="1">IF(W700&lt;&gt;"","",IFERROR(VLOOKUP(L700,'BDD Cargo'!$H$3:$P$1000,6,FALSE)," "))</f>
        <v xml:space="preserve"> </v>
      </c>
      <c r="Q700" s="220" t="e">
        <f t="shared" si="296"/>
        <v>#N/A</v>
      </c>
      <c r="R700" s="219" t="e">
        <f t="shared" si="296"/>
        <v>#N/A</v>
      </c>
      <c r="S700" s="219">
        <f t="shared" si="285"/>
        <v>426</v>
      </c>
      <c r="T700" s="220" t="str">
        <f t="shared" ca="1" si="284"/>
        <v xml:space="preserve"> </v>
      </c>
      <c r="U700" s="220" t="str">
        <f t="shared" ca="1" si="294"/>
        <v xml:space="preserve"> </v>
      </c>
      <c r="V700" s="221" t="str">
        <f t="shared" ca="1" si="295"/>
        <v xml:space="preserve"> </v>
      </c>
      <c r="W700" s="287"/>
      <c r="X700" s="50" t="e">
        <f t="shared" ca="1" si="288"/>
        <v>#N/A</v>
      </c>
      <c r="Y700" s="50" t="e">
        <f t="shared" ca="1" si="289"/>
        <v>#VALUE!</v>
      </c>
    </row>
    <row r="701" spans="9:25" ht="15.75" thickBot="1">
      <c r="I701" s="189" t="str">
        <f ca="1">IF(W701&lt;&gt;"","",IFERROR((VLOOKUP(L701,'BDD Cargo'!$H$3:$P$1000,3,FALSE))," "))</f>
        <v xml:space="preserve"> </v>
      </c>
      <c r="J701" s="362"/>
      <c r="K701" s="362"/>
      <c r="L701" s="185" t="e">
        <f ca="1">$M$117&amp;$N694</f>
        <v>#N/A</v>
      </c>
      <c r="M701" s="185">
        <v>8</v>
      </c>
      <c r="N701" s="365"/>
      <c r="O701" s="185" t="str">
        <f ca="1">IF(W701&lt;&gt;"","",IFERROR(VLOOKUP(L701,'BDD Cargo'!$H$3:$P$1000,9,FALSE)," "))</f>
        <v xml:space="preserve"> </v>
      </c>
      <c r="P701" s="185" t="str">
        <f ca="1">IF(W701&lt;&gt;"","",IFERROR(VLOOKUP(L701,'BDD Cargo'!$H$3:$P$1000,6,FALSE)," "))</f>
        <v xml:space="preserve"> </v>
      </c>
      <c r="Q701" s="223" t="e">
        <f t="shared" si="296"/>
        <v>#N/A</v>
      </c>
      <c r="R701" s="222" t="e">
        <f t="shared" si="296"/>
        <v>#N/A</v>
      </c>
      <c r="S701" s="222">
        <f t="shared" si="285"/>
        <v>426</v>
      </c>
      <c r="T701" s="223" t="str">
        <f t="shared" ca="1" si="284"/>
        <v xml:space="preserve"> </v>
      </c>
      <c r="U701" s="223" t="str">
        <f t="shared" ca="1" si="294"/>
        <v xml:space="preserve"> </v>
      </c>
      <c r="V701" s="224" t="str">
        <f t="shared" ca="1" si="295"/>
        <v xml:space="preserve"> </v>
      </c>
      <c r="W701" s="288"/>
      <c r="X701" s="50" t="e">
        <f t="shared" ca="1" si="288"/>
        <v>#N/A</v>
      </c>
      <c r="Y701" s="50" t="e">
        <f t="shared" ca="1" si="289"/>
        <v>#VALUE!</v>
      </c>
    </row>
    <row r="702" spans="9:25">
      <c r="I702" s="187" t="str">
        <f ca="1">IF(W702&lt;&gt;"","",IFERROR((VLOOKUP(L702,'BDD Cargo'!$H$3:$P$1000,3,FALSE))," "))</f>
        <v xml:space="preserve"> </v>
      </c>
      <c r="J702" s="360">
        <f>INDEX(A:C,K702,1)</f>
        <v>0</v>
      </c>
      <c r="K702" s="360">
        <v>128</v>
      </c>
      <c r="L702" s="183" t="e">
        <f ca="1">$M$110&amp;$N702</f>
        <v>#N/A</v>
      </c>
      <c r="M702" s="183">
        <v>1</v>
      </c>
      <c r="N702" s="363" t="e">
        <f ca="1">VLOOKUP(CELL("contenu",J702),$A$45:$B$1015,2,FALSE)</f>
        <v>#N/A</v>
      </c>
      <c r="O702" s="183" t="str">
        <f ca="1">IF(W702&lt;&gt;"","",IFERROR(VLOOKUP(L702,'BDD Cargo'!$H$3:$P$1000,9,FALSE)," "))</f>
        <v xml:space="preserve"> </v>
      </c>
      <c r="P702" s="183" t="str">
        <f ca="1">IF(W702&lt;&gt;"","",IFERROR(VLOOKUP(L702,'BDD Cargo'!$H$3:$P$1000,6,FALSE)," "))</f>
        <v xml:space="preserve"> </v>
      </c>
      <c r="Q702" s="186" t="e">
        <f>VLOOKUP($J702,$A$45:$F$1015,3,)</f>
        <v>#N/A</v>
      </c>
      <c r="R702" s="186" t="e">
        <f>VLOOKUP($J702,$A$45:$H$1015,$H$38,)</f>
        <v>#N/A</v>
      </c>
      <c r="S702" s="216">
        <f t="shared" si="285"/>
        <v>426</v>
      </c>
      <c r="T702" s="217" t="str">
        <f t="shared" ca="1" si="284"/>
        <v xml:space="preserve"> </v>
      </c>
      <c r="U702" s="217" t="str">
        <f ca="1">IFERROR(O702/(V702*R702)," ")</f>
        <v xml:space="preserve"> </v>
      </c>
      <c r="V702" s="218" t="str">
        <f ca="1">IFERROR(ROUNDUP(P702/(2*S702),0)," ")</f>
        <v xml:space="preserve"> </v>
      </c>
      <c r="W702" s="286"/>
      <c r="X702" s="50" t="e">
        <f t="shared" ca="1" si="288"/>
        <v>#N/A</v>
      </c>
      <c r="Y702" s="50" t="e">
        <f t="shared" ca="1" si="289"/>
        <v>#VALUE!</v>
      </c>
    </row>
    <row r="703" spans="9:25">
      <c r="I703" s="188" t="str">
        <f ca="1">IF(W703&lt;&gt;"","",IFERROR((VLOOKUP(L703,'BDD Cargo'!$H$3:$P$1000,3,FALSE))," "))</f>
        <v xml:space="preserve"> </v>
      </c>
      <c r="J703" s="361"/>
      <c r="K703" s="361"/>
      <c r="L703" s="184" t="e">
        <f ca="1">$M$111&amp;$N702</f>
        <v>#N/A</v>
      </c>
      <c r="M703" s="184">
        <v>2</v>
      </c>
      <c r="N703" s="364"/>
      <c r="O703" s="184" t="str">
        <f ca="1">IF(W703&lt;&gt;"","",IFERROR(VLOOKUP(L703,'BDD Cargo'!$H$3:$P$1000,9,FALSE)," "))</f>
        <v xml:space="preserve"> </v>
      </c>
      <c r="P703" s="184" t="str">
        <f ca="1">IF(W703&lt;&gt;"","",IFERROR(VLOOKUP(L703,'BDD Cargo'!$H$3:$P$1000,6,FALSE)," "))</f>
        <v xml:space="preserve"> </v>
      </c>
      <c r="Q703" s="220" t="e">
        <f>Q702</f>
        <v>#N/A</v>
      </c>
      <c r="R703" s="219" t="e">
        <f>R702</f>
        <v>#N/A</v>
      </c>
      <c r="S703" s="219">
        <f t="shared" si="285"/>
        <v>426</v>
      </c>
      <c r="T703" s="220" t="str">
        <f t="shared" ca="1" si="284"/>
        <v xml:space="preserve"> </v>
      </c>
      <c r="U703" s="220" t="str">
        <f t="shared" ref="U703:U709" ca="1" si="297">IFERROR(O703/(V703*R703)," ")</f>
        <v xml:space="preserve"> </v>
      </c>
      <c r="V703" s="221" t="str">
        <f t="shared" ref="V703:V709" ca="1" si="298">IFERROR(ROUNDUP(P703/(2*S703),0)," ")</f>
        <v xml:space="preserve"> </v>
      </c>
      <c r="W703" s="287"/>
      <c r="X703" s="50" t="e">
        <f t="shared" ca="1" si="288"/>
        <v>#N/A</v>
      </c>
      <c r="Y703" s="50" t="e">
        <f t="shared" ca="1" si="289"/>
        <v>#VALUE!</v>
      </c>
    </row>
    <row r="704" spans="9:25">
      <c r="I704" s="188" t="str">
        <f ca="1">IF(W704&lt;&gt;"","",IFERROR((VLOOKUP(L704,'BDD Cargo'!$H$3:$P$1000,3,FALSE))," "))</f>
        <v xml:space="preserve"> </v>
      </c>
      <c r="J704" s="361"/>
      <c r="K704" s="361"/>
      <c r="L704" s="184" t="e">
        <f ca="1">$M$112&amp;$N702</f>
        <v>#N/A</v>
      </c>
      <c r="M704" s="184">
        <v>3</v>
      </c>
      <c r="N704" s="364"/>
      <c r="O704" s="184" t="str">
        <f ca="1">IF(W704&lt;&gt;"","",IFERROR(VLOOKUP(L704,'BDD Cargo'!$H$3:$P$1000,9,FALSE)," "))</f>
        <v xml:space="preserve"> </v>
      </c>
      <c r="P704" s="184" t="str">
        <f ca="1">IF(W704&lt;&gt;"","",IFERROR(VLOOKUP(L704,'BDD Cargo'!$H$3:$P$1000,6,FALSE)," "))</f>
        <v xml:space="preserve"> </v>
      </c>
      <c r="Q704" s="220" t="e">
        <f>Q702</f>
        <v>#N/A</v>
      </c>
      <c r="R704" s="219" t="e">
        <f>R702</f>
        <v>#N/A</v>
      </c>
      <c r="S704" s="219">
        <f t="shared" si="285"/>
        <v>426</v>
      </c>
      <c r="T704" s="220" t="str">
        <f t="shared" ca="1" si="284"/>
        <v xml:space="preserve"> </v>
      </c>
      <c r="U704" s="220" t="str">
        <f t="shared" ca="1" si="297"/>
        <v xml:space="preserve"> </v>
      </c>
      <c r="V704" s="221" t="str">
        <f t="shared" ca="1" si="298"/>
        <v xml:space="preserve"> </v>
      </c>
      <c r="W704" s="287"/>
      <c r="X704" s="50" t="e">
        <f t="shared" ca="1" si="288"/>
        <v>#N/A</v>
      </c>
      <c r="Y704" s="50" t="e">
        <f t="shared" ca="1" si="289"/>
        <v>#VALUE!</v>
      </c>
    </row>
    <row r="705" spans="9:25">
      <c r="I705" s="188" t="str">
        <f ca="1">IF(W705&lt;&gt;"","",IFERROR((VLOOKUP(L705,'BDD Cargo'!$H$3:$P$1000,3,FALSE))," "))</f>
        <v xml:space="preserve"> </v>
      </c>
      <c r="J705" s="361"/>
      <c r="K705" s="361"/>
      <c r="L705" s="184" t="e">
        <f ca="1">$M$113&amp;$N702</f>
        <v>#N/A</v>
      </c>
      <c r="M705" s="184">
        <v>4</v>
      </c>
      <c r="N705" s="364"/>
      <c r="O705" s="184" t="str">
        <f ca="1">IF(W705&lt;&gt;"","",IFERROR(VLOOKUP(L705,'BDD Cargo'!$H$3:$P$1000,9,FALSE)," "))</f>
        <v xml:space="preserve"> </v>
      </c>
      <c r="P705" s="184" t="str">
        <f ca="1">IF(W705&lt;&gt;"","",IFERROR(VLOOKUP(L705,'BDD Cargo'!$H$3:$P$1000,6,FALSE)," "))</f>
        <v xml:space="preserve"> </v>
      </c>
      <c r="Q705" s="220" t="e">
        <f t="shared" ref="Q705:R709" si="299">Q702</f>
        <v>#N/A</v>
      </c>
      <c r="R705" s="219" t="e">
        <f t="shared" si="299"/>
        <v>#N/A</v>
      </c>
      <c r="S705" s="219">
        <f t="shared" si="285"/>
        <v>426</v>
      </c>
      <c r="T705" s="220" t="str">
        <f t="shared" ca="1" si="284"/>
        <v xml:space="preserve"> </v>
      </c>
      <c r="U705" s="220" t="str">
        <f t="shared" ca="1" si="297"/>
        <v xml:space="preserve"> </v>
      </c>
      <c r="V705" s="221" t="str">
        <f t="shared" ca="1" si="298"/>
        <v xml:space="preserve"> </v>
      </c>
      <c r="W705" s="287"/>
      <c r="X705" s="50" t="e">
        <f t="shared" ca="1" si="288"/>
        <v>#N/A</v>
      </c>
      <c r="Y705" s="50" t="e">
        <f t="shared" ca="1" si="289"/>
        <v>#VALUE!</v>
      </c>
    </row>
    <row r="706" spans="9:25">
      <c r="I706" s="188" t="str">
        <f ca="1">IF(W706&lt;&gt;"","",IFERROR((VLOOKUP(L706,'BDD Cargo'!$H$3:$P$1000,3,FALSE))," "))</f>
        <v xml:space="preserve"> </v>
      </c>
      <c r="J706" s="361"/>
      <c r="K706" s="361"/>
      <c r="L706" s="184" t="e">
        <f ca="1">$M$114&amp;$N702</f>
        <v>#N/A</v>
      </c>
      <c r="M706" s="184">
        <v>5</v>
      </c>
      <c r="N706" s="364"/>
      <c r="O706" s="184" t="str">
        <f ca="1">IF(W706&lt;&gt;"","",IFERROR(VLOOKUP(L706,'BDD Cargo'!$H$3:$P$1000,9,FALSE)," "))</f>
        <v xml:space="preserve"> </v>
      </c>
      <c r="P706" s="184" t="str">
        <f ca="1">IF(W706&lt;&gt;"","",IFERROR(VLOOKUP(L706,'BDD Cargo'!$H$3:$P$1000,6,FALSE)," "))</f>
        <v xml:space="preserve"> </v>
      </c>
      <c r="Q706" s="220" t="e">
        <f t="shared" si="299"/>
        <v>#N/A</v>
      </c>
      <c r="R706" s="219" t="e">
        <f t="shared" si="299"/>
        <v>#N/A</v>
      </c>
      <c r="S706" s="219">
        <f t="shared" si="285"/>
        <v>426</v>
      </c>
      <c r="T706" s="220" t="str">
        <f t="shared" ca="1" si="284"/>
        <v xml:space="preserve"> </v>
      </c>
      <c r="U706" s="220" t="str">
        <f t="shared" ca="1" si="297"/>
        <v xml:space="preserve"> </v>
      </c>
      <c r="V706" s="221" t="str">
        <f t="shared" ca="1" si="298"/>
        <v xml:space="preserve"> </v>
      </c>
      <c r="W706" s="287"/>
      <c r="X706" s="50" t="e">
        <f t="shared" ca="1" si="288"/>
        <v>#N/A</v>
      </c>
      <c r="Y706" s="50" t="e">
        <f t="shared" ca="1" si="289"/>
        <v>#VALUE!</v>
      </c>
    </row>
    <row r="707" spans="9:25">
      <c r="I707" s="188" t="str">
        <f ca="1">IF(W707&lt;&gt;"","",IFERROR((VLOOKUP(L707,'BDD Cargo'!$H$3:$P$1000,3,FALSE))," "))</f>
        <v xml:space="preserve"> </v>
      </c>
      <c r="J707" s="361"/>
      <c r="K707" s="361"/>
      <c r="L707" s="184" t="e">
        <f ca="1">$M$115&amp;$N702</f>
        <v>#N/A</v>
      </c>
      <c r="M707" s="184">
        <v>6</v>
      </c>
      <c r="N707" s="364"/>
      <c r="O707" s="184" t="str">
        <f ca="1">IF(W707&lt;&gt;"","",IFERROR(VLOOKUP(L707,'BDD Cargo'!$H$3:$P$1000,9,FALSE)," "))</f>
        <v xml:space="preserve"> </v>
      </c>
      <c r="P707" s="184" t="str">
        <f ca="1">IF(W707&lt;&gt;"","",IFERROR(VLOOKUP(L707,'BDD Cargo'!$H$3:$P$1000,6,FALSE)," "))</f>
        <v xml:space="preserve"> </v>
      </c>
      <c r="Q707" s="220" t="e">
        <f t="shared" si="299"/>
        <v>#N/A</v>
      </c>
      <c r="R707" s="219" t="e">
        <f t="shared" si="299"/>
        <v>#N/A</v>
      </c>
      <c r="S707" s="219">
        <f t="shared" si="285"/>
        <v>426</v>
      </c>
      <c r="T707" s="220" t="str">
        <f t="shared" ca="1" si="284"/>
        <v xml:space="preserve"> </v>
      </c>
      <c r="U707" s="220" t="str">
        <f t="shared" ca="1" si="297"/>
        <v xml:space="preserve"> </v>
      </c>
      <c r="V707" s="221" t="str">
        <f t="shared" ca="1" si="298"/>
        <v xml:space="preserve"> </v>
      </c>
      <c r="W707" s="287"/>
      <c r="X707" s="50" t="e">
        <f t="shared" ca="1" si="288"/>
        <v>#N/A</v>
      </c>
      <c r="Y707" s="50" t="e">
        <f t="shared" ca="1" si="289"/>
        <v>#VALUE!</v>
      </c>
    </row>
    <row r="708" spans="9:25">
      <c r="I708" s="188" t="str">
        <f ca="1">IF(W708&lt;&gt;"","",IFERROR((VLOOKUP(L708,'BDD Cargo'!$H$3:$P$1000,3,FALSE))," "))</f>
        <v xml:space="preserve"> </v>
      </c>
      <c r="J708" s="361"/>
      <c r="K708" s="361"/>
      <c r="L708" s="184" t="e">
        <f ca="1">$M$116&amp;$N702</f>
        <v>#N/A</v>
      </c>
      <c r="M708" s="184">
        <v>7</v>
      </c>
      <c r="N708" s="364"/>
      <c r="O708" s="184" t="str">
        <f ca="1">IF(W708&lt;&gt;"","",IFERROR(VLOOKUP(L708,'BDD Cargo'!$H$3:$P$1000,9,FALSE)," "))</f>
        <v xml:space="preserve"> </v>
      </c>
      <c r="P708" s="184" t="str">
        <f ca="1">IF(W708&lt;&gt;"","",IFERROR(VLOOKUP(L708,'BDD Cargo'!$H$3:$P$1000,6,FALSE)," "))</f>
        <v xml:space="preserve"> </v>
      </c>
      <c r="Q708" s="220" t="e">
        <f t="shared" si="299"/>
        <v>#N/A</v>
      </c>
      <c r="R708" s="219" t="e">
        <f t="shared" si="299"/>
        <v>#N/A</v>
      </c>
      <c r="S708" s="219">
        <f t="shared" si="285"/>
        <v>426</v>
      </c>
      <c r="T708" s="220" t="str">
        <f t="shared" ca="1" si="284"/>
        <v xml:space="preserve"> </v>
      </c>
      <c r="U708" s="220" t="str">
        <f t="shared" ca="1" si="297"/>
        <v xml:space="preserve"> </v>
      </c>
      <c r="V708" s="221" t="str">
        <f t="shared" ca="1" si="298"/>
        <v xml:space="preserve"> </v>
      </c>
      <c r="W708" s="287"/>
      <c r="X708" s="50" t="e">
        <f t="shared" ca="1" si="288"/>
        <v>#N/A</v>
      </c>
      <c r="Y708" s="50" t="e">
        <f t="shared" ca="1" si="289"/>
        <v>#VALUE!</v>
      </c>
    </row>
    <row r="709" spans="9:25" ht="15.75" thickBot="1">
      <c r="I709" s="189" t="str">
        <f ca="1">IF(W709&lt;&gt;"","",IFERROR((VLOOKUP(L709,'BDD Cargo'!$H$3:$P$1000,3,FALSE))," "))</f>
        <v xml:space="preserve"> </v>
      </c>
      <c r="J709" s="362"/>
      <c r="K709" s="362"/>
      <c r="L709" s="185" t="e">
        <f ca="1">$M$117&amp;$N702</f>
        <v>#N/A</v>
      </c>
      <c r="M709" s="185">
        <v>8</v>
      </c>
      <c r="N709" s="365"/>
      <c r="O709" s="185" t="str">
        <f ca="1">IF(W709&lt;&gt;"","",IFERROR(VLOOKUP(L709,'BDD Cargo'!$H$3:$P$1000,9,FALSE)," "))</f>
        <v xml:space="preserve"> </v>
      </c>
      <c r="P709" s="185" t="str">
        <f ca="1">IF(W709&lt;&gt;"","",IFERROR(VLOOKUP(L709,'BDD Cargo'!$H$3:$P$1000,6,FALSE)," "))</f>
        <v xml:space="preserve"> </v>
      </c>
      <c r="Q709" s="223" t="e">
        <f t="shared" si="299"/>
        <v>#N/A</v>
      </c>
      <c r="R709" s="222" t="e">
        <f t="shared" si="299"/>
        <v>#N/A</v>
      </c>
      <c r="S709" s="222">
        <f t="shared" si="285"/>
        <v>426</v>
      </c>
      <c r="T709" s="223" t="str">
        <f t="shared" ca="1" si="284"/>
        <v xml:space="preserve"> </v>
      </c>
      <c r="U709" s="223" t="str">
        <f t="shared" ca="1" si="297"/>
        <v xml:space="preserve"> </v>
      </c>
      <c r="V709" s="224" t="str">
        <f t="shared" ca="1" si="298"/>
        <v xml:space="preserve"> </v>
      </c>
      <c r="W709" s="288"/>
      <c r="X709" s="50" t="e">
        <f t="shared" ca="1" si="288"/>
        <v>#N/A</v>
      </c>
      <c r="Y709" s="50" t="e">
        <f t="shared" ca="1" si="289"/>
        <v>#VALUE!</v>
      </c>
    </row>
    <row r="710" spans="9:25">
      <c r="I710" s="187" t="str">
        <f ca="1">IF(W710&lt;&gt;"","",IFERROR((VLOOKUP(L710,'BDD Cargo'!$H$3:$P$1000,3,FALSE))," "))</f>
        <v xml:space="preserve"> </v>
      </c>
      <c r="J710" s="360">
        <f>INDEX(A:C,K710,1)</f>
        <v>0</v>
      </c>
      <c r="K710" s="360">
        <v>129</v>
      </c>
      <c r="L710" s="183" t="e">
        <f ca="1">$M$110&amp;$N710</f>
        <v>#N/A</v>
      </c>
      <c r="M710" s="183">
        <v>1</v>
      </c>
      <c r="N710" s="363" t="e">
        <f ca="1">VLOOKUP(CELL("contenu",J710),$A$45:$B$1015,2,FALSE)</f>
        <v>#N/A</v>
      </c>
      <c r="O710" s="183" t="str">
        <f ca="1">IF(W710&lt;&gt;"","",IFERROR(VLOOKUP(L710,'BDD Cargo'!$H$3:$P$1000,9,FALSE)," "))</f>
        <v xml:space="preserve"> </v>
      </c>
      <c r="P710" s="183" t="str">
        <f ca="1">IF(W710&lt;&gt;"","",IFERROR(VLOOKUP(L710,'BDD Cargo'!$H$3:$P$1000,6,FALSE)," "))</f>
        <v xml:space="preserve"> </v>
      </c>
      <c r="Q710" s="186" t="e">
        <f>VLOOKUP($J710,$A$45:$F$1015,3,)</f>
        <v>#N/A</v>
      </c>
      <c r="R710" s="186" t="e">
        <f>VLOOKUP($J710,$A$45:$H$1015,$H$38,)</f>
        <v>#N/A</v>
      </c>
      <c r="S710" s="216">
        <f t="shared" si="285"/>
        <v>426</v>
      </c>
      <c r="T710" s="217" t="str">
        <f t="shared" ca="1" si="284"/>
        <v xml:space="preserve"> </v>
      </c>
      <c r="U710" s="217" t="str">
        <f ca="1">IFERROR(O710/(V710*R710)," ")</f>
        <v xml:space="preserve"> </v>
      </c>
      <c r="V710" s="218" t="str">
        <f ca="1">IFERROR(ROUNDUP(P710/(2*S710),0)," ")</f>
        <v xml:space="preserve"> </v>
      </c>
      <c r="W710" s="286"/>
      <c r="X710" s="50" t="e">
        <f t="shared" ca="1" si="288"/>
        <v>#N/A</v>
      </c>
      <c r="Y710" s="50" t="e">
        <f t="shared" ca="1" si="289"/>
        <v>#VALUE!</v>
      </c>
    </row>
    <row r="711" spans="9:25">
      <c r="I711" s="188" t="str">
        <f ca="1">IF(W711&lt;&gt;"","",IFERROR((VLOOKUP(L711,'BDD Cargo'!$H$3:$P$1000,3,FALSE))," "))</f>
        <v xml:space="preserve"> </v>
      </c>
      <c r="J711" s="361"/>
      <c r="K711" s="361"/>
      <c r="L711" s="184" t="e">
        <f ca="1">$M$111&amp;$N710</f>
        <v>#N/A</v>
      </c>
      <c r="M711" s="184">
        <v>2</v>
      </c>
      <c r="N711" s="364"/>
      <c r="O711" s="184" t="str">
        <f ca="1">IF(W711&lt;&gt;"","",IFERROR(VLOOKUP(L711,'BDD Cargo'!$H$3:$P$1000,9,FALSE)," "))</f>
        <v xml:space="preserve"> </v>
      </c>
      <c r="P711" s="184" t="str">
        <f ca="1">IF(W711&lt;&gt;"","",IFERROR(VLOOKUP(L711,'BDD Cargo'!$H$3:$P$1000,6,FALSE)," "))</f>
        <v xml:space="preserve"> </v>
      </c>
      <c r="Q711" s="220" t="e">
        <f>Q710</f>
        <v>#N/A</v>
      </c>
      <c r="R711" s="219" t="e">
        <f>R710</f>
        <v>#N/A</v>
      </c>
      <c r="S711" s="219">
        <f t="shared" si="285"/>
        <v>426</v>
      </c>
      <c r="T711" s="220" t="str">
        <f t="shared" ca="1" si="284"/>
        <v xml:space="preserve"> </v>
      </c>
      <c r="U711" s="220" t="str">
        <f t="shared" ref="U711:U717" ca="1" si="300">IFERROR(O711/(V711*R711)," ")</f>
        <v xml:space="preserve"> </v>
      </c>
      <c r="V711" s="221" t="str">
        <f t="shared" ref="V711:V717" ca="1" si="301">IFERROR(ROUNDUP(P711/(2*S711),0)," ")</f>
        <v xml:space="preserve"> </v>
      </c>
      <c r="W711" s="287"/>
      <c r="X711" s="50" t="e">
        <f t="shared" ca="1" si="288"/>
        <v>#N/A</v>
      </c>
      <c r="Y711" s="50" t="e">
        <f t="shared" ca="1" si="289"/>
        <v>#VALUE!</v>
      </c>
    </row>
    <row r="712" spans="9:25">
      <c r="I712" s="188" t="str">
        <f ca="1">IF(W712&lt;&gt;"","",IFERROR((VLOOKUP(L712,'BDD Cargo'!$H$3:$P$1000,3,FALSE))," "))</f>
        <v xml:space="preserve"> </v>
      </c>
      <c r="J712" s="361"/>
      <c r="K712" s="361"/>
      <c r="L712" s="184" t="e">
        <f ca="1">$M$112&amp;$N710</f>
        <v>#N/A</v>
      </c>
      <c r="M712" s="184">
        <v>3</v>
      </c>
      <c r="N712" s="364"/>
      <c r="O712" s="184" t="str">
        <f ca="1">IF(W712&lt;&gt;"","",IFERROR(VLOOKUP(L712,'BDD Cargo'!$H$3:$P$1000,9,FALSE)," "))</f>
        <v xml:space="preserve"> </v>
      </c>
      <c r="P712" s="184" t="str">
        <f ca="1">IF(W712&lt;&gt;"","",IFERROR(VLOOKUP(L712,'BDD Cargo'!$H$3:$P$1000,6,FALSE)," "))</f>
        <v xml:space="preserve"> </v>
      </c>
      <c r="Q712" s="220" t="e">
        <f>Q710</f>
        <v>#N/A</v>
      </c>
      <c r="R712" s="219" t="e">
        <f>R710</f>
        <v>#N/A</v>
      </c>
      <c r="S712" s="219">
        <f t="shared" si="285"/>
        <v>426</v>
      </c>
      <c r="T712" s="220" t="str">
        <f t="shared" ca="1" si="284"/>
        <v xml:space="preserve"> </v>
      </c>
      <c r="U712" s="220" t="str">
        <f t="shared" ca="1" si="300"/>
        <v xml:space="preserve"> </v>
      </c>
      <c r="V712" s="221" t="str">
        <f t="shared" ca="1" si="301"/>
        <v xml:space="preserve"> </v>
      </c>
      <c r="W712" s="287"/>
      <c r="X712" s="50" t="e">
        <f t="shared" ca="1" si="288"/>
        <v>#N/A</v>
      </c>
      <c r="Y712" s="50" t="e">
        <f t="shared" ca="1" si="289"/>
        <v>#VALUE!</v>
      </c>
    </row>
    <row r="713" spans="9:25">
      <c r="I713" s="188" t="str">
        <f ca="1">IF(W713&lt;&gt;"","",IFERROR((VLOOKUP(L713,'BDD Cargo'!$H$3:$P$1000,3,FALSE))," "))</f>
        <v xml:space="preserve"> </v>
      </c>
      <c r="J713" s="361"/>
      <c r="K713" s="361"/>
      <c r="L713" s="184" t="e">
        <f ca="1">$M$113&amp;$N710</f>
        <v>#N/A</v>
      </c>
      <c r="M713" s="184">
        <v>4</v>
      </c>
      <c r="N713" s="364"/>
      <c r="O713" s="184" t="str">
        <f ca="1">IF(W713&lt;&gt;"","",IFERROR(VLOOKUP(L713,'BDD Cargo'!$H$3:$P$1000,9,FALSE)," "))</f>
        <v xml:space="preserve"> </v>
      </c>
      <c r="P713" s="184" t="str">
        <f ca="1">IF(W713&lt;&gt;"","",IFERROR(VLOOKUP(L713,'BDD Cargo'!$H$3:$P$1000,6,FALSE)," "))</f>
        <v xml:space="preserve"> </v>
      </c>
      <c r="Q713" s="220" t="e">
        <f t="shared" ref="Q713:R717" si="302">Q710</f>
        <v>#N/A</v>
      </c>
      <c r="R713" s="219" t="e">
        <f t="shared" si="302"/>
        <v>#N/A</v>
      </c>
      <c r="S713" s="219">
        <f t="shared" si="285"/>
        <v>426</v>
      </c>
      <c r="T713" s="220" t="str">
        <f t="shared" ca="1" si="284"/>
        <v xml:space="preserve"> </v>
      </c>
      <c r="U713" s="220" t="str">
        <f t="shared" ca="1" si="300"/>
        <v xml:space="preserve"> </v>
      </c>
      <c r="V713" s="221" t="str">
        <f t="shared" ca="1" si="301"/>
        <v xml:space="preserve"> </v>
      </c>
      <c r="W713" s="287"/>
      <c r="X713" s="50" t="e">
        <f t="shared" ca="1" si="288"/>
        <v>#N/A</v>
      </c>
      <c r="Y713" s="50" t="e">
        <f t="shared" ca="1" si="289"/>
        <v>#VALUE!</v>
      </c>
    </row>
    <row r="714" spans="9:25">
      <c r="I714" s="188" t="str">
        <f ca="1">IF(W714&lt;&gt;"","",IFERROR((VLOOKUP(L714,'BDD Cargo'!$H$3:$P$1000,3,FALSE))," "))</f>
        <v xml:space="preserve"> </v>
      </c>
      <c r="J714" s="361"/>
      <c r="K714" s="361"/>
      <c r="L714" s="184" t="e">
        <f ca="1">$M$114&amp;$N710</f>
        <v>#N/A</v>
      </c>
      <c r="M714" s="184">
        <v>5</v>
      </c>
      <c r="N714" s="364"/>
      <c r="O714" s="184" t="str">
        <f ca="1">IF(W714&lt;&gt;"","",IFERROR(VLOOKUP(L714,'BDD Cargo'!$H$3:$P$1000,9,FALSE)," "))</f>
        <v xml:space="preserve"> </v>
      </c>
      <c r="P714" s="184" t="str">
        <f ca="1">IF(W714&lt;&gt;"","",IFERROR(VLOOKUP(L714,'BDD Cargo'!$H$3:$P$1000,6,FALSE)," "))</f>
        <v xml:space="preserve"> </v>
      </c>
      <c r="Q714" s="220" t="e">
        <f t="shared" si="302"/>
        <v>#N/A</v>
      </c>
      <c r="R714" s="219" t="e">
        <f t="shared" si="302"/>
        <v>#N/A</v>
      </c>
      <c r="S714" s="219">
        <f t="shared" si="285"/>
        <v>426</v>
      </c>
      <c r="T714" s="220" t="str">
        <f t="shared" ca="1" si="284"/>
        <v xml:space="preserve"> </v>
      </c>
      <c r="U714" s="220" t="str">
        <f t="shared" ca="1" si="300"/>
        <v xml:space="preserve"> </v>
      </c>
      <c r="V714" s="221" t="str">
        <f t="shared" ca="1" si="301"/>
        <v xml:space="preserve"> </v>
      </c>
      <c r="W714" s="287"/>
      <c r="X714" s="50" t="e">
        <f t="shared" ca="1" si="288"/>
        <v>#N/A</v>
      </c>
      <c r="Y714" s="50" t="e">
        <f t="shared" ca="1" si="289"/>
        <v>#VALUE!</v>
      </c>
    </row>
    <row r="715" spans="9:25">
      <c r="I715" s="188" t="str">
        <f ca="1">IF(W715&lt;&gt;"","",IFERROR((VLOOKUP(L715,'BDD Cargo'!$H$3:$P$1000,3,FALSE))," "))</f>
        <v xml:space="preserve"> </v>
      </c>
      <c r="J715" s="361"/>
      <c r="K715" s="361"/>
      <c r="L715" s="184" t="e">
        <f ca="1">$M$115&amp;$N710</f>
        <v>#N/A</v>
      </c>
      <c r="M715" s="184">
        <v>6</v>
      </c>
      <c r="N715" s="364"/>
      <c r="O715" s="184" t="str">
        <f ca="1">IF(W715&lt;&gt;"","",IFERROR(VLOOKUP(L715,'BDD Cargo'!$H$3:$P$1000,9,FALSE)," "))</f>
        <v xml:space="preserve"> </v>
      </c>
      <c r="P715" s="184" t="str">
        <f ca="1">IF(W715&lt;&gt;"","",IFERROR(VLOOKUP(L715,'BDD Cargo'!$H$3:$P$1000,6,FALSE)," "))</f>
        <v xml:space="preserve"> </v>
      </c>
      <c r="Q715" s="220" t="e">
        <f t="shared" si="302"/>
        <v>#N/A</v>
      </c>
      <c r="R715" s="219" t="e">
        <f t="shared" si="302"/>
        <v>#N/A</v>
      </c>
      <c r="S715" s="219">
        <f t="shared" si="285"/>
        <v>426</v>
      </c>
      <c r="T715" s="220" t="str">
        <f t="shared" ca="1" si="284"/>
        <v xml:space="preserve"> </v>
      </c>
      <c r="U715" s="220" t="str">
        <f t="shared" ca="1" si="300"/>
        <v xml:space="preserve"> </v>
      </c>
      <c r="V715" s="221" t="str">
        <f t="shared" ca="1" si="301"/>
        <v xml:space="preserve"> </v>
      </c>
      <c r="W715" s="287"/>
      <c r="X715" s="50" t="e">
        <f t="shared" ca="1" si="288"/>
        <v>#N/A</v>
      </c>
      <c r="Y715" s="50" t="e">
        <f t="shared" ca="1" si="289"/>
        <v>#VALUE!</v>
      </c>
    </row>
    <row r="716" spans="9:25">
      <c r="I716" s="188" t="str">
        <f ca="1">IF(W716&lt;&gt;"","",IFERROR((VLOOKUP(L716,'BDD Cargo'!$H$3:$P$1000,3,FALSE))," "))</f>
        <v xml:space="preserve"> </v>
      </c>
      <c r="J716" s="361"/>
      <c r="K716" s="361"/>
      <c r="L716" s="184" t="e">
        <f ca="1">$M$116&amp;$N710</f>
        <v>#N/A</v>
      </c>
      <c r="M716" s="184">
        <v>7</v>
      </c>
      <c r="N716" s="364"/>
      <c r="O716" s="184" t="str">
        <f ca="1">IF(W716&lt;&gt;"","",IFERROR(VLOOKUP(L716,'BDD Cargo'!$H$3:$P$1000,9,FALSE)," "))</f>
        <v xml:space="preserve"> </v>
      </c>
      <c r="P716" s="184" t="str">
        <f ca="1">IF(W716&lt;&gt;"","",IFERROR(VLOOKUP(L716,'BDD Cargo'!$H$3:$P$1000,6,FALSE)," "))</f>
        <v xml:space="preserve"> </v>
      </c>
      <c r="Q716" s="220" t="e">
        <f t="shared" si="302"/>
        <v>#N/A</v>
      </c>
      <c r="R716" s="219" t="e">
        <f t="shared" si="302"/>
        <v>#N/A</v>
      </c>
      <c r="S716" s="219">
        <f t="shared" si="285"/>
        <v>426</v>
      </c>
      <c r="T716" s="220" t="str">
        <f t="shared" ca="1" si="284"/>
        <v xml:space="preserve"> </v>
      </c>
      <c r="U716" s="220" t="str">
        <f t="shared" ca="1" si="300"/>
        <v xml:space="preserve"> </v>
      </c>
      <c r="V716" s="221" t="str">
        <f t="shared" ca="1" si="301"/>
        <v xml:space="preserve"> </v>
      </c>
      <c r="W716" s="287"/>
      <c r="X716" s="50" t="e">
        <f t="shared" ca="1" si="288"/>
        <v>#N/A</v>
      </c>
      <c r="Y716" s="50" t="e">
        <f t="shared" ca="1" si="289"/>
        <v>#VALUE!</v>
      </c>
    </row>
    <row r="717" spans="9:25" ht="15.75" thickBot="1">
      <c r="I717" s="189" t="str">
        <f ca="1">IF(W717&lt;&gt;"","",IFERROR((VLOOKUP(L717,'BDD Cargo'!$H$3:$P$1000,3,FALSE))," "))</f>
        <v xml:space="preserve"> </v>
      </c>
      <c r="J717" s="362"/>
      <c r="K717" s="362"/>
      <c r="L717" s="185" t="e">
        <f ca="1">$M$117&amp;$N710</f>
        <v>#N/A</v>
      </c>
      <c r="M717" s="185">
        <v>8</v>
      </c>
      <c r="N717" s="365"/>
      <c r="O717" s="185" t="str">
        <f ca="1">IF(W717&lt;&gt;"","",IFERROR(VLOOKUP(L717,'BDD Cargo'!$H$3:$P$1000,9,FALSE)," "))</f>
        <v xml:space="preserve"> </v>
      </c>
      <c r="P717" s="185" t="str">
        <f ca="1">IF(W717&lt;&gt;"","",IFERROR(VLOOKUP(L717,'BDD Cargo'!$H$3:$P$1000,6,FALSE)," "))</f>
        <v xml:space="preserve"> </v>
      </c>
      <c r="Q717" s="223" t="e">
        <f t="shared" si="302"/>
        <v>#N/A</v>
      </c>
      <c r="R717" s="222" t="e">
        <f t="shared" si="302"/>
        <v>#N/A</v>
      </c>
      <c r="S717" s="222">
        <f t="shared" si="285"/>
        <v>426</v>
      </c>
      <c r="T717" s="223" t="str">
        <f t="shared" ca="1" si="284"/>
        <v xml:space="preserve"> </v>
      </c>
      <c r="U717" s="223" t="str">
        <f t="shared" ca="1" si="300"/>
        <v xml:space="preserve"> </v>
      </c>
      <c r="V717" s="224" t="str">
        <f t="shared" ca="1" si="301"/>
        <v xml:space="preserve"> </v>
      </c>
      <c r="W717" s="288"/>
      <c r="X717" s="50" t="e">
        <f t="shared" ca="1" si="288"/>
        <v>#N/A</v>
      </c>
      <c r="Y717" s="50" t="e">
        <f t="shared" ca="1" si="289"/>
        <v>#VALUE!</v>
      </c>
    </row>
    <row r="718" spans="9:25">
      <c r="I718" s="187" t="str">
        <f ca="1">IF(W718&lt;&gt;"","",IFERROR((VLOOKUP(L718,'BDD Cargo'!$H$3:$P$1000,3,FALSE))," "))</f>
        <v xml:space="preserve"> </v>
      </c>
      <c r="J718" s="360">
        <f>INDEX(A:C,K718,1)</f>
        <v>0</v>
      </c>
      <c r="K718" s="360">
        <v>130</v>
      </c>
      <c r="L718" s="183" t="e">
        <f ca="1">$M$110&amp;$N718</f>
        <v>#N/A</v>
      </c>
      <c r="M718" s="183">
        <v>1</v>
      </c>
      <c r="N718" s="363" t="e">
        <f ca="1">VLOOKUP(CELL("contenu",J718),$A$45:$B$1015,2,FALSE)</f>
        <v>#N/A</v>
      </c>
      <c r="O718" s="183" t="str">
        <f ca="1">IF(W718&lt;&gt;"","",IFERROR(VLOOKUP(L718,'BDD Cargo'!$H$3:$P$1000,9,FALSE)," "))</f>
        <v xml:space="preserve"> </v>
      </c>
      <c r="P718" s="183" t="str">
        <f ca="1">IF(W718&lt;&gt;"","",IFERROR(VLOOKUP(L718,'BDD Cargo'!$H$3:$P$1000,6,FALSE)," "))</f>
        <v xml:space="preserve"> </v>
      </c>
      <c r="Q718" s="186" t="e">
        <f>VLOOKUP($J718,$A$45:$F$1015,3,)</f>
        <v>#N/A</v>
      </c>
      <c r="R718" s="186" t="e">
        <f>VLOOKUP($J718,$A$45:$H$1015,$H$38,)</f>
        <v>#N/A</v>
      </c>
      <c r="S718" s="216">
        <f t="shared" si="285"/>
        <v>426</v>
      </c>
      <c r="T718" s="217" t="str">
        <f t="shared" ca="1" si="284"/>
        <v xml:space="preserve"> </v>
      </c>
      <c r="U718" s="217" t="str">
        <f ca="1">IFERROR(O718/(V718*R718)," ")</f>
        <v xml:space="preserve"> </v>
      </c>
      <c r="V718" s="218" t="str">
        <f ca="1">IFERROR(ROUNDUP(P718/(2*S718),0)," ")</f>
        <v xml:space="preserve"> </v>
      </c>
      <c r="W718" s="286"/>
      <c r="X718" s="50" t="e">
        <f t="shared" ca="1" si="288"/>
        <v>#N/A</v>
      </c>
      <c r="Y718" s="50" t="e">
        <f t="shared" ca="1" si="289"/>
        <v>#VALUE!</v>
      </c>
    </row>
    <row r="719" spans="9:25">
      <c r="I719" s="188" t="str">
        <f ca="1">IF(W719&lt;&gt;"","",IFERROR((VLOOKUP(L719,'BDD Cargo'!$H$3:$P$1000,3,FALSE))," "))</f>
        <v xml:space="preserve"> </v>
      </c>
      <c r="J719" s="361"/>
      <c r="K719" s="361"/>
      <c r="L719" s="184" t="e">
        <f ca="1">$M$111&amp;$N718</f>
        <v>#N/A</v>
      </c>
      <c r="M719" s="184">
        <v>2</v>
      </c>
      <c r="N719" s="364"/>
      <c r="O719" s="184" t="str">
        <f ca="1">IF(W719&lt;&gt;"","",IFERROR(VLOOKUP(L719,'BDD Cargo'!$H$3:$P$1000,9,FALSE)," "))</f>
        <v xml:space="preserve"> </v>
      </c>
      <c r="P719" s="184" t="str">
        <f ca="1">IF(W719&lt;&gt;"","",IFERROR(VLOOKUP(L719,'BDD Cargo'!$H$3:$P$1000,6,FALSE)," "))</f>
        <v xml:space="preserve"> </v>
      </c>
      <c r="Q719" s="220" t="e">
        <f>Q718</f>
        <v>#N/A</v>
      </c>
      <c r="R719" s="219" t="e">
        <f>R718</f>
        <v>#N/A</v>
      </c>
      <c r="S719" s="219">
        <f t="shared" si="285"/>
        <v>426</v>
      </c>
      <c r="T719" s="220" t="str">
        <f t="shared" ca="1" si="284"/>
        <v xml:space="preserve"> </v>
      </c>
      <c r="U719" s="220" t="str">
        <f t="shared" ref="U719:U725" ca="1" si="303">IFERROR(O719/(V719*R719)," ")</f>
        <v xml:space="preserve"> </v>
      </c>
      <c r="V719" s="221" t="str">
        <f t="shared" ref="V719:V725" ca="1" si="304">IFERROR(ROUNDUP(P719/(2*S719),0)," ")</f>
        <v xml:space="preserve"> </v>
      </c>
      <c r="W719" s="287"/>
      <c r="X719" s="50" t="e">
        <f t="shared" ca="1" si="288"/>
        <v>#N/A</v>
      </c>
      <c r="Y719" s="50" t="e">
        <f t="shared" ca="1" si="289"/>
        <v>#VALUE!</v>
      </c>
    </row>
    <row r="720" spans="9:25">
      <c r="I720" s="188" t="str">
        <f ca="1">IF(W720&lt;&gt;"","",IFERROR((VLOOKUP(L720,'BDD Cargo'!$H$3:$P$1000,3,FALSE))," "))</f>
        <v xml:space="preserve"> </v>
      </c>
      <c r="J720" s="361"/>
      <c r="K720" s="361"/>
      <c r="L720" s="184" t="e">
        <f ca="1">$M$112&amp;$N718</f>
        <v>#N/A</v>
      </c>
      <c r="M720" s="184">
        <v>3</v>
      </c>
      <c r="N720" s="364"/>
      <c r="O720" s="184" t="str">
        <f ca="1">IF(W720&lt;&gt;"","",IFERROR(VLOOKUP(L720,'BDD Cargo'!$H$3:$P$1000,9,FALSE)," "))</f>
        <v xml:space="preserve"> </v>
      </c>
      <c r="P720" s="184" t="str">
        <f ca="1">IF(W720&lt;&gt;"","",IFERROR(VLOOKUP(L720,'BDD Cargo'!$H$3:$P$1000,6,FALSE)," "))</f>
        <v xml:space="preserve"> </v>
      </c>
      <c r="Q720" s="220" t="e">
        <f>Q718</f>
        <v>#N/A</v>
      </c>
      <c r="R720" s="219" t="e">
        <f>R718</f>
        <v>#N/A</v>
      </c>
      <c r="S720" s="219">
        <f t="shared" si="285"/>
        <v>426</v>
      </c>
      <c r="T720" s="220" t="str">
        <f t="shared" ca="1" si="284"/>
        <v xml:space="preserve"> </v>
      </c>
      <c r="U720" s="220" t="str">
        <f t="shared" ca="1" si="303"/>
        <v xml:space="preserve"> </v>
      </c>
      <c r="V720" s="221" t="str">
        <f t="shared" ca="1" si="304"/>
        <v xml:space="preserve"> </v>
      </c>
      <c r="W720" s="287"/>
      <c r="X720" s="50" t="e">
        <f t="shared" ca="1" si="288"/>
        <v>#N/A</v>
      </c>
      <c r="Y720" s="50" t="e">
        <f t="shared" ca="1" si="289"/>
        <v>#VALUE!</v>
      </c>
    </row>
    <row r="721" spans="9:25">
      <c r="I721" s="188" t="str">
        <f ca="1">IF(W721&lt;&gt;"","",IFERROR((VLOOKUP(L721,'BDD Cargo'!$H$3:$P$1000,3,FALSE))," "))</f>
        <v xml:space="preserve"> </v>
      </c>
      <c r="J721" s="361"/>
      <c r="K721" s="361"/>
      <c r="L721" s="184" t="e">
        <f ca="1">$M$113&amp;$N718</f>
        <v>#N/A</v>
      </c>
      <c r="M721" s="184">
        <v>4</v>
      </c>
      <c r="N721" s="364"/>
      <c r="O721" s="184" t="str">
        <f ca="1">IF(W721&lt;&gt;"","",IFERROR(VLOOKUP(L721,'BDD Cargo'!$H$3:$P$1000,9,FALSE)," "))</f>
        <v xml:space="preserve"> </v>
      </c>
      <c r="P721" s="184" t="str">
        <f ca="1">IF(W721&lt;&gt;"","",IFERROR(VLOOKUP(L721,'BDD Cargo'!$H$3:$P$1000,6,FALSE)," "))</f>
        <v xml:space="preserve"> </v>
      </c>
      <c r="Q721" s="220" t="e">
        <f t="shared" ref="Q721:R725" si="305">Q718</f>
        <v>#N/A</v>
      </c>
      <c r="R721" s="219" t="e">
        <f t="shared" si="305"/>
        <v>#N/A</v>
      </c>
      <c r="S721" s="219">
        <f t="shared" si="285"/>
        <v>426</v>
      </c>
      <c r="T721" s="220" t="str">
        <f t="shared" ca="1" si="284"/>
        <v xml:space="preserve"> </v>
      </c>
      <c r="U721" s="220" t="str">
        <f t="shared" ca="1" si="303"/>
        <v xml:space="preserve"> </v>
      </c>
      <c r="V721" s="221" t="str">
        <f t="shared" ca="1" si="304"/>
        <v xml:space="preserve"> </v>
      </c>
      <c r="W721" s="287"/>
      <c r="X721" s="50" t="e">
        <f t="shared" ca="1" si="288"/>
        <v>#N/A</v>
      </c>
      <c r="Y721" s="50" t="e">
        <f t="shared" ca="1" si="289"/>
        <v>#VALUE!</v>
      </c>
    </row>
    <row r="722" spans="9:25">
      <c r="I722" s="188" t="str">
        <f ca="1">IF(W722&lt;&gt;"","",IFERROR((VLOOKUP(L722,'BDD Cargo'!$H$3:$P$1000,3,FALSE))," "))</f>
        <v xml:space="preserve"> </v>
      </c>
      <c r="J722" s="361"/>
      <c r="K722" s="361"/>
      <c r="L722" s="184" t="e">
        <f ca="1">$M$114&amp;$N718</f>
        <v>#N/A</v>
      </c>
      <c r="M722" s="184">
        <v>5</v>
      </c>
      <c r="N722" s="364"/>
      <c r="O722" s="184" t="str">
        <f ca="1">IF(W722&lt;&gt;"","",IFERROR(VLOOKUP(L722,'BDD Cargo'!$H$3:$P$1000,9,FALSE)," "))</f>
        <v xml:space="preserve"> </v>
      </c>
      <c r="P722" s="184" t="str">
        <f ca="1">IF(W722&lt;&gt;"","",IFERROR(VLOOKUP(L722,'BDD Cargo'!$H$3:$P$1000,6,FALSE)," "))</f>
        <v xml:space="preserve"> </v>
      </c>
      <c r="Q722" s="220" t="e">
        <f t="shared" si="305"/>
        <v>#N/A</v>
      </c>
      <c r="R722" s="219" t="e">
        <f t="shared" si="305"/>
        <v>#N/A</v>
      </c>
      <c r="S722" s="219">
        <f t="shared" si="285"/>
        <v>426</v>
      </c>
      <c r="T722" s="220" t="str">
        <f t="shared" ca="1" si="284"/>
        <v xml:space="preserve"> </v>
      </c>
      <c r="U722" s="220" t="str">
        <f t="shared" ca="1" si="303"/>
        <v xml:space="preserve"> </v>
      </c>
      <c r="V722" s="221" t="str">
        <f t="shared" ca="1" si="304"/>
        <v xml:space="preserve"> </v>
      </c>
      <c r="W722" s="287"/>
      <c r="X722" s="50" t="e">
        <f t="shared" ca="1" si="288"/>
        <v>#N/A</v>
      </c>
      <c r="Y722" s="50" t="e">
        <f t="shared" ca="1" si="289"/>
        <v>#VALUE!</v>
      </c>
    </row>
    <row r="723" spans="9:25">
      <c r="I723" s="188" t="str">
        <f ca="1">IF(W723&lt;&gt;"","",IFERROR((VLOOKUP(L723,'BDD Cargo'!$H$3:$P$1000,3,FALSE))," "))</f>
        <v xml:space="preserve"> </v>
      </c>
      <c r="J723" s="361"/>
      <c r="K723" s="361"/>
      <c r="L723" s="184" t="e">
        <f ca="1">$M$115&amp;$N718</f>
        <v>#N/A</v>
      </c>
      <c r="M723" s="184">
        <v>6</v>
      </c>
      <c r="N723" s="364"/>
      <c r="O723" s="184" t="str">
        <f ca="1">IF(W723&lt;&gt;"","",IFERROR(VLOOKUP(L723,'BDD Cargo'!$H$3:$P$1000,9,FALSE)," "))</f>
        <v xml:space="preserve"> </v>
      </c>
      <c r="P723" s="184" t="str">
        <f ca="1">IF(W723&lt;&gt;"","",IFERROR(VLOOKUP(L723,'BDD Cargo'!$H$3:$P$1000,6,FALSE)," "))</f>
        <v xml:space="preserve"> </v>
      </c>
      <c r="Q723" s="220" t="e">
        <f t="shared" si="305"/>
        <v>#N/A</v>
      </c>
      <c r="R723" s="219" t="e">
        <f t="shared" si="305"/>
        <v>#N/A</v>
      </c>
      <c r="S723" s="219">
        <f t="shared" si="285"/>
        <v>426</v>
      </c>
      <c r="T723" s="220" t="str">
        <f t="shared" ca="1" si="284"/>
        <v xml:space="preserve"> </v>
      </c>
      <c r="U723" s="220" t="str">
        <f t="shared" ca="1" si="303"/>
        <v xml:space="preserve"> </v>
      </c>
      <c r="V723" s="221" t="str">
        <f t="shared" ca="1" si="304"/>
        <v xml:space="preserve"> </v>
      </c>
      <c r="W723" s="287"/>
      <c r="X723" s="50" t="e">
        <f t="shared" ca="1" si="288"/>
        <v>#N/A</v>
      </c>
      <c r="Y723" s="50" t="e">
        <f t="shared" ca="1" si="289"/>
        <v>#VALUE!</v>
      </c>
    </row>
    <row r="724" spans="9:25">
      <c r="I724" s="188" t="str">
        <f ca="1">IF(W724&lt;&gt;"","",IFERROR((VLOOKUP(L724,'BDD Cargo'!$H$3:$P$1000,3,FALSE))," "))</f>
        <v xml:space="preserve"> </v>
      </c>
      <c r="J724" s="361"/>
      <c r="K724" s="361"/>
      <c r="L724" s="184" t="e">
        <f ca="1">$M$116&amp;$N718</f>
        <v>#N/A</v>
      </c>
      <c r="M724" s="184">
        <v>7</v>
      </c>
      <c r="N724" s="364"/>
      <c r="O724" s="184" t="str">
        <f ca="1">IF(W724&lt;&gt;"","",IFERROR(VLOOKUP(L724,'BDD Cargo'!$H$3:$P$1000,9,FALSE)," "))</f>
        <v xml:space="preserve"> </v>
      </c>
      <c r="P724" s="184" t="str">
        <f ca="1">IF(W724&lt;&gt;"","",IFERROR(VLOOKUP(L724,'BDD Cargo'!$H$3:$P$1000,6,FALSE)," "))</f>
        <v xml:space="preserve"> </v>
      </c>
      <c r="Q724" s="220" t="e">
        <f t="shared" si="305"/>
        <v>#N/A</v>
      </c>
      <c r="R724" s="219" t="e">
        <f t="shared" si="305"/>
        <v>#N/A</v>
      </c>
      <c r="S724" s="219">
        <f t="shared" si="285"/>
        <v>426</v>
      </c>
      <c r="T724" s="220" t="str">
        <f t="shared" ca="1" si="284"/>
        <v xml:space="preserve"> </v>
      </c>
      <c r="U724" s="220" t="str">
        <f t="shared" ca="1" si="303"/>
        <v xml:space="preserve"> </v>
      </c>
      <c r="V724" s="221" t="str">
        <f t="shared" ca="1" si="304"/>
        <v xml:space="preserve"> </v>
      </c>
      <c r="W724" s="287"/>
      <c r="X724" s="50" t="e">
        <f t="shared" ca="1" si="288"/>
        <v>#N/A</v>
      </c>
      <c r="Y724" s="50" t="e">
        <f t="shared" ca="1" si="289"/>
        <v>#VALUE!</v>
      </c>
    </row>
    <row r="725" spans="9:25" ht="15.75" thickBot="1">
      <c r="I725" s="189" t="str">
        <f ca="1">IF(W725&lt;&gt;"","",IFERROR((VLOOKUP(L725,'BDD Cargo'!$H$3:$P$1000,3,FALSE))," "))</f>
        <v xml:space="preserve"> </v>
      </c>
      <c r="J725" s="362"/>
      <c r="K725" s="362"/>
      <c r="L725" s="185" t="e">
        <f ca="1">$M$117&amp;$N718</f>
        <v>#N/A</v>
      </c>
      <c r="M725" s="185">
        <v>8</v>
      </c>
      <c r="N725" s="365"/>
      <c r="O725" s="185" t="str">
        <f ca="1">IF(W725&lt;&gt;"","",IFERROR(VLOOKUP(L725,'BDD Cargo'!$H$3:$P$1000,9,FALSE)," "))</f>
        <v xml:space="preserve"> </v>
      </c>
      <c r="P725" s="185" t="str">
        <f ca="1">IF(W725&lt;&gt;"","",IFERROR(VLOOKUP(L725,'BDD Cargo'!$H$3:$P$1000,6,FALSE)," "))</f>
        <v xml:space="preserve"> </v>
      </c>
      <c r="Q725" s="223" t="e">
        <f t="shared" si="305"/>
        <v>#N/A</v>
      </c>
      <c r="R725" s="222" t="e">
        <f t="shared" si="305"/>
        <v>#N/A</v>
      </c>
      <c r="S725" s="222">
        <f t="shared" si="285"/>
        <v>426</v>
      </c>
      <c r="T725" s="223" t="str">
        <f t="shared" ca="1" si="284"/>
        <v xml:space="preserve"> </v>
      </c>
      <c r="U725" s="223" t="str">
        <f t="shared" ca="1" si="303"/>
        <v xml:space="preserve"> </v>
      </c>
      <c r="V725" s="224" t="str">
        <f t="shared" ca="1" si="304"/>
        <v xml:space="preserve"> </v>
      </c>
      <c r="W725" s="288"/>
      <c r="X725" s="50" t="e">
        <f t="shared" ca="1" si="288"/>
        <v>#N/A</v>
      </c>
      <c r="Y725" s="50" t="e">
        <f t="shared" ca="1" si="289"/>
        <v>#VALUE!</v>
      </c>
    </row>
    <row r="726" spans="9:25">
      <c r="I726" s="187" t="str">
        <f ca="1">IF(W726&lt;&gt;"","",IFERROR((VLOOKUP(L726,'BDD Cargo'!$H$3:$P$1000,3,FALSE))," "))</f>
        <v xml:space="preserve"> </v>
      </c>
      <c r="J726" s="360">
        <f>INDEX(A:C,K726,1)</f>
        <v>0</v>
      </c>
      <c r="K726" s="360">
        <v>131</v>
      </c>
      <c r="L726" s="183" t="e">
        <f ca="1">$M$110&amp;$N726</f>
        <v>#N/A</v>
      </c>
      <c r="M726" s="183">
        <v>1</v>
      </c>
      <c r="N726" s="363" t="e">
        <f ca="1">VLOOKUP(CELL("contenu",J726),$A$45:$B$1015,2,FALSE)</f>
        <v>#N/A</v>
      </c>
      <c r="O726" s="183" t="str">
        <f ca="1">IF(W726&lt;&gt;"","",IFERROR(VLOOKUP(L726,'BDD Cargo'!$H$3:$P$1000,9,FALSE)," "))</f>
        <v xml:space="preserve"> </v>
      </c>
      <c r="P726" s="183" t="str">
        <f ca="1">IF(W726&lt;&gt;"","",IFERROR(VLOOKUP(L726,'BDD Cargo'!$H$3:$P$1000,6,FALSE)," "))</f>
        <v xml:space="preserve"> </v>
      </c>
      <c r="Q726" s="186" t="e">
        <f>VLOOKUP($J726,$A$45:$F$1015,3,)</f>
        <v>#N/A</v>
      </c>
      <c r="R726" s="186" t="e">
        <f>VLOOKUP($J726,$A$45:$H$1015,$H$38,)</f>
        <v>#N/A</v>
      </c>
      <c r="S726" s="216">
        <f t="shared" si="285"/>
        <v>426</v>
      </c>
      <c r="T726" s="217" t="str">
        <f t="shared" ca="1" si="284"/>
        <v xml:space="preserve"> </v>
      </c>
      <c r="U726" s="217" t="str">
        <f ca="1">IFERROR(O726/(V726*R726)," ")</f>
        <v xml:space="preserve"> </v>
      </c>
      <c r="V726" s="218" t="str">
        <f ca="1">IFERROR(ROUNDUP(P726/(2*S726),0)," ")</f>
        <v xml:space="preserve"> </v>
      </c>
      <c r="W726" s="286"/>
      <c r="X726" s="50" t="e">
        <f t="shared" ca="1" si="288"/>
        <v>#N/A</v>
      </c>
      <c r="Y726" s="50" t="e">
        <f t="shared" ca="1" si="289"/>
        <v>#VALUE!</v>
      </c>
    </row>
    <row r="727" spans="9:25">
      <c r="I727" s="188" t="str">
        <f ca="1">IF(W727&lt;&gt;"","",IFERROR((VLOOKUP(L727,'BDD Cargo'!$H$3:$P$1000,3,FALSE))," "))</f>
        <v xml:space="preserve"> </v>
      </c>
      <c r="J727" s="361"/>
      <c r="K727" s="361"/>
      <c r="L727" s="184" t="e">
        <f ca="1">$M$111&amp;$N726</f>
        <v>#N/A</v>
      </c>
      <c r="M727" s="184">
        <v>2</v>
      </c>
      <c r="N727" s="364"/>
      <c r="O727" s="184" t="str">
        <f ca="1">IF(W727&lt;&gt;"","",IFERROR(VLOOKUP(L727,'BDD Cargo'!$H$3:$P$1000,9,FALSE)," "))</f>
        <v xml:space="preserve"> </v>
      </c>
      <c r="P727" s="184" t="str">
        <f ca="1">IF(W727&lt;&gt;"","",IFERROR(VLOOKUP(L727,'BDD Cargo'!$H$3:$P$1000,6,FALSE)," "))</f>
        <v xml:space="preserve"> </v>
      </c>
      <c r="Q727" s="220" t="e">
        <f>Q726</f>
        <v>#N/A</v>
      </c>
      <c r="R727" s="219" t="e">
        <f>R726</f>
        <v>#N/A</v>
      </c>
      <c r="S727" s="219">
        <f t="shared" si="285"/>
        <v>426</v>
      </c>
      <c r="T727" s="220" t="str">
        <f t="shared" ca="1" si="284"/>
        <v xml:space="preserve"> </v>
      </c>
      <c r="U727" s="220" t="str">
        <f t="shared" ref="U727:U733" ca="1" si="306">IFERROR(O727/(V727*R727)," ")</f>
        <v xml:space="preserve"> </v>
      </c>
      <c r="V727" s="221" t="str">
        <f t="shared" ref="V727:V733" ca="1" si="307">IFERROR(ROUNDUP(P727/(2*S727),0)," ")</f>
        <v xml:space="preserve"> </v>
      </c>
      <c r="W727" s="287"/>
      <c r="X727" s="50" t="e">
        <f t="shared" ca="1" si="288"/>
        <v>#N/A</v>
      </c>
      <c r="Y727" s="50" t="e">
        <f t="shared" ca="1" si="289"/>
        <v>#VALUE!</v>
      </c>
    </row>
    <row r="728" spans="9:25">
      <c r="I728" s="188" t="str">
        <f ca="1">IF(W728&lt;&gt;"","",IFERROR((VLOOKUP(L728,'BDD Cargo'!$H$3:$P$1000,3,FALSE))," "))</f>
        <v xml:space="preserve"> </v>
      </c>
      <c r="J728" s="361"/>
      <c r="K728" s="361"/>
      <c r="L728" s="184" t="e">
        <f ca="1">$M$112&amp;$N726</f>
        <v>#N/A</v>
      </c>
      <c r="M728" s="184">
        <v>3</v>
      </c>
      <c r="N728" s="364"/>
      <c r="O728" s="184" t="str">
        <f ca="1">IF(W728&lt;&gt;"","",IFERROR(VLOOKUP(L728,'BDD Cargo'!$H$3:$P$1000,9,FALSE)," "))</f>
        <v xml:space="preserve"> </v>
      </c>
      <c r="P728" s="184" t="str">
        <f ca="1">IF(W728&lt;&gt;"","",IFERROR(VLOOKUP(L728,'BDD Cargo'!$H$3:$P$1000,6,FALSE)," "))</f>
        <v xml:space="preserve"> </v>
      </c>
      <c r="Q728" s="220" t="e">
        <f>Q726</f>
        <v>#N/A</v>
      </c>
      <c r="R728" s="219" t="e">
        <f>R726</f>
        <v>#N/A</v>
      </c>
      <c r="S728" s="219">
        <f t="shared" si="285"/>
        <v>426</v>
      </c>
      <c r="T728" s="220" t="str">
        <f t="shared" ca="1" si="284"/>
        <v xml:space="preserve"> </v>
      </c>
      <c r="U728" s="220" t="str">
        <f t="shared" ca="1" si="306"/>
        <v xml:space="preserve"> </v>
      </c>
      <c r="V728" s="221" t="str">
        <f t="shared" ca="1" si="307"/>
        <v xml:space="preserve"> </v>
      </c>
      <c r="W728" s="287"/>
      <c r="X728" s="50" t="e">
        <f t="shared" ca="1" si="288"/>
        <v>#N/A</v>
      </c>
      <c r="Y728" s="50" t="e">
        <f t="shared" ca="1" si="289"/>
        <v>#VALUE!</v>
      </c>
    </row>
    <row r="729" spans="9:25">
      <c r="I729" s="188" t="str">
        <f ca="1">IF(W729&lt;&gt;"","",IFERROR((VLOOKUP(L729,'BDD Cargo'!$H$3:$P$1000,3,FALSE))," "))</f>
        <v xml:space="preserve"> </v>
      </c>
      <c r="J729" s="361"/>
      <c r="K729" s="361"/>
      <c r="L729" s="184" t="e">
        <f ca="1">$M$113&amp;$N726</f>
        <v>#N/A</v>
      </c>
      <c r="M729" s="184">
        <v>4</v>
      </c>
      <c r="N729" s="364"/>
      <c r="O729" s="184" t="str">
        <f ca="1">IF(W729&lt;&gt;"","",IFERROR(VLOOKUP(L729,'BDD Cargo'!$H$3:$P$1000,9,FALSE)," "))</f>
        <v xml:space="preserve"> </v>
      </c>
      <c r="P729" s="184" t="str">
        <f ca="1">IF(W729&lt;&gt;"","",IFERROR(VLOOKUP(L729,'BDD Cargo'!$H$3:$P$1000,6,FALSE)," "))</f>
        <v xml:space="preserve"> </v>
      </c>
      <c r="Q729" s="220" t="e">
        <f t="shared" ref="Q729:R733" si="308">Q726</f>
        <v>#N/A</v>
      </c>
      <c r="R729" s="219" t="e">
        <f t="shared" si="308"/>
        <v>#N/A</v>
      </c>
      <c r="S729" s="219">
        <f t="shared" si="285"/>
        <v>426</v>
      </c>
      <c r="T729" s="220" t="str">
        <f t="shared" ca="1" si="284"/>
        <v xml:space="preserve"> </v>
      </c>
      <c r="U729" s="220" t="str">
        <f t="shared" ca="1" si="306"/>
        <v xml:space="preserve"> </v>
      </c>
      <c r="V729" s="221" t="str">
        <f t="shared" ca="1" si="307"/>
        <v xml:space="preserve"> </v>
      </c>
      <c r="W729" s="287"/>
      <c r="X729" s="50" t="e">
        <f t="shared" ca="1" si="288"/>
        <v>#N/A</v>
      </c>
      <c r="Y729" s="50" t="e">
        <f t="shared" ca="1" si="289"/>
        <v>#VALUE!</v>
      </c>
    </row>
    <row r="730" spans="9:25">
      <c r="I730" s="188" t="str">
        <f ca="1">IF(W730&lt;&gt;"","",IFERROR((VLOOKUP(L730,'BDD Cargo'!$H$3:$P$1000,3,FALSE))," "))</f>
        <v xml:space="preserve"> </v>
      </c>
      <c r="J730" s="361"/>
      <c r="K730" s="361"/>
      <c r="L730" s="184" t="e">
        <f ca="1">$M$114&amp;$N726</f>
        <v>#N/A</v>
      </c>
      <c r="M730" s="184">
        <v>5</v>
      </c>
      <c r="N730" s="364"/>
      <c r="O730" s="184" t="str">
        <f ca="1">IF(W730&lt;&gt;"","",IFERROR(VLOOKUP(L730,'BDD Cargo'!$H$3:$P$1000,9,FALSE)," "))</f>
        <v xml:space="preserve"> </v>
      </c>
      <c r="P730" s="184" t="str">
        <f ca="1">IF(W730&lt;&gt;"","",IFERROR(VLOOKUP(L730,'BDD Cargo'!$H$3:$P$1000,6,FALSE)," "))</f>
        <v xml:space="preserve"> </v>
      </c>
      <c r="Q730" s="220" t="e">
        <f t="shared" si="308"/>
        <v>#N/A</v>
      </c>
      <c r="R730" s="219" t="e">
        <f t="shared" si="308"/>
        <v>#N/A</v>
      </c>
      <c r="S730" s="219">
        <f t="shared" si="285"/>
        <v>426</v>
      </c>
      <c r="T730" s="220" t="str">
        <f t="shared" ca="1" si="284"/>
        <v xml:space="preserve"> </v>
      </c>
      <c r="U730" s="220" t="str">
        <f t="shared" ca="1" si="306"/>
        <v xml:space="preserve"> </v>
      </c>
      <c r="V730" s="221" t="str">
        <f t="shared" ca="1" si="307"/>
        <v xml:space="preserve"> </v>
      </c>
      <c r="W730" s="287"/>
      <c r="X730" s="50" t="e">
        <f t="shared" ca="1" si="288"/>
        <v>#N/A</v>
      </c>
      <c r="Y730" s="50" t="e">
        <f t="shared" ca="1" si="289"/>
        <v>#VALUE!</v>
      </c>
    </row>
    <row r="731" spans="9:25">
      <c r="I731" s="188" t="str">
        <f ca="1">IF(W731&lt;&gt;"","",IFERROR((VLOOKUP(L731,'BDD Cargo'!$H$3:$P$1000,3,FALSE))," "))</f>
        <v xml:space="preserve"> </v>
      </c>
      <c r="J731" s="361"/>
      <c r="K731" s="361"/>
      <c r="L731" s="184" t="e">
        <f ca="1">$M$115&amp;$N726</f>
        <v>#N/A</v>
      </c>
      <c r="M731" s="184">
        <v>6</v>
      </c>
      <c r="N731" s="364"/>
      <c r="O731" s="184" t="str">
        <f ca="1">IF(W731&lt;&gt;"","",IFERROR(VLOOKUP(L731,'BDD Cargo'!$H$3:$P$1000,9,FALSE)," "))</f>
        <v xml:space="preserve"> </v>
      </c>
      <c r="P731" s="184" t="str">
        <f ca="1">IF(W731&lt;&gt;"","",IFERROR(VLOOKUP(L731,'BDD Cargo'!$H$3:$P$1000,6,FALSE)," "))</f>
        <v xml:space="preserve"> </v>
      </c>
      <c r="Q731" s="220" t="e">
        <f t="shared" si="308"/>
        <v>#N/A</v>
      </c>
      <c r="R731" s="219" t="e">
        <f t="shared" si="308"/>
        <v>#N/A</v>
      </c>
      <c r="S731" s="219">
        <f t="shared" si="285"/>
        <v>426</v>
      </c>
      <c r="T731" s="220" t="str">
        <f t="shared" ca="1" si="284"/>
        <v xml:space="preserve"> </v>
      </c>
      <c r="U731" s="220" t="str">
        <f t="shared" ca="1" si="306"/>
        <v xml:space="preserve"> </v>
      </c>
      <c r="V731" s="221" t="str">
        <f t="shared" ca="1" si="307"/>
        <v xml:space="preserve"> </v>
      </c>
      <c r="W731" s="287"/>
      <c r="X731" s="50" t="e">
        <f t="shared" ca="1" si="288"/>
        <v>#N/A</v>
      </c>
      <c r="Y731" s="50" t="e">
        <f t="shared" ca="1" si="289"/>
        <v>#VALUE!</v>
      </c>
    </row>
    <row r="732" spans="9:25">
      <c r="I732" s="188" t="str">
        <f ca="1">IF(W732&lt;&gt;"","",IFERROR((VLOOKUP(L732,'BDD Cargo'!$H$3:$P$1000,3,FALSE))," "))</f>
        <v xml:space="preserve"> </v>
      </c>
      <c r="J732" s="361"/>
      <c r="K732" s="361"/>
      <c r="L732" s="184" t="e">
        <f ca="1">$M$116&amp;$N726</f>
        <v>#N/A</v>
      </c>
      <c r="M732" s="184">
        <v>7</v>
      </c>
      <c r="N732" s="364"/>
      <c r="O732" s="184" t="str">
        <f ca="1">IF(W732&lt;&gt;"","",IFERROR(VLOOKUP(L732,'BDD Cargo'!$H$3:$P$1000,9,FALSE)," "))</f>
        <v xml:space="preserve"> </v>
      </c>
      <c r="P732" s="184" t="str">
        <f ca="1">IF(W732&lt;&gt;"","",IFERROR(VLOOKUP(L732,'BDD Cargo'!$H$3:$P$1000,6,FALSE)," "))</f>
        <v xml:space="preserve"> </v>
      </c>
      <c r="Q732" s="220" t="e">
        <f t="shared" si="308"/>
        <v>#N/A</v>
      </c>
      <c r="R732" s="219" t="e">
        <f t="shared" si="308"/>
        <v>#N/A</v>
      </c>
      <c r="S732" s="219">
        <f t="shared" si="285"/>
        <v>426</v>
      </c>
      <c r="T732" s="220" t="str">
        <f t="shared" ca="1" si="284"/>
        <v xml:space="preserve"> </v>
      </c>
      <c r="U732" s="220" t="str">
        <f t="shared" ca="1" si="306"/>
        <v xml:space="preserve"> </v>
      </c>
      <c r="V732" s="221" t="str">
        <f t="shared" ca="1" si="307"/>
        <v xml:space="preserve"> </v>
      </c>
      <c r="W732" s="287"/>
      <c r="X732" s="50" t="e">
        <f t="shared" ca="1" si="288"/>
        <v>#N/A</v>
      </c>
      <c r="Y732" s="50" t="e">
        <f t="shared" ca="1" si="289"/>
        <v>#VALUE!</v>
      </c>
    </row>
    <row r="733" spans="9:25" ht="15.75" thickBot="1">
      <c r="I733" s="189" t="str">
        <f ca="1">IF(W733&lt;&gt;"","",IFERROR((VLOOKUP(L733,'BDD Cargo'!$H$3:$P$1000,3,FALSE))," "))</f>
        <v xml:space="preserve"> </v>
      </c>
      <c r="J733" s="362"/>
      <c r="K733" s="362"/>
      <c r="L733" s="185" t="e">
        <f ca="1">$M$117&amp;$N726</f>
        <v>#N/A</v>
      </c>
      <c r="M733" s="185">
        <v>8</v>
      </c>
      <c r="N733" s="365"/>
      <c r="O733" s="185" t="str">
        <f ca="1">IF(W733&lt;&gt;"","",IFERROR(VLOOKUP(L733,'BDD Cargo'!$H$3:$P$1000,9,FALSE)," "))</f>
        <v xml:space="preserve"> </v>
      </c>
      <c r="P733" s="185" t="str">
        <f ca="1">IF(W733&lt;&gt;"","",IFERROR(VLOOKUP(L733,'BDD Cargo'!$H$3:$P$1000,6,FALSE)," "))</f>
        <v xml:space="preserve"> </v>
      </c>
      <c r="Q733" s="223" t="e">
        <f t="shared" si="308"/>
        <v>#N/A</v>
      </c>
      <c r="R733" s="222" t="e">
        <f t="shared" si="308"/>
        <v>#N/A</v>
      </c>
      <c r="S733" s="222">
        <f t="shared" si="285"/>
        <v>426</v>
      </c>
      <c r="T733" s="223" t="str">
        <f t="shared" ca="1" si="284"/>
        <v xml:space="preserve"> </v>
      </c>
      <c r="U733" s="223" t="str">
        <f t="shared" ca="1" si="306"/>
        <v xml:space="preserve"> </v>
      </c>
      <c r="V733" s="224" t="str">
        <f t="shared" ca="1" si="307"/>
        <v xml:space="preserve"> </v>
      </c>
      <c r="W733" s="288"/>
      <c r="X733" s="50" t="e">
        <f t="shared" ca="1" si="288"/>
        <v>#N/A</v>
      </c>
      <c r="Y733" s="50" t="e">
        <f t="shared" ca="1" si="289"/>
        <v>#VALUE!</v>
      </c>
    </row>
    <row r="734" spans="9:25">
      <c r="I734" s="187" t="str">
        <f ca="1">IF(W734&lt;&gt;"","",IFERROR((VLOOKUP(L734,'BDD Cargo'!$H$3:$P$1000,3,FALSE))," "))</f>
        <v xml:space="preserve"> </v>
      </c>
      <c r="J734" s="360">
        <f>INDEX(A:C,K734,1)</f>
        <v>0</v>
      </c>
      <c r="K734" s="360">
        <v>132</v>
      </c>
      <c r="L734" s="183" t="e">
        <f ca="1">$M$110&amp;$N734</f>
        <v>#N/A</v>
      </c>
      <c r="M734" s="183">
        <v>1</v>
      </c>
      <c r="N734" s="363" t="e">
        <f ca="1">VLOOKUP(CELL("contenu",J734),$A$45:$B$1015,2,FALSE)</f>
        <v>#N/A</v>
      </c>
      <c r="O734" s="183" t="str">
        <f ca="1">IF(W734&lt;&gt;"","",IFERROR(VLOOKUP(L734,'BDD Cargo'!$H$3:$P$1000,9,FALSE)," "))</f>
        <v xml:space="preserve"> </v>
      </c>
      <c r="P734" s="183" t="str">
        <f ca="1">IF(W734&lt;&gt;"","",IFERROR(VLOOKUP(L734,'BDD Cargo'!$H$3:$P$1000,6,FALSE)," "))</f>
        <v xml:space="preserve"> </v>
      </c>
      <c r="Q734" s="186" t="e">
        <f>VLOOKUP($J734,$A$45:$F$1015,3,)</f>
        <v>#N/A</v>
      </c>
      <c r="R734" s="186" t="e">
        <f>VLOOKUP($J734,$A$45:$H$1015,$H$38,)</f>
        <v>#N/A</v>
      </c>
      <c r="S734" s="216">
        <f t="shared" si="285"/>
        <v>426</v>
      </c>
      <c r="T734" s="217" t="str">
        <f t="shared" ca="1" si="284"/>
        <v xml:space="preserve"> </v>
      </c>
      <c r="U734" s="217" t="str">
        <f ca="1">IFERROR(O734/(V734*R734)," ")</f>
        <v xml:space="preserve"> </v>
      </c>
      <c r="V734" s="218" t="str">
        <f ca="1">IFERROR(ROUNDUP(P734/(2*S734),0)," ")</f>
        <v xml:space="preserve"> </v>
      </c>
      <c r="W734" s="286"/>
      <c r="X734" s="50" t="e">
        <f t="shared" ca="1" si="288"/>
        <v>#N/A</v>
      </c>
      <c r="Y734" s="50" t="e">
        <f t="shared" ca="1" si="289"/>
        <v>#VALUE!</v>
      </c>
    </row>
    <row r="735" spans="9:25">
      <c r="I735" s="188" t="str">
        <f ca="1">IF(W735&lt;&gt;"","",IFERROR((VLOOKUP(L735,'BDD Cargo'!$H$3:$P$1000,3,FALSE))," "))</f>
        <v xml:space="preserve"> </v>
      </c>
      <c r="J735" s="361"/>
      <c r="K735" s="361"/>
      <c r="L735" s="184" t="e">
        <f ca="1">$M$111&amp;$N734</f>
        <v>#N/A</v>
      </c>
      <c r="M735" s="184">
        <v>2</v>
      </c>
      <c r="N735" s="364"/>
      <c r="O735" s="184" t="str">
        <f ca="1">IF(W735&lt;&gt;"","",IFERROR(VLOOKUP(L735,'BDD Cargo'!$H$3:$P$1000,9,FALSE)," "))</f>
        <v xml:space="preserve"> </v>
      </c>
      <c r="P735" s="184" t="str">
        <f ca="1">IF(W735&lt;&gt;"","",IFERROR(VLOOKUP(L735,'BDD Cargo'!$H$3:$P$1000,6,FALSE)," "))</f>
        <v xml:space="preserve"> </v>
      </c>
      <c r="Q735" s="220" t="e">
        <f>Q734</f>
        <v>#N/A</v>
      </c>
      <c r="R735" s="219" t="e">
        <f>R734</f>
        <v>#N/A</v>
      </c>
      <c r="S735" s="219">
        <f t="shared" si="285"/>
        <v>426</v>
      </c>
      <c r="T735" s="220" t="str">
        <f t="shared" ca="1" si="284"/>
        <v xml:space="preserve"> </v>
      </c>
      <c r="U735" s="220" t="str">
        <f t="shared" ref="U735:U741" ca="1" si="309">IFERROR(O735/(V735*R735)," ")</f>
        <v xml:space="preserve"> </v>
      </c>
      <c r="V735" s="221" t="str">
        <f t="shared" ref="V735:V741" ca="1" si="310">IFERROR(ROUNDUP(P735/(2*S735),0)," ")</f>
        <v xml:space="preserve"> </v>
      </c>
      <c r="W735" s="287"/>
      <c r="X735" s="50" t="e">
        <f t="shared" ca="1" si="288"/>
        <v>#N/A</v>
      </c>
      <c r="Y735" s="50" t="e">
        <f t="shared" ca="1" si="289"/>
        <v>#VALUE!</v>
      </c>
    </row>
    <row r="736" spans="9:25">
      <c r="I736" s="188" t="str">
        <f ca="1">IF(W736&lt;&gt;"","",IFERROR((VLOOKUP(L736,'BDD Cargo'!$H$3:$P$1000,3,FALSE))," "))</f>
        <v xml:space="preserve"> </v>
      </c>
      <c r="J736" s="361"/>
      <c r="K736" s="361"/>
      <c r="L736" s="184" t="e">
        <f ca="1">$M$112&amp;$N734</f>
        <v>#N/A</v>
      </c>
      <c r="M736" s="184">
        <v>3</v>
      </c>
      <c r="N736" s="364"/>
      <c r="O736" s="184" t="str">
        <f ca="1">IF(W736&lt;&gt;"","",IFERROR(VLOOKUP(L736,'BDD Cargo'!$H$3:$P$1000,9,FALSE)," "))</f>
        <v xml:space="preserve"> </v>
      </c>
      <c r="P736" s="184" t="str">
        <f ca="1">IF(W736&lt;&gt;"","",IFERROR(VLOOKUP(L736,'BDD Cargo'!$H$3:$P$1000,6,FALSE)," "))</f>
        <v xml:space="preserve"> </v>
      </c>
      <c r="Q736" s="220" t="e">
        <f>Q734</f>
        <v>#N/A</v>
      </c>
      <c r="R736" s="219" t="e">
        <f>R734</f>
        <v>#N/A</v>
      </c>
      <c r="S736" s="219">
        <f t="shared" si="285"/>
        <v>426</v>
      </c>
      <c r="T736" s="220" t="str">
        <f t="shared" ca="1" si="284"/>
        <v xml:space="preserve"> </v>
      </c>
      <c r="U736" s="220" t="str">
        <f t="shared" ca="1" si="309"/>
        <v xml:space="preserve"> </v>
      </c>
      <c r="V736" s="221" t="str">
        <f t="shared" ca="1" si="310"/>
        <v xml:space="preserve"> </v>
      </c>
      <c r="W736" s="287"/>
      <c r="X736" s="50" t="e">
        <f t="shared" ca="1" si="288"/>
        <v>#N/A</v>
      </c>
      <c r="Y736" s="50" t="e">
        <f t="shared" ca="1" si="289"/>
        <v>#VALUE!</v>
      </c>
    </row>
    <row r="737" spans="9:25">
      <c r="I737" s="188" t="str">
        <f ca="1">IF(W737&lt;&gt;"","",IFERROR((VLOOKUP(L737,'BDD Cargo'!$H$3:$P$1000,3,FALSE))," "))</f>
        <v xml:space="preserve"> </v>
      </c>
      <c r="J737" s="361"/>
      <c r="K737" s="361"/>
      <c r="L737" s="184" t="e">
        <f ca="1">$M$113&amp;$N734</f>
        <v>#N/A</v>
      </c>
      <c r="M737" s="184">
        <v>4</v>
      </c>
      <c r="N737" s="364"/>
      <c r="O737" s="184" t="str">
        <f ca="1">IF(W737&lt;&gt;"","",IFERROR(VLOOKUP(L737,'BDD Cargo'!$H$3:$P$1000,9,FALSE)," "))</f>
        <v xml:space="preserve"> </v>
      </c>
      <c r="P737" s="184" t="str">
        <f ca="1">IF(W737&lt;&gt;"","",IFERROR(VLOOKUP(L737,'BDD Cargo'!$H$3:$P$1000,6,FALSE)," "))</f>
        <v xml:space="preserve"> </v>
      </c>
      <c r="Q737" s="220" t="e">
        <f t="shared" ref="Q737:R741" si="311">Q734</f>
        <v>#N/A</v>
      </c>
      <c r="R737" s="219" t="e">
        <f t="shared" si="311"/>
        <v>#N/A</v>
      </c>
      <c r="S737" s="219">
        <f t="shared" si="285"/>
        <v>426</v>
      </c>
      <c r="T737" s="220" t="str">
        <f t="shared" ca="1" si="284"/>
        <v xml:space="preserve"> </v>
      </c>
      <c r="U737" s="220" t="str">
        <f t="shared" ca="1" si="309"/>
        <v xml:space="preserve"> </v>
      </c>
      <c r="V737" s="221" t="str">
        <f t="shared" ca="1" si="310"/>
        <v xml:space="preserve"> </v>
      </c>
      <c r="W737" s="287"/>
      <c r="X737" s="50" t="e">
        <f t="shared" ca="1" si="288"/>
        <v>#N/A</v>
      </c>
      <c r="Y737" s="50" t="e">
        <f t="shared" ca="1" si="289"/>
        <v>#VALUE!</v>
      </c>
    </row>
    <row r="738" spans="9:25">
      <c r="I738" s="188" t="str">
        <f ca="1">IF(W738&lt;&gt;"","",IFERROR((VLOOKUP(L738,'BDD Cargo'!$H$3:$P$1000,3,FALSE))," "))</f>
        <v xml:space="preserve"> </v>
      </c>
      <c r="J738" s="361"/>
      <c r="K738" s="361"/>
      <c r="L738" s="184" t="e">
        <f ca="1">$M$114&amp;$N734</f>
        <v>#N/A</v>
      </c>
      <c r="M738" s="184">
        <v>5</v>
      </c>
      <c r="N738" s="364"/>
      <c r="O738" s="184" t="str">
        <f ca="1">IF(W738&lt;&gt;"","",IFERROR(VLOOKUP(L738,'BDD Cargo'!$H$3:$P$1000,9,FALSE)," "))</f>
        <v xml:space="preserve"> </v>
      </c>
      <c r="P738" s="184" t="str">
        <f ca="1">IF(W738&lt;&gt;"","",IFERROR(VLOOKUP(L738,'BDD Cargo'!$H$3:$P$1000,6,FALSE)," "))</f>
        <v xml:space="preserve"> </v>
      </c>
      <c r="Q738" s="220" t="e">
        <f t="shared" si="311"/>
        <v>#N/A</v>
      </c>
      <c r="R738" s="219" t="e">
        <f t="shared" si="311"/>
        <v>#N/A</v>
      </c>
      <c r="S738" s="219">
        <f t="shared" si="285"/>
        <v>426</v>
      </c>
      <c r="T738" s="220" t="str">
        <f t="shared" ca="1" si="284"/>
        <v xml:space="preserve"> </v>
      </c>
      <c r="U738" s="220" t="str">
        <f t="shared" ca="1" si="309"/>
        <v xml:space="preserve"> </v>
      </c>
      <c r="V738" s="221" t="str">
        <f t="shared" ca="1" si="310"/>
        <v xml:space="preserve"> </v>
      </c>
      <c r="W738" s="287"/>
      <c r="X738" s="50" t="e">
        <f t="shared" ca="1" si="288"/>
        <v>#N/A</v>
      </c>
      <c r="Y738" s="50" t="e">
        <f t="shared" ca="1" si="289"/>
        <v>#VALUE!</v>
      </c>
    </row>
    <row r="739" spans="9:25">
      <c r="I739" s="188" t="str">
        <f ca="1">IF(W739&lt;&gt;"","",IFERROR((VLOOKUP(L739,'BDD Cargo'!$H$3:$P$1000,3,FALSE))," "))</f>
        <v xml:space="preserve"> </v>
      </c>
      <c r="J739" s="361"/>
      <c r="K739" s="361"/>
      <c r="L739" s="184" t="e">
        <f ca="1">$M$115&amp;$N734</f>
        <v>#N/A</v>
      </c>
      <c r="M739" s="184">
        <v>6</v>
      </c>
      <c r="N739" s="364"/>
      <c r="O739" s="184" t="str">
        <f ca="1">IF(W739&lt;&gt;"","",IFERROR(VLOOKUP(L739,'BDD Cargo'!$H$3:$P$1000,9,FALSE)," "))</f>
        <v xml:space="preserve"> </v>
      </c>
      <c r="P739" s="184" t="str">
        <f ca="1">IF(W739&lt;&gt;"","",IFERROR(VLOOKUP(L739,'BDD Cargo'!$H$3:$P$1000,6,FALSE)," "))</f>
        <v xml:space="preserve"> </v>
      </c>
      <c r="Q739" s="220" t="e">
        <f t="shared" si="311"/>
        <v>#N/A</v>
      </c>
      <c r="R739" s="219" t="e">
        <f t="shared" si="311"/>
        <v>#N/A</v>
      </c>
      <c r="S739" s="219">
        <f t="shared" si="285"/>
        <v>426</v>
      </c>
      <c r="T739" s="220" t="str">
        <f t="shared" ca="1" si="284"/>
        <v xml:space="preserve"> </v>
      </c>
      <c r="U739" s="220" t="str">
        <f t="shared" ca="1" si="309"/>
        <v xml:space="preserve"> </v>
      </c>
      <c r="V739" s="221" t="str">
        <f t="shared" ca="1" si="310"/>
        <v xml:space="preserve"> </v>
      </c>
      <c r="W739" s="287"/>
      <c r="X739" s="50" t="e">
        <f t="shared" ca="1" si="288"/>
        <v>#N/A</v>
      </c>
      <c r="Y739" s="50" t="e">
        <f t="shared" ca="1" si="289"/>
        <v>#VALUE!</v>
      </c>
    </row>
    <row r="740" spans="9:25">
      <c r="I740" s="188" t="str">
        <f ca="1">IF(W740&lt;&gt;"","",IFERROR((VLOOKUP(L740,'BDD Cargo'!$H$3:$P$1000,3,FALSE))," "))</f>
        <v xml:space="preserve"> </v>
      </c>
      <c r="J740" s="361"/>
      <c r="K740" s="361"/>
      <c r="L740" s="184" t="e">
        <f ca="1">$M$116&amp;$N734</f>
        <v>#N/A</v>
      </c>
      <c r="M740" s="184">
        <v>7</v>
      </c>
      <c r="N740" s="364"/>
      <c r="O740" s="184" t="str">
        <f ca="1">IF(W740&lt;&gt;"","",IFERROR(VLOOKUP(L740,'BDD Cargo'!$H$3:$P$1000,9,FALSE)," "))</f>
        <v xml:space="preserve"> </v>
      </c>
      <c r="P740" s="184" t="str">
        <f ca="1">IF(W740&lt;&gt;"","",IFERROR(VLOOKUP(L740,'BDD Cargo'!$H$3:$P$1000,6,FALSE)," "))</f>
        <v xml:space="preserve"> </v>
      </c>
      <c r="Q740" s="220" t="e">
        <f t="shared" si="311"/>
        <v>#N/A</v>
      </c>
      <c r="R740" s="219" t="e">
        <f t="shared" si="311"/>
        <v>#N/A</v>
      </c>
      <c r="S740" s="219">
        <f t="shared" si="285"/>
        <v>426</v>
      </c>
      <c r="T740" s="220" t="str">
        <f t="shared" ca="1" si="284"/>
        <v xml:space="preserve"> </v>
      </c>
      <c r="U740" s="220" t="str">
        <f t="shared" ca="1" si="309"/>
        <v xml:space="preserve"> </v>
      </c>
      <c r="V740" s="221" t="str">
        <f t="shared" ca="1" si="310"/>
        <v xml:space="preserve"> </v>
      </c>
      <c r="W740" s="287"/>
      <c r="X740" s="50" t="e">
        <f t="shared" ca="1" si="288"/>
        <v>#N/A</v>
      </c>
      <c r="Y740" s="50" t="e">
        <f t="shared" ca="1" si="289"/>
        <v>#VALUE!</v>
      </c>
    </row>
    <row r="741" spans="9:25" ht="15.75" thickBot="1">
      <c r="I741" s="189" t="str">
        <f ca="1">IF(W741&lt;&gt;"","",IFERROR((VLOOKUP(L741,'BDD Cargo'!$H$3:$P$1000,3,FALSE))," "))</f>
        <v xml:space="preserve"> </v>
      </c>
      <c r="J741" s="362"/>
      <c r="K741" s="362"/>
      <c r="L741" s="185" t="e">
        <f ca="1">$M$117&amp;$N734</f>
        <v>#N/A</v>
      </c>
      <c r="M741" s="185">
        <v>8</v>
      </c>
      <c r="N741" s="365"/>
      <c r="O741" s="185" t="str">
        <f ca="1">IF(W741&lt;&gt;"","",IFERROR(VLOOKUP(L741,'BDD Cargo'!$H$3:$P$1000,9,FALSE)," "))</f>
        <v xml:space="preserve"> </v>
      </c>
      <c r="P741" s="185" t="str">
        <f ca="1">IF(W741&lt;&gt;"","",IFERROR(VLOOKUP(L741,'BDD Cargo'!$H$3:$P$1000,6,FALSE)," "))</f>
        <v xml:space="preserve"> </v>
      </c>
      <c r="Q741" s="223" t="e">
        <f t="shared" si="311"/>
        <v>#N/A</v>
      </c>
      <c r="R741" s="222" t="e">
        <f t="shared" si="311"/>
        <v>#N/A</v>
      </c>
      <c r="S741" s="222">
        <f t="shared" si="285"/>
        <v>426</v>
      </c>
      <c r="T741" s="223" t="str">
        <f t="shared" ca="1" si="284"/>
        <v xml:space="preserve"> </v>
      </c>
      <c r="U741" s="223" t="str">
        <f t="shared" ca="1" si="309"/>
        <v xml:space="preserve"> </v>
      </c>
      <c r="V741" s="224" t="str">
        <f t="shared" ca="1" si="310"/>
        <v xml:space="preserve"> </v>
      </c>
      <c r="W741" s="288"/>
      <c r="X741" s="50" t="e">
        <f t="shared" ca="1" si="288"/>
        <v>#N/A</v>
      </c>
      <c r="Y741" s="50" t="e">
        <f t="shared" ca="1" si="289"/>
        <v>#VALUE!</v>
      </c>
    </row>
    <row r="742" spans="9:25">
      <c r="I742" s="187" t="str">
        <f ca="1">IF(W742&lt;&gt;"","",IFERROR((VLOOKUP(L742,'BDD Cargo'!$H$3:$P$1000,3,FALSE))," "))</f>
        <v xml:space="preserve"> </v>
      </c>
      <c r="J742" s="360">
        <f>INDEX(A:C,K742,1)</f>
        <v>0</v>
      </c>
      <c r="K742" s="360">
        <v>133</v>
      </c>
      <c r="L742" s="183" t="e">
        <f ca="1">$M$110&amp;$N742</f>
        <v>#N/A</v>
      </c>
      <c r="M742" s="183">
        <v>1</v>
      </c>
      <c r="N742" s="363" t="e">
        <f ca="1">VLOOKUP(CELL("contenu",J742),$A$45:$B$1015,2,FALSE)</f>
        <v>#N/A</v>
      </c>
      <c r="O742" s="183" t="str">
        <f ca="1">IF(W742&lt;&gt;"","",IFERROR(VLOOKUP(L742,'BDD Cargo'!$H$3:$P$1000,9,FALSE)," "))</f>
        <v xml:space="preserve"> </v>
      </c>
      <c r="P742" s="183" t="str">
        <f ca="1">IF(W742&lt;&gt;"","",IFERROR(VLOOKUP(L742,'BDD Cargo'!$H$3:$P$1000,6,FALSE)," "))</f>
        <v xml:space="preserve"> </v>
      </c>
      <c r="Q742" s="186" t="e">
        <f>VLOOKUP($J742,$A$45:$F$1015,3,)</f>
        <v>#N/A</v>
      </c>
      <c r="R742" s="186" t="e">
        <f>VLOOKUP($J742,$A$45:$H$1015,$H$38,)</f>
        <v>#N/A</v>
      </c>
      <c r="S742" s="216">
        <f t="shared" si="285"/>
        <v>426</v>
      </c>
      <c r="T742" s="217" t="str">
        <f t="shared" ref="T742:T805" ca="1" si="312">IFERROR((O742/P742)," ")</f>
        <v xml:space="preserve"> </v>
      </c>
      <c r="U742" s="217" t="str">
        <f ca="1">IFERROR(O742/(V742*R742)," ")</f>
        <v xml:space="preserve"> </v>
      </c>
      <c r="V742" s="218" t="str">
        <f ca="1">IFERROR(ROUNDUP(P742/(2*S742),0)," ")</f>
        <v xml:space="preserve"> </v>
      </c>
      <c r="W742" s="286"/>
      <c r="X742" s="50" t="e">
        <f t="shared" ca="1" si="288"/>
        <v>#N/A</v>
      </c>
      <c r="Y742" s="50" t="e">
        <f t="shared" ca="1" si="289"/>
        <v>#VALUE!</v>
      </c>
    </row>
    <row r="743" spans="9:25">
      <c r="I743" s="188" t="str">
        <f ca="1">IF(W743&lt;&gt;"","",IFERROR((VLOOKUP(L743,'BDD Cargo'!$H$3:$P$1000,3,FALSE))," "))</f>
        <v xml:space="preserve"> </v>
      </c>
      <c r="J743" s="361"/>
      <c r="K743" s="361"/>
      <c r="L743" s="184" t="e">
        <f ca="1">$M$111&amp;$N742</f>
        <v>#N/A</v>
      </c>
      <c r="M743" s="184">
        <v>2</v>
      </c>
      <c r="N743" s="364"/>
      <c r="O743" s="184" t="str">
        <f ca="1">IF(W743&lt;&gt;"","",IFERROR(VLOOKUP(L743,'BDD Cargo'!$H$3:$P$1000,9,FALSE)," "))</f>
        <v xml:space="preserve"> </v>
      </c>
      <c r="P743" s="184" t="str">
        <f ca="1">IF(W743&lt;&gt;"","",IFERROR(VLOOKUP(L743,'BDD Cargo'!$H$3:$P$1000,6,FALSE)," "))</f>
        <v xml:space="preserve"> </v>
      </c>
      <c r="Q743" s="220" t="e">
        <f>Q742</f>
        <v>#N/A</v>
      </c>
      <c r="R743" s="219" t="e">
        <f>R742</f>
        <v>#N/A</v>
      </c>
      <c r="S743" s="219">
        <f t="shared" ref="S743:S806" si="313">$H$39</f>
        <v>426</v>
      </c>
      <c r="T743" s="220" t="str">
        <f t="shared" ca="1" si="312"/>
        <v xml:space="preserve"> </v>
      </c>
      <c r="U743" s="220" t="str">
        <f t="shared" ref="U743:U749" ca="1" si="314">IFERROR(O743/(V743*R743)," ")</f>
        <v xml:space="preserve"> </v>
      </c>
      <c r="V743" s="221" t="str">
        <f t="shared" ref="V743:V749" ca="1" si="315">IFERROR(ROUNDUP(P743/(2*S743),0)," ")</f>
        <v xml:space="preserve"> </v>
      </c>
      <c r="W743" s="287"/>
      <c r="X743" s="50" t="e">
        <f t="shared" ref="X743:X806" ca="1" si="316">R743*V743</f>
        <v>#N/A</v>
      </c>
      <c r="Y743" s="50" t="e">
        <f t="shared" ref="Y743:Y806" ca="1" si="317">P743-(S743*V743*2)</f>
        <v>#VALUE!</v>
      </c>
    </row>
    <row r="744" spans="9:25">
      <c r="I744" s="188" t="str">
        <f ca="1">IF(W744&lt;&gt;"","",IFERROR((VLOOKUP(L744,'BDD Cargo'!$H$3:$P$1000,3,FALSE))," "))</f>
        <v xml:space="preserve"> </v>
      </c>
      <c r="J744" s="361"/>
      <c r="K744" s="361"/>
      <c r="L744" s="184" t="e">
        <f ca="1">$M$112&amp;$N742</f>
        <v>#N/A</v>
      </c>
      <c r="M744" s="184">
        <v>3</v>
      </c>
      <c r="N744" s="364"/>
      <c r="O744" s="184" t="str">
        <f ca="1">IF(W744&lt;&gt;"","",IFERROR(VLOOKUP(L744,'BDD Cargo'!$H$3:$P$1000,9,FALSE)," "))</f>
        <v xml:space="preserve"> </v>
      </c>
      <c r="P744" s="184" t="str">
        <f ca="1">IF(W744&lt;&gt;"","",IFERROR(VLOOKUP(L744,'BDD Cargo'!$H$3:$P$1000,6,FALSE)," "))</f>
        <v xml:space="preserve"> </v>
      </c>
      <c r="Q744" s="220" t="e">
        <f>Q742</f>
        <v>#N/A</v>
      </c>
      <c r="R744" s="219" t="e">
        <f>R742</f>
        <v>#N/A</v>
      </c>
      <c r="S744" s="219">
        <f t="shared" si="313"/>
        <v>426</v>
      </c>
      <c r="T744" s="220" t="str">
        <f t="shared" ca="1" si="312"/>
        <v xml:space="preserve"> </v>
      </c>
      <c r="U744" s="220" t="str">
        <f t="shared" ca="1" si="314"/>
        <v xml:space="preserve"> </v>
      </c>
      <c r="V744" s="221" t="str">
        <f t="shared" ca="1" si="315"/>
        <v xml:space="preserve"> </v>
      </c>
      <c r="W744" s="287"/>
      <c r="X744" s="50" t="e">
        <f t="shared" ca="1" si="316"/>
        <v>#N/A</v>
      </c>
      <c r="Y744" s="50" t="e">
        <f t="shared" ca="1" si="317"/>
        <v>#VALUE!</v>
      </c>
    </row>
    <row r="745" spans="9:25">
      <c r="I745" s="188" t="str">
        <f ca="1">IF(W745&lt;&gt;"","",IFERROR((VLOOKUP(L745,'BDD Cargo'!$H$3:$P$1000,3,FALSE))," "))</f>
        <v xml:space="preserve"> </v>
      </c>
      <c r="J745" s="361"/>
      <c r="K745" s="361"/>
      <c r="L745" s="184" t="e">
        <f ca="1">$M$113&amp;$N742</f>
        <v>#N/A</v>
      </c>
      <c r="M745" s="184">
        <v>4</v>
      </c>
      <c r="N745" s="364"/>
      <c r="O745" s="184" t="str">
        <f ca="1">IF(W745&lt;&gt;"","",IFERROR(VLOOKUP(L745,'BDD Cargo'!$H$3:$P$1000,9,FALSE)," "))</f>
        <v xml:space="preserve"> </v>
      </c>
      <c r="P745" s="184" t="str">
        <f ca="1">IF(W745&lt;&gt;"","",IFERROR(VLOOKUP(L745,'BDD Cargo'!$H$3:$P$1000,6,FALSE)," "))</f>
        <v xml:space="preserve"> </v>
      </c>
      <c r="Q745" s="220" t="e">
        <f t="shared" ref="Q745:R749" si="318">Q742</f>
        <v>#N/A</v>
      </c>
      <c r="R745" s="219" t="e">
        <f t="shared" si="318"/>
        <v>#N/A</v>
      </c>
      <c r="S745" s="219">
        <f t="shared" si="313"/>
        <v>426</v>
      </c>
      <c r="T745" s="220" t="str">
        <f t="shared" ca="1" si="312"/>
        <v xml:space="preserve"> </v>
      </c>
      <c r="U745" s="220" t="str">
        <f t="shared" ca="1" si="314"/>
        <v xml:space="preserve"> </v>
      </c>
      <c r="V745" s="221" t="str">
        <f t="shared" ca="1" si="315"/>
        <v xml:space="preserve"> </v>
      </c>
      <c r="W745" s="287"/>
      <c r="X745" s="50" t="e">
        <f t="shared" ca="1" si="316"/>
        <v>#N/A</v>
      </c>
      <c r="Y745" s="50" t="e">
        <f t="shared" ca="1" si="317"/>
        <v>#VALUE!</v>
      </c>
    </row>
    <row r="746" spans="9:25">
      <c r="I746" s="188" t="str">
        <f ca="1">IF(W746&lt;&gt;"","",IFERROR((VLOOKUP(L746,'BDD Cargo'!$H$3:$P$1000,3,FALSE))," "))</f>
        <v xml:space="preserve"> </v>
      </c>
      <c r="J746" s="361"/>
      <c r="K746" s="361"/>
      <c r="L746" s="184" t="e">
        <f ca="1">$M$114&amp;$N742</f>
        <v>#N/A</v>
      </c>
      <c r="M746" s="184">
        <v>5</v>
      </c>
      <c r="N746" s="364"/>
      <c r="O746" s="184" t="str">
        <f ca="1">IF(W746&lt;&gt;"","",IFERROR(VLOOKUP(L746,'BDD Cargo'!$H$3:$P$1000,9,FALSE)," "))</f>
        <v xml:space="preserve"> </v>
      </c>
      <c r="P746" s="184" t="str">
        <f ca="1">IF(W746&lt;&gt;"","",IFERROR(VLOOKUP(L746,'BDD Cargo'!$H$3:$P$1000,6,FALSE)," "))</f>
        <v xml:space="preserve"> </v>
      </c>
      <c r="Q746" s="220" t="e">
        <f t="shared" si="318"/>
        <v>#N/A</v>
      </c>
      <c r="R746" s="219" t="e">
        <f t="shared" si="318"/>
        <v>#N/A</v>
      </c>
      <c r="S746" s="219">
        <f t="shared" si="313"/>
        <v>426</v>
      </c>
      <c r="T746" s="220" t="str">
        <f t="shared" ca="1" si="312"/>
        <v xml:space="preserve"> </v>
      </c>
      <c r="U746" s="220" t="str">
        <f t="shared" ca="1" si="314"/>
        <v xml:space="preserve"> </v>
      </c>
      <c r="V746" s="221" t="str">
        <f t="shared" ca="1" si="315"/>
        <v xml:space="preserve"> </v>
      </c>
      <c r="W746" s="287"/>
      <c r="X746" s="50" t="e">
        <f t="shared" ca="1" si="316"/>
        <v>#N/A</v>
      </c>
      <c r="Y746" s="50" t="e">
        <f t="shared" ca="1" si="317"/>
        <v>#VALUE!</v>
      </c>
    </row>
    <row r="747" spans="9:25">
      <c r="I747" s="188" t="str">
        <f ca="1">IF(W747&lt;&gt;"","",IFERROR((VLOOKUP(L747,'BDD Cargo'!$H$3:$P$1000,3,FALSE))," "))</f>
        <v xml:space="preserve"> </v>
      </c>
      <c r="J747" s="361"/>
      <c r="K747" s="361"/>
      <c r="L747" s="184" t="e">
        <f ca="1">$M$115&amp;$N742</f>
        <v>#N/A</v>
      </c>
      <c r="M747" s="184">
        <v>6</v>
      </c>
      <c r="N747" s="364"/>
      <c r="O747" s="184" t="str">
        <f ca="1">IF(W747&lt;&gt;"","",IFERROR(VLOOKUP(L747,'BDD Cargo'!$H$3:$P$1000,9,FALSE)," "))</f>
        <v xml:space="preserve"> </v>
      </c>
      <c r="P747" s="184" t="str">
        <f ca="1">IF(W747&lt;&gt;"","",IFERROR(VLOOKUP(L747,'BDD Cargo'!$H$3:$P$1000,6,FALSE)," "))</f>
        <v xml:space="preserve"> </v>
      </c>
      <c r="Q747" s="220" t="e">
        <f t="shared" si="318"/>
        <v>#N/A</v>
      </c>
      <c r="R747" s="219" t="e">
        <f t="shared" si="318"/>
        <v>#N/A</v>
      </c>
      <c r="S747" s="219">
        <f t="shared" si="313"/>
        <v>426</v>
      </c>
      <c r="T747" s="220" t="str">
        <f t="shared" ca="1" si="312"/>
        <v xml:space="preserve"> </v>
      </c>
      <c r="U747" s="220" t="str">
        <f t="shared" ca="1" si="314"/>
        <v xml:space="preserve"> </v>
      </c>
      <c r="V747" s="221" t="str">
        <f t="shared" ca="1" si="315"/>
        <v xml:space="preserve"> </v>
      </c>
      <c r="W747" s="287"/>
      <c r="X747" s="50" t="e">
        <f t="shared" ca="1" si="316"/>
        <v>#N/A</v>
      </c>
      <c r="Y747" s="50" t="e">
        <f t="shared" ca="1" si="317"/>
        <v>#VALUE!</v>
      </c>
    </row>
    <row r="748" spans="9:25">
      <c r="I748" s="188" t="str">
        <f ca="1">IF(W748&lt;&gt;"","",IFERROR((VLOOKUP(L748,'BDD Cargo'!$H$3:$P$1000,3,FALSE))," "))</f>
        <v xml:space="preserve"> </v>
      </c>
      <c r="J748" s="361"/>
      <c r="K748" s="361"/>
      <c r="L748" s="184" t="e">
        <f ca="1">$M$116&amp;$N742</f>
        <v>#N/A</v>
      </c>
      <c r="M748" s="184">
        <v>7</v>
      </c>
      <c r="N748" s="364"/>
      <c r="O748" s="184" t="str">
        <f ca="1">IF(W748&lt;&gt;"","",IFERROR(VLOOKUP(L748,'BDD Cargo'!$H$3:$P$1000,9,FALSE)," "))</f>
        <v xml:space="preserve"> </v>
      </c>
      <c r="P748" s="184" t="str">
        <f ca="1">IF(W748&lt;&gt;"","",IFERROR(VLOOKUP(L748,'BDD Cargo'!$H$3:$P$1000,6,FALSE)," "))</f>
        <v xml:space="preserve"> </v>
      </c>
      <c r="Q748" s="220" t="e">
        <f t="shared" si="318"/>
        <v>#N/A</v>
      </c>
      <c r="R748" s="219" t="e">
        <f t="shared" si="318"/>
        <v>#N/A</v>
      </c>
      <c r="S748" s="219">
        <f t="shared" si="313"/>
        <v>426</v>
      </c>
      <c r="T748" s="220" t="str">
        <f t="shared" ca="1" si="312"/>
        <v xml:space="preserve"> </v>
      </c>
      <c r="U748" s="220" t="str">
        <f t="shared" ca="1" si="314"/>
        <v xml:space="preserve"> </v>
      </c>
      <c r="V748" s="221" t="str">
        <f t="shared" ca="1" si="315"/>
        <v xml:space="preserve"> </v>
      </c>
      <c r="W748" s="287"/>
      <c r="X748" s="50" t="e">
        <f t="shared" ca="1" si="316"/>
        <v>#N/A</v>
      </c>
      <c r="Y748" s="50" t="e">
        <f t="shared" ca="1" si="317"/>
        <v>#VALUE!</v>
      </c>
    </row>
    <row r="749" spans="9:25" ht="15.75" thickBot="1">
      <c r="I749" s="189" t="str">
        <f ca="1">IF(W749&lt;&gt;"","",IFERROR((VLOOKUP(L749,'BDD Cargo'!$H$3:$P$1000,3,FALSE))," "))</f>
        <v xml:space="preserve"> </v>
      </c>
      <c r="J749" s="362"/>
      <c r="K749" s="362"/>
      <c r="L749" s="185" t="e">
        <f ca="1">$M$117&amp;$N742</f>
        <v>#N/A</v>
      </c>
      <c r="M749" s="185">
        <v>8</v>
      </c>
      <c r="N749" s="365"/>
      <c r="O749" s="185" t="str">
        <f ca="1">IF(W749&lt;&gt;"","",IFERROR(VLOOKUP(L749,'BDD Cargo'!$H$3:$P$1000,9,FALSE)," "))</f>
        <v xml:space="preserve"> </v>
      </c>
      <c r="P749" s="185" t="str">
        <f ca="1">IF(W749&lt;&gt;"","",IFERROR(VLOOKUP(L749,'BDD Cargo'!$H$3:$P$1000,6,FALSE)," "))</f>
        <v xml:space="preserve"> </v>
      </c>
      <c r="Q749" s="223" t="e">
        <f t="shared" si="318"/>
        <v>#N/A</v>
      </c>
      <c r="R749" s="222" t="e">
        <f t="shared" si="318"/>
        <v>#N/A</v>
      </c>
      <c r="S749" s="222">
        <f t="shared" si="313"/>
        <v>426</v>
      </c>
      <c r="T749" s="223" t="str">
        <f t="shared" ca="1" si="312"/>
        <v xml:space="preserve"> </v>
      </c>
      <c r="U749" s="223" t="str">
        <f t="shared" ca="1" si="314"/>
        <v xml:space="preserve"> </v>
      </c>
      <c r="V749" s="224" t="str">
        <f t="shared" ca="1" si="315"/>
        <v xml:space="preserve"> </v>
      </c>
      <c r="W749" s="288"/>
      <c r="X749" s="50" t="e">
        <f t="shared" ca="1" si="316"/>
        <v>#N/A</v>
      </c>
      <c r="Y749" s="50" t="e">
        <f t="shared" ca="1" si="317"/>
        <v>#VALUE!</v>
      </c>
    </row>
    <row r="750" spans="9:25">
      <c r="I750" s="187" t="str">
        <f ca="1">IF(W750&lt;&gt;"","",IFERROR((VLOOKUP(L750,'BDD Cargo'!$H$3:$P$1000,3,FALSE))," "))</f>
        <v xml:space="preserve"> </v>
      </c>
      <c r="J750" s="360">
        <f>INDEX(A:C,K750,1)</f>
        <v>0</v>
      </c>
      <c r="K750" s="360">
        <v>134</v>
      </c>
      <c r="L750" s="183" t="e">
        <f ca="1">$M$110&amp;$N750</f>
        <v>#N/A</v>
      </c>
      <c r="M750" s="183">
        <v>1</v>
      </c>
      <c r="N750" s="363" t="e">
        <f ca="1">VLOOKUP(CELL("contenu",J750),$A$45:$B$1015,2,FALSE)</f>
        <v>#N/A</v>
      </c>
      <c r="O750" s="183" t="str">
        <f ca="1">IF(W750&lt;&gt;"","",IFERROR(VLOOKUP(L750,'BDD Cargo'!$H$3:$P$1000,9,FALSE)," "))</f>
        <v xml:space="preserve"> </v>
      </c>
      <c r="P750" s="183" t="str">
        <f ca="1">IF(W750&lt;&gt;"","",IFERROR(VLOOKUP(L750,'BDD Cargo'!$H$3:$P$1000,6,FALSE)," "))</f>
        <v xml:space="preserve"> </v>
      </c>
      <c r="Q750" s="186" t="e">
        <f>VLOOKUP($J750,$A$45:$F$1015,3,)</f>
        <v>#N/A</v>
      </c>
      <c r="R750" s="186" t="e">
        <f>VLOOKUP($J750,$A$45:$H$1015,$H$38,)</f>
        <v>#N/A</v>
      </c>
      <c r="S750" s="216">
        <f t="shared" si="313"/>
        <v>426</v>
      </c>
      <c r="T750" s="217" t="str">
        <f t="shared" ca="1" si="312"/>
        <v xml:space="preserve"> </v>
      </c>
      <c r="U750" s="217" t="str">
        <f ca="1">IFERROR(O750/(V750*R750)," ")</f>
        <v xml:space="preserve"> </v>
      </c>
      <c r="V750" s="218" t="str">
        <f ca="1">IFERROR(ROUNDUP(P750/(2*S750),0)," ")</f>
        <v xml:space="preserve"> </v>
      </c>
      <c r="W750" s="286"/>
      <c r="X750" s="50" t="e">
        <f t="shared" ca="1" si="316"/>
        <v>#N/A</v>
      </c>
      <c r="Y750" s="50" t="e">
        <f t="shared" ca="1" si="317"/>
        <v>#VALUE!</v>
      </c>
    </row>
    <row r="751" spans="9:25">
      <c r="I751" s="188" t="str">
        <f ca="1">IF(W751&lt;&gt;"","",IFERROR((VLOOKUP(L751,'BDD Cargo'!$H$3:$P$1000,3,FALSE))," "))</f>
        <v xml:space="preserve"> </v>
      </c>
      <c r="J751" s="361"/>
      <c r="K751" s="361"/>
      <c r="L751" s="184" t="e">
        <f ca="1">$M$111&amp;$N750</f>
        <v>#N/A</v>
      </c>
      <c r="M751" s="184">
        <v>2</v>
      </c>
      <c r="N751" s="364"/>
      <c r="O751" s="184" t="str">
        <f ca="1">IF(W751&lt;&gt;"","",IFERROR(VLOOKUP(L751,'BDD Cargo'!$H$3:$P$1000,9,FALSE)," "))</f>
        <v xml:space="preserve"> </v>
      </c>
      <c r="P751" s="184" t="str">
        <f ca="1">IF(W751&lt;&gt;"","",IFERROR(VLOOKUP(L751,'BDD Cargo'!$H$3:$P$1000,6,FALSE)," "))</f>
        <v xml:space="preserve"> </v>
      </c>
      <c r="Q751" s="220" t="e">
        <f>Q750</f>
        <v>#N/A</v>
      </c>
      <c r="R751" s="219" t="e">
        <f>R750</f>
        <v>#N/A</v>
      </c>
      <c r="S751" s="219">
        <f t="shared" si="313"/>
        <v>426</v>
      </c>
      <c r="T751" s="220" t="str">
        <f t="shared" ca="1" si="312"/>
        <v xml:space="preserve"> </v>
      </c>
      <c r="U751" s="220" t="str">
        <f t="shared" ref="U751:U757" ca="1" si="319">IFERROR(O751/(V751*R751)," ")</f>
        <v xml:space="preserve"> </v>
      </c>
      <c r="V751" s="221" t="str">
        <f t="shared" ref="V751:V757" ca="1" si="320">IFERROR(ROUNDUP(P751/(2*S751),0)," ")</f>
        <v xml:space="preserve"> </v>
      </c>
      <c r="W751" s="287"/>
      <c r="X751" s="50" t="e">
        <f t="shared" ca="1" si="316"/>
        <v>#N/A</v>
      </c>
      <c r="Y751" s="50" t="e">
        <f t="shared" ca="1" si="317"/>
        <v>#VALUE!</v>
      </c>
    </row>
    <row r="752" spans="9:25">
      <c r="I752" s="188" t="str">
        <f ca="1">IF(W752&lt;&gt;"","",IFERROR((VLOOKUP(L752,'BDD Cargo'!$H$3:$P$1000,3,FALSE))," "))</f>
        <v xml:space="preserve"> </v>
      </c>
      <c r="J752" s="361"/>
      <c r="K752" s="361"/>
      <c r="L752" s="184" t="e">
        <f ca="1">$M$112&amp;$N750</f>
        <v>#N/A</v>
      </c>
      <c r="M752" s="184">
        <v>3</v>
      </c>
      <c r="N752" s="364"/>
      <c r="O752" s="184" t="str">
        <f ca="1">IF(W752&lt;&gt;"","",IFERROR(VLOOKUP(L752,'BDD Cargo'!$H$3:$P$1000,9,FALSE)," "))</f>
        <v xml:space="preserve"> </v>
      </c>
      <c r="P752" s="184" t="str">
        <f ca="1">IF(W752&lt;&gt;"","",IFERROR(VLOOKUP(L752,'BDD Cargo'!$H$3:$P$1000,6,FALSE)," "))</f>
        <v xml:space="preserve"> </v>
      </c>
      <c r="Q752" s="220" t="e">
        <f>Q750</f>
        <v>#N/A</v>
      </c>
      <c r="R752" s="219" t="e">
        <f>R750</f>
        <v>#N/A</v>
      </c>
      <c r="S752" s="219">
        <f t="shared" si="313"/>
        <v>426</v>
      </c>
      <c r="T752" s="220" t="str">
        <f t="shared" ca="1" si="312"/>
        <v xml:space="preserve"> </v>
      </c>
      <c r="U752" s="220" t="str">
        <f t="shared" ca="1" si="319"/>
        <v xml:space="preserve"> </v>
      </c>
      <c r="V752" s="221" t="str">
        <f t="shared" ca="1" si="320"/>
        <v xml:space="preserve"> </v>
      </c>
      <c r="W752" s="287"/>
      <c r="X752" s="50" t="e">
        <f t="shared" ca="1" si="316"/>
        <v>#N/A</v>
      </c>
      <c r="Y752" s="50" t="e">
        <f t="shared" ca="1" si="317"/>
        <v>#VALUE!</v>
      </c>
    </row>
    <row r="753" spans="9:25">
      <c r="I753" s="188" t="str">
        <f ca="1">IF(W753&lt;&gt;"","",IFERROR((VLOOKUP(L753,'BDD Cargo'!$H$3:$P$1000,3,FALSE))," "))</f>
        <v xml:space="preserve"> </v>
      </c>
      <c r="J753" s="361"/>
      <c r="K753" s="361"/>
      <c r="L753" s="184" t="e">
        <f ca="1">$M$113&amp;$N750</f>
        <v>#N/A</v>
      </c>
      <c r="M753" s="184">
        <v>4</v>
      </c>
      <c r="N753" s="364"/>
      <c r="O753" s="184" t="str">
        <f ca="1">IF(W753&lt;&gt;"","",IFERROR(VLOOKUP(L753,'BDD Cargo'!$H$3:$P$1000,9,FALSE)," "))</f>
        <v xml:space="preserve"> </v>
      </c>
      <c r="P753" s="184" t="str">
        <f ca="1">IF(W753&lt;&gt;"","",IFERROR(VLOOKUP(L753,'BDD Cargo'!$H$3:$P$1000,6,FALSE)," "))</f>
        <v xml:space="preserve"> </v>
      </c>
      <c r="Q753" s="220" t="e">
        <f t="shared" ref="Q753:R757" si="321">Q750</f>
        <v>#N/A</v>
      </c>
      <c r="R753" s="219" t="e">
        <f t="shared" si="321"/>
        <v>#N/A</v>
      </c>
      <c r="S753" s="219">
        <f t="shared" si="313"/>
        <v>426</v>
      </c>
      <c r="T753" s="220" t="str">
        <f t="shared" ca="1" si="312"/>
        <v xml:space="preserve"> </v>
      </c>
      <c r="U753" s="220" t="str">
        <f t="shared" ca="1" si="319"/>
        <v xml:space="preserve"> </v>
      </c>
      <c r="V753" s="221" t="str">
        <f t="shared" ca="1" si="320"/>
        <v xml:space="preserve"> </v>
      </c>
      <c r="W753" s="287"/>
      <c r="X753" s="50" t="e">
        <f t="shared" ca="1" si="316"/>
        <v>#N/A</v>
      </c>
      <c r="Y753" s="50" t="e">
        <f t="shared" ca="1" si="317"/>
        <v>#VALUE!</v>
      </c>
    </row>
    <row r="754" spans="9:25">
      <c r="I754" s="188" t="str">
        <f ca="1">IF(W754&lt;&gt;"","",IFERROR((VLOOKUP(L754,'BDD Cargo'!$H$3:$P$1000,3,FALSE))," "))</f>
        <v xml:space="preserve"> </v>
      </c>
      <c r="J754" s="361"/>
      <c r="K754" s="361"/>
      <c r="L754" s="184" t="e">
        <f ca="1">$M$114&amp;$N750</f>
        <v>#N/A</v>
      </c>
      <c r="M754" s="184">
        <v>5</v>
      </c>
      <c r="N754" s="364"/>
      <c r="O754" s="184" t="str">
        <f ca="1">IF(W754&lt;&gt;"","",IFERROR(VLOOKUP(L754,'BDD Cargo'!$H$3:$P$1000,9,FALSE)," "))</f>
        <v xml:space="preserve"> </v>
      </c>
      <c r="P754" s="184" t="str">
        <f ca="1">IF(W754&lt;&gt;"","",IFERROR(VLOOKUP(L754,'BDD Cargo'!$H$3:$P$1000,6,FALSE)," "))</f>
        <v xml:space="preserve"> </v>
      </c>
      <c r="Q754" s="220" t="e">
        <f t="shared" si="321"/>
        <v>#N/A</v>
      </c>
      <c r="R754" s="219" t="e">
        <f t="shared" si="321"/>
        <v>#N/A</v>
      </c>
      <c r="S754" s="219">
        <f t="shared" si="313"/>
        <v>426</v>
      </c>
      <c r="T754" s="220" t="str">
        <f t="shared" ca="1" si="312"/>
        <v xml:space="preserve"> </v>
      </c>
      <c r="U754" s="220" t="str">
        <f t="shared" ca="1" si="319"/>
        <v xml:space="preserve"> </v>
      </c>
      <c r="V754" s="221" t="str">
        <f t="shared" ca="1" si="320"/>
        <v xml:space="preserve"> </v>
      </c>
      <c r="W754" s="287"/>
      <c r="X754" s="50" t="e">
        <f t="shared" ca="1" si="316"/>
        <v>#N/A</v>
      </c>
      <c r="Y754" s="50" t="e">
        <f t="shared" ca="1" si="317"/>
        <v>#VALUE!</v>
      </c>
    </row>
    <row r="755" spans="9:25">
      <c r="I755" s="188" t="str">
        <f ca="1">IF(W755&lt;&gt;"","",IFERROR((VLOOKUP(L755,'BDD Cargo'!$H$3:$P$1000,3,FALSE))," "))</f>
        <v xml:space="preserve"> </v>
      </c>
      <c r="J755" s="361"/>
      <c r="K755" s="361"/>
      <c r="L755" s="184" t="e">
        <f ca="1">$M$115&amp;$N750</f>
        <v>#N/A</v>
      </c>
      <c r="M755" s="184">
        <v>6</v>
      </c>
      <c r="N755" s="364"/>
      <c r="O755" s="184" t="str">
        <f ca="1">IF(W755&lt;&gt;"","",IFERROR(VLOOKUP(L755,'BDD Cargo'!$H$3:$P$1000,9,FALSE)," "))</f>
        <v xml:space="preserve"> </v>
      </c>
      <c r="P755" s="184" t="str">
        <f ca="1">IF(W755&lt;&gt;"","",IFERROR(VLOOKUP(L755,'BDD Cargo'!$H$3:$P$1000,6,FALSE)," "))</f>
        <v xml:space="preserve"> </v>
      </c>
      <c r="Q755" s="220" t="e">
        <f t="shared" si="321"/>
        <v>#N/A</v>
      </c>
      <c r="R755" s="219" t="e">
        <f t="shared" si="321"/>
        <v>#N/A</v>
      </c>
      <c r="S755" s="219">
        <f t="shared" si="313"/>
        <v>426</v>
      </c>
      <c r="T755" s="220" t="str">
        <f t="shared" ca="1" si="312"/>
        <v xml:space="preserve"> </v>
      </c>
      <c r="U755" s="220" t="str">
        <f t="shared" ca="1" si="319"/>
        <v xml:space="preserve"> </v>
      </c>
      <c r="V755" s="221" t="str">
        <f t="shared" ca="1" si="320"/>
        <v xml:space="preserve"> </v>
      </c>
      <c r="W755" s="287"/>
      <c r="X755" s="50" t="e">
        <f t="shared" ca="1" si="316"/>
        <v>#N/A</v>
      </c>
      <c r="Y755" s="50" t="e">
        <f t="shared" ca="1" si="317"/>
        <v>#VALUE!</v>
      </c>
    </row>
    <row r="756" spans="9:25">
      <c r="I756" s="188" t="str">
        <f ca="1">IF(W756&lt;&gt;"","",IFERROR((VLOOKUP(L756,'BDD Cargo'!$H$3:$P$1000,3,FALSE))," "))</f>
        <v xml:space="preserve"> </v>
      </c>
      <c r="J756" s="361"/>
      <c r="K756" s="361"/>
      <c r="L756" s="184" t="e">
        <f ca="1">$M$116&amp;$N750</f>
        <v>#N/A</v>
      </c>
      <c r="M756" s="184">
        <v>7</v>
      </c>
      <c r="N756" s="364"/>
      <c r="O756" s="184" t="str">
        <f ca="1">IF(W756&lt;&gt;"","",IFERROR(VLOOKUP(L756,'BDD Cargo'!$H$3:$P$1000,9,FALSE)," "))</f>
        <v xml:space="preserve"> </v>
      </c>
      <c r="P756" s="184" t="str">
        <f ca="1">IF(W756&lt;&gt;"","",IFERROR(VLOOKUP(L756,'BDD Cargo'!$H$3:$P$1000,6,FALSE)," "))</f>
        <v xml:space="preserve"> </v>
      </c>
      <c r="Q756" s="220" t="e">
        <f t="shared" si="321"/>
        <v>#N/A</v>
      </c>
      <c r="R756" s="219" t="e">
        <f t="shared" si="321"/>
        <v>#N/A</v>
      </c>
      <c r="S756" s="219">
        <f t="shared" si="313"/>
        <v>426</v>
      </c>
      <c r="T756" s="220" t="str">
        <f t="shared" ca="1" si="312"/>
        <v xml:space="preserve"> </v>
      </c>
      <c r="U756" s="220" t="str">
        <f t="shared" ca="1" si="319"/>
        <v xml:space="preserve"> </v>
      </c>
      <c r="V756" s="221" t="str">
        <f t="shared" ca="1" si="320"/>
        <v xml:space="preserve"> </v>
      </c>
      <c r="W756" s="287"/>
      <c r="X756" s="50" t="e">
        <f t="shared" ca="1" si="316"/>
        <v>#N/A</v>
      </c>
      <c r="Y756" s="50" t="e">
        <f t="shared" ca="1" si="317"/>
        <v>#VALUE!</v>
      </c>
    </row>
    <row r="757" spans="9:25" ht="15.75" thickBot="1">
      <c r="I757" s="189" t="str">
        <f ca="1">IF(W757&lt;&gt;"","",IFERROR((VLOOKUP(L757,'BDD Cargo'!$H$3:$P$1000,3,FALSE))," "))</f>
        <v xml:space="preserve"> </v>
      </c>
      <c r="J757" s="362"/>
      <c r="K757" s="362"/>
      <c r="L757" s="185" t="e">
        <f ca="1">$M$117&amp;$N750</f>
        <v>#N/A</v>
      </c>
      <c r="M757" s="185">
        <v>8</v>
      </c>
      <c r="N757" s="365"/>
      <c r="O757" s="185" t="str">
        <f ca="1">IF(W757&lt;&gt;"","",IFERROR(VLOOKUP(L757,'BDD Cargo'!$H$3:$P$1000,9,FALSE)," "))</f>
        <v xml:space="preserve"> </v>
      </c>
      <c r="P757" s="185" t="str">
        <f ca="1">IF(W757&lt;&gt;"","",IFERROR(VLOOKUP(L757,'BDD Cargo'!$H$3:$P$1000,6,FALSE)," "))</f>
        <v xml:space="preserve"> </v>
      </c>
      <c r="Q757" s="223" t="e">
        <f t="shared" si="321"/>
        <v>#N/A</v>
      </c>
      <c r="R757" s="222" t="e">
        <f t="shared" si="321"/>
        <v>#N/A</v>
      </c>
      <c r="S757" s="222">
        <f t="shared" si="313"/>
        <v>426</v>
      </c>
      <c r="T757" s="223" t="str">
        <f t="shared" ca="1" si="312"/>
        <v xml:space="preserve"> </v>
      </c>
      <c r="U757" s="223" t="str">
        <f t="shared" ca="1" si="319"/>
        <v xml:space="preserve"> </v>
      </c>
      <c r="V757" s="224" t="str">
        <f t="shared" ca="1" si="320"/>
        <v xml:space="preserve"> </v>
      </c>
      <c r="W757" s="288"/>
      <c r="X757" s="50" t="e">
        <f t="shared" ca="1" si="316"/>
        <v>#N/A</v>
      </c>
      <c r="Y757" s="50" t="e">
        <f t="shared" ca="1" si="317"/>
        <v>#VALUE!</v>
      </c>
    </row>
    <row r="758" spans="9:25">
      <c r="I758" s="187" t="str">
        <f ca="1">IF(W758&lt;&gt;"","",IFERROR((VLOOKUP(L758,'BDD Cargo'!$H$3:$P$1000,3,FALSE))," "))</f>
        <v xml:space="preserve"> </v>
      </c>
      <c r="J758" s="360">
        <f>INDEX(A:C,K758,1)</f>
        <v>0</v>
      </c>
      <c r="K758" s="360">
        <v>135</v>
      </c>
      <c r="L758" s="183" t="e">
        <f ca="1">$M$110&amp;$N758</f>
        <v>#N/A</v>
      </c>
      <c r="M758" s="183">
        <v>1</v>
      </c>
      <c r="N758" s="363" t="e">
        <f ca="1">VLOOKUP(CELL("contenu",J758),$A$45:$B$1015,2,FALSE)</f>
        <v>#N/A</v>
      </c>
      <c r="O758" s="183" t="str">
        <f ca="1">IF(W758&lt;&gt;"","",IFERROR(VLOOKUP(L758,'BDD Cargo'!$H$3:$P$1000,9,FALSE)," "))</f>
        <v xml:space="preserve"> </v>
      </c>
      <c r="P758" s="183" t="str">
        <f ca="1">IF(W758&lt;&gt;"","",IFERROR(VLOOKUP(L758,'BDD Cargo'!$H$3:$P$1000,6,FALSE)," "))</f>
        <v xml:space="preserve"> </v>
      </c>
      <c r="Q758" s="186" t="e">
        <f>VLOOKUP($J758,$A$45:$F$1015,3,)</f>
        <v>#N/A</v>
      </c>
      <c r="R758" s="186" t="e">
        <f>VLOOKUP($J758,$A$45:$H$1015,$H$38,)</f>
        <v>#N/A</v>
      </c>
      <c r="S758" s="216">
        <f t="shared" si="313"/>
        <v>426</v>
      </c>
      <c r="T758" s="217" t="str">
        <f t="shared" ca="1" si="312"/>
        <v xml:space="preserve"> </v>
      </c>
      <c r="U758" s="217" t="str">
        <f ca="1">IFERROR(O758/(V758*R758)," ")</f>
        <v xml:space="preserve"> </v>
      </c>
      <c r="V758" s="218" t="str">
        <f ca="1">IFERROR(ROUNDUP(P758/(2*S758),0)," ")</f>
        <v xml:space="preserve"> </v>
      </c>
      <c r="W758" s="286"/>
      <c r="X758" s="50" t="e">
        <f t="shared" ca="1" si="316"/>
        <v>#N/A</v>
      </c>
      <c r="Y758" s="50" t="e">
        <f t="shared" ca="1" si="317"/>
        <v>#VALUE!</v>
      </c>
    </row>
    <row r="759" spans="9:25">
      <c r="I759" s="188" t="str">
        <f ca="1">IF(W759&lt;&gt;"","",IFERROR((VLOOKUP(L759,'BDD Cargo'!$H$3:$P$1000,3,FALSE))," "))</f>
        <v xml:space="preserve"> </v>
      </c>
      <c r="J759" s="361"/>
      <c r="K759" s="361"/>
      <c r="L759" s="184" t="e">
        <f ca="1">$M$111&amp;$N758</f>
        <v>#N/A</v>
      </c>
      <c r="M759" s="184">
        <v>2</v>
      </c>
      <c r="N759" s="364"/>
      <c r="O759" s="184" t="str">
        <f ca="1">IF(W759&lt;&gt;"","",IFERROR(VLOOKUP(L759,'BDD Cargo'!$H$3:$P$1000,9,FALSE)," "))</f>
        <v xml:space="preserve"> </v>
      </c>
      <c r="P759" s="184" t="str">
        <f ca="1">IF(W759&lt;&gt;"","",IFERROR(VLOOKUP(L759,'BDD Cargo'!$H$3:$P$1000,6,FALSE)," "))</f>
        <v xml:space="preserve"> </v>
      </c>
      <c r="Q759" s="220" t="e">
        <f>Q758</f>
        <v>#N/A</v>
      </c>
      <c r="R759" s="219" t="e">
        <f>R758</f>
        <v>#N/A</v>
      </c>
      <c r="S759" s="219">
        <f t="shared" si="313"/>
        <v>426</v>
      </c>
      <c r="T759" s="220" t="str">
        <f t="shared" ca="1" si="312"/>
        <v xml:space="preserve"> </v>
      </c>
      <c r="U759" s="220" t="str">
        <f t="shared" ref="U759:U765" ca="1" si="322">IFERROR(O759/(V759*R759)," ")</f>
        <v xml:space="preserve"> </v>
      </c>
      <c r="V759" s="221" t="str">
        <f t="shared" ref="V759:V765" ca="1" si="323">IFERROR(ROUNDUP(P759/(2*S759),0)," ")</f>
        <v xml:space="preserve"> </v>
      </c>
      <c r="W759" s="287"/>
      <c r="X759" s="50" t="e">
        <f t="shared" ca="1" si="316"/>
        <v>#N/A</v>
      </c>
      <c r="Y759" s="50" t="e">
        <f t="shared" ca="1" si="317"/>
        <v>#VALUE!</v>
      </c>
    </row>
    <row r="760" spans="9:25">
      <c r="I760" s="188" t="str">
        <f ca="1">IF(W760&lt;&gt;"","",IFERROR((VLOOKUP(L760,'BDD Cargo'!$H$3:$P$1000,3,FALSE))," "))</f>
        <v xml:space="preserve"> </v>
      </c>
      <c r="J760" s="361"/>
      <c r="K760" s="361"/>
      <c r="L760" s="184" t="e">
        <f ca="1">$M$112&amp;$N758</f>
        <v>#N/A</v>
      </c>
      <c r="M760" s="184">
        <v>3</v>
      </c>
      <c r="N760" s="364"/>
      <c r="O760" s="184" t="str">
        <f ca="1">IF(W760&lt;&gt;"","",IFERROR(VLOOKUP(L760,'BDD Cargo'!$H$3:$P$1000,9,FALSE)," "))</f>
        <v xml:space="preserve"> </v>
      </c>
      <c r="P760" s="184" t="str">
        <f ca="1">IF(W760&lt;&gt;"","",IFERROR(VLOOKUP(L760,'BDD Cargo'!$H$3:$P$1000,6,FALSE)," "))</f>
        <v xml:space="preserve"> </v>
      </c>
      <c r="Q760" s="220" t="e">
        <f>Q758</f>
        <v>#N/A</v>
      </c>
      <c r="R760" s="219" t="e">
        <f>R758</f>
        <v>#N/A</v>
      </c>
      <c r="S760" s="219">
        <f t="shared" si="313"/>
        <v>426</v>
      </c>
      <c r="T760" s="220" t="str">
        <f t="shared" ca="1" si="312"/>
        <v xml:space="preserve"> </v>
      </c>
      <c r="U760" s="220" t="str">
        <f t="shared" ca="1" si="322"/>
        <v xml:space="preserve"> </v>
      </c>
      <c r="V760" s="221" t="str">
        <f t="shared" ca="1" si="323"/>
        <v xml:space="preserve"> </v>
      </c>
      <c r="W760" s="287"/>
      <c r="X760" s="50" t="e">
        <f t="shared" ca="1" si="316"/>
        <v>#N/A</v>
      </c>
      <c r="Y760" s="50" t="e">
        <f t="shared" ca="1" si="317"/>
        <v>#VALUE!</v>
      </c>
    </row>
    <row r="761" spans="9:25">
      <c r="I761" s="188" t="str">
        <f ca="1">IF(W761&lt;&gt;"","",IFERROR((VLOOKUP(L761,'BDD Cargo'!$H$3:$P$1000,3,FALSE))," "))</f>
        <v xml:space="preserve"> </v>
      </c>
      <c r="J761" s="361"/>
      <c r="K761" s="361"/>
      <c r="L761" s="184" t="e">
        <f ca="1">$M$113&amp;$N758</f>
        <v>#N/A</v>
      </c>
      <c r="M761" s="184">
        <v>4</v>
      </c>
      <c r="N761" s="364"/>
      <c r="O761" s="184" t="str">
        <f ca="1">IF(W761&lt;&gt;"","",IFERROR(VLOOKUP(L761,'BDD Cargo'!$H$3:$P$1000,9,FALSE)," "))</f>
        <v xml:space="preserve"> </v>
      </c>
      <c r="P761" s="184" t="str">
        <f ca="1">IF(W761&lt;&gt;"","",IFERROR(VLOOKUP(L761,'BDD Cargo'!$H$3:$P$1000,6,FALSE)," "))</f>
        <v xml:space="preserve"> </v>
      </c>
      <c r="Q761" s="220" t="e">
        <f t="shared" ref="Q761:R765" si="324">Q758</f>
        <v>#N/A</v>
      </c>
      <c r="R761" s="219" t="e">
        <f t="shared" si="324"/>
        <v>#N/A</v>
      </c>
      <c r="S761" s="219">
        <f t="shared" si="313"/>
        <v>426</v>
      </c>
      <c r="T761" s="220" t="str">
        <f t="shared" ca="1" si="312"/>
        <v xml:space="preserve"> </v>
      </c>
      <c r="U761" s="220" t="str">
        <f t="shared" ca="1" si="322"/>
        <v xml:space="preserve"> </v>
      </c>
      <c r="V761" s="221" t="str">
        <f t="shared" ca="1" si="323"/>
        <v xml:space="preserve"> </v>
      </c>
      <c r="W761" s="287"/>
      <c r="X761" s="50" t="e">
        <f t="shared" ca="1" si="316"/>
        <v>#N/A</v>
      </c>
      <c r="Y761" s="50" t="e">
        <f t="shared" ca="1" si="317"/>
        <v>#VALUE!</v>
      </c>
    </row>
    <row r="762" spans="9:25">
      <c r="I762" s="188" t="str">
        <f ca="1">IF(W762&lt;&gt;"","",IFERROR((VLOOKUP(L762,'BDD Cargo'!$H$3:$P$1000,3,FALSE))," "))</f>
        <v xml:space="preserve"> </v>
      </c>
      <c r="J762" s="361"/>
      <c r="K762" s="361"/>
      <c r="L762" s="184" t="e">
        <f ca="1">$M$114&amp;$N758</f>
        <v>#N/A</v>
      </c>
      <c r="M762" s="184">
        <v>5</v>
      </c>
      <c r="N762" s="364"/>
      <c r="O762" s="184" t="str">
        <f ca="1">IF(W762&lt;&gt;"","",IFERROR(VLOOKUP(L762,'BDD Cargo'!$H$3:$P$1000,9,FALSE)," "))</f>
        <v xml:space="preserve"> </v>
      </c>
      <c r="P762" s="184" t="str">
        <f ca="1">IF(W762&lt;&gt;"","",IFERROR(VLOOKUP(L762,'BDD Cargo'!$H$3:$P$1000,6,FALSE)," "))</f>
        <v xml:space="preserve"> </v>
      </c>
      <c r="Q762" s="220" t="e">
        <f t="shared" si="324"/>
        <v>#N/A</v>
      </c>
      <c r="R762" s="219" t="e">
        <f t="shared" si="324"/>
        <v>#N/A</v>
      </c>
      <c r="S762" s="219">
        <f t="shared" si="313"/>
        <v>426</v>
      </c>
      <c r="T762" s="220" t="str">
        <f t="shared" ca="1" si="312"/>
        <v xml:space="preserve"> </v>
      </c>
      <c r="U762" s="220" t="str">
        <f t="shared" ca="1" si="322"/>
        <v xml:space="preserve"> </v>
      </c>
      <c r="V762" s="221" t="str">
        <f t="shared" ca="1" si="323"/>
        <v xml:space="preserve"> </v>
      </c>
      <c r="W762" s="287"/>
      <c r="X762" s="50" t="e">
        <f t="shared" ca="1" si="316"/>
        <v>#N/A</v>
      </c>
      <c r="Y762" s="50" t="e">
        <f t="shared" ca="1" si="317"/>
        <v>#VALUE!</v>
      </c>
    </row>
    <row r="763" spans="9:25">
      <c r="I763" s="188" t="str">
        <f ca="1">IF(W763&lt;&gt;"","",IFERROR((VLOOKUP(L763,'BDD Cargo'!$H$3:$P$1000,3,FALSE))," "))</f>
        <v xml:space="preserve"> </v>
      </c>
      <c r="J763" s="361"/>
      <c r="K763" s="361"/>
      <c r="L763" s="184" t="e">
        <f ca="1">$M$115&amp;$N758</f>
        <v>#N/A</v>
      </c>
      <c r="M763" s="184">
        <v>6</v>
      </c>
      <c r="N763" s="364"/>
      <c r="O763" s="184" t="str">
        <f ca="1">IF(W763&lt;&gt;"","",IFERROR(VLOOKUP(L763,'BDD Cargo'!$H$3:$P$1000,9,FALSE)," "))</f>
        <v xml:space="preserve"> </v>
      </c>
      <c r="P763" s="184" t="str">
        <f ca="1">IF(W763&lt;&gt;"","",IFERROR(VLOOKUP(L763,'BDD Cargo'!$H$3:$P$1000,6,FALSE)," "))</f>
        <v xml:space="preserve"> </v>
      </c>
      <c r="Q763" s="220" t="e">
        <f t="shared" si="324"/>
        <v>#N/A</v>
      </c>
      <c r="R763" s="219" t="e">
        <f t="shared" si="324"/>
        <v>#N/A</v>
      </c>
      <c r="S763" s="219">
        <f t="shared" si="313"/>
        <v>426</v>
      </c>
      <c r="T763" s="220" t="str">
        <f t="shared" ca="1" si="312"/>
        <v xml:space="preserve"> </v>
      </c>
      <c r="U763" s="220" t="str">
        <f t="shared" ca="1" si="322"/>
        <v xml:space="preserve"> </v>
      </c>
      <c r="V763" s="221" t="str">
        <f t="shared" ca="1" si="323"/>
        <v xml:space="preserve"> </v>
      </c>
      <c r="W763" s="287"/>
      <c r="X763" s="50" t="e">
        <f t="shared" ca="1" si="316"/>
        <v>#N/A</v>
      </c>
      <c r="Y763" s="50" t="e">
        <f t="shared" ca="1" si="317"/>
        <v>#VALUE!</v>
      </c>
    </row>
    <row r="764" spans="9:25">
      <c r="I764" s="188" t="str">
        <f ca="1">IF(W764&lt;&gt;"","",IFERROR((VLOOKUP(L764,'BDD Cargo'!$H$3:$P$1000,3,FALSE))," "))</f>
        <v xml:space="preserve"> </v>
      </c>
      <c r="J764" s="361"/>
      <c r="K764" s="361"/>
      <c r="L764" s="184" t="e">
        <f ca="1">$M$116&amp;$N758</f>
        <v>#N/A</v>
      </c>
      <c r="M764" s="184">
        <v>7</v>
      </c>
      <c r="N764" s="364"/>
      <c r="O764" s="184" t="str">
        <f ca="1">IF(W764&lt;&gt;"","",IFERROR(VLOOKUP(L764,'BDD Cargo'!$H$3:$P$1000,9,FALSE)," "))</f>
        <v xml:space="preserve"> </v>
      </c>
      <c r="P764" s="184" t="str">
        <f ca="1">IF(W764&lt;&gt;"","",IFERROR(VLOOKUP(L764,'BDD Cargo'!$H$3:$P$1000,6,FALSE)," "))</f>
        <v xml:space="preserve"> </v>
      </c>
      <c r="Q764" s="220" t="e">
        <f t="shared" si="324"/>
        <v>#N/A</v>
      </c>
      <c r="R764" s="219" t="e">
        <f t="shared" si="324"/>
        <v>#N/A</v>
      </c>
      <c r="S764" s="219">
        <f t="shared" si="313"/>
        <v>426</v>
      </c>
      <c r="T764" s="220" t="str">
        <f t="shared" ca="1" si="312"/>
        <v xml:space="preserve"> </v>
      </c>
      <c r="U764" s="220" t="str">
        <f t="shared" ca="1" si="322"/>
        <v xml:space="preserve"> </v>
      </c>
      <c r="V764" s="221" t="str">
        <f t="shared" ca="1" si="323"/>
        <v xml:space="preserve"> </v>
      </c>
      <c r="W764" s="287"/>
      <c r="X764" s="50" t="e">
        <f t="shared" ca="1" si="316"/>
        <v>#N/A</v>
      </c>
      <c r="Y764" s="50" t="e">
        <f t="shared" ca="1" si="317"/>
        <v>#VALUE!</v>
      </c>
    </row>
    <row r="765" spans="9:25" ht="15.75" thickBot="1">
      <c r="I765" s="189" t="str">
        <f ca="1">IF(W765&lt;&gt;"","",IFERROR((VLOOKUP(L765,'BDD Cargo'!$H$3:$P$1000,3,FALSE))," "))</f>
        <v xml:space="preserve"> </v>
      </c>
      <c r="J765" s="362"/>
      <c r="K765" s="362"/>
      <c r="L765" s="185" t="e">
        <f ca="1">$M$117&amp;$N758</f>
        <v>#N/A</v>
      </c>
      <c r="M765" s="185">
        <v>8</v>
      </c>
      <c r="N765" s="365"/>
      <c r="O765" s="185" t="str">
        <f ca="1">IF(W765&lt;&gt;"","",IFERROR(VLOOKUP(L765,'BDD Cargo'!$H$3:$P$1000,9,FALSE)," "))</f>
        <v xml:space="preserve"> </v>
      </c>
      <c r="P765" s="185" t="str">
        <f ca="1">IF(W765&lt;&gt;"","",IFERROR(VLOOKUP(L765,'BDD Cargo'!$H$3:$P$1000,6,FALSE)," "))</f>
        <v xml:space="preserve"> </v>
      </c>
      <c r="Q765" s="223" t="e">
        <f t="shared" si="324"/>
        <v>#N/A</v>
      </c>
      <c r="R765" s="222" t="e">
        <f t="shared" si="324"/>
        <v>#N/A</v>
      </c>
      <c r="S765" s="222">
        <f t="shared" si="313"/>
        <v>426</v>
      </c>
      <c r="T765" s="223" t="str">
        <f t="shared" ca="1" si="312"/>
        <v xml:space="preserve"> </v>
      </c>
      <c r="U765" s="223" t="str">
        <f t="shared" ca="1" si="322"/>
        <v xml:space="preserve"> </v>
      </c>
      <c r="V765" s="224" t="str">
        <f t="shared" ca="1" si="323"/>
        <v xml:space="preserve"> </v>
      </c>
      <c r="W765" s="288"/>
      <c r="X765" s="50" t="e">
        <f t="shared" ca="1" si="316"/>
        <v>#N/A</v>
      </c>
      <c r="Y765" s="50" t="e">
        <f t="shared" ca="1" si="317"/>
        <v>#VALUE!</v>
      </c>
    </row>
    <row r="766" spans="9:25">
      <c r="I766" s="187" t="str">
        <f ca="1">IF(W766&lt;&gt;"","",IFERROR((VLOOKUP(L766,'BDD Cargo'!$H$3:$P$1000,3,FALSE))," "))</f>
        <v xml:space="preserve"> </v>
      </c>
      <c r="J766" s="360">
        <f>INDEX(A:C,K766,1)</f>
        <v>0</v>
      </c>
      <c r="K766" s="360">
        <v>136</v>
      </c>
      <c r="L766" s="183" t="e">
        <f ca="1">$M$110&amp;$N766</f>
        <v>#N/A</v>
      </c>
      <c r="M766" s="183">
        <v>1</v>
      </c>
      <c r="N766" s="363" t="e">
        <f ca="1">VLOOKUP(CELL("contenu",J766),$A$45:$B$1015,2,FALSE)</f>
        <v>#N/A</v>
      </c>
      <c r="O766" s="183" t="str">
        <f ca="1">IF(W766&lt;&gt;"","",IFERROR(VLOOKUP(L766,'BDD Cargo'!$H$3:$P$1000,9,FALSE)," "))</f>
        <v xml:space="preserve"> </v>
      </c>
      <c r="P766" s="183" t="str">
        <f ca="1">IF(W766&lt;&gt;"","",IFERROR(VLOOKUP(L766,'BDD Cargo'!$H$3:$P$1000,6,FALSE)," "))</f>
        <v xml:space="preserve"> </v>
      </c>
      <c r="Q766" s="186" t="e">
        <f>VLOOKUP($J766,$A$45:$F$1015,3,)</f>
        <v>#N/A</v>
      </c>
      <c r="R766" s="186" t="e">
        <f>VLOOKUP($J766,$A$45:$H$1015,$H$38,)</f>
        <v>#N/A</v>
      </c>
      <c r="S766" s="216">
        <f t="shared" si="313"/>
        <v>426</v>
      </c>
      <c r="T766" s="217" t="str">
        <f t="shared" ca="1" si="312"/>
        <v xml:space="preserve"> </v>
      </c>
      <c r="U766" s="217" t="str">
        <f ca="1">IFERROR(O766/(V766*R766)," ")</f>
        <v xml:space="preserve"> </v>
      </c>
      <c r="V766" s="218" t="str">
        <f ca="1">IFERROR(ROUNDUP(P766/(2*S766),0)," ")</f>
        <v xml:space="preserve"> </v>
      </c>
      <c r="W766" s="286"/>
      <c r="X766" s="50" t="e">
        <f t="shared" ca="1" si="316"/>
        <v>#N/A</v>
      </c>
      <c r="Y766" s="50" t="e">
        <f t="shared" ca="1" si="317"/>
        <v>#VALUE!</v>
      </c>
    </row>
    <row r="767" spans="9:25">
      <c r="I767" s="188" t="str">
        <f ca="1">IF(W767&lt;&gt;"","",IFERROR((VLOOKUP(L767,'BDD Cargo'!$H$3:$P$1000,3,FALSE))," "))</f>
        <v xml:space="preserve"> </v>
      </c>
      <c r="J767" s="361"/>
      <c r="K767" s="361"/>
      <c r="L767" s="184" t="e">
        <f ca="1">$M$111&amp;$N766</f>
        <v>#N/A</v>
      </c>
      <c r="M767" s="184">
        <v>2</v>
      </c>
      <c r="N767" s="364"/>
      <c r="O767" s="184" t="str">
        <f ca="1">IF(W767&lt;&gt;"","",IFERROR(VLOOKUP(L767,'BDD Cargo'!$H$3:$P$1000,9,FALSE)," "))</f>
        <v xml:space="preserve"> </v>
      </c>
      <c r="P767" s="184" t="str">
        <f ca="1">IF(W767&lt;&gt;"","",IFERROR(VLOOKUP(L767,'BDD Cargo'!$H$3:$P$1000,6,FALSE)," "))</f>
        <v xml:space="preserve"> </v>
      </c>
      <c r="Q767" s="220" t="e">
        <f>Q766</f>
        <v>#N/A</v>
      </c>
      <c r="R767" s="219" t="e">
        <f>R766</f>
        <v>#N/A</v>
      </c>
      <c r="S767" s="219">
        <f t="shared" si="313"/>
        <v>426</v>
      </c>
      <c r="T767" s="220" t="str">
        <f t="shared" ca="1" si="312"/>
        <v xml:space="preserve"> </v>
      </c>
      <c r="U767" s="220" t="str">
        <f t="shared" ref="U767:U773" ca="1" si="325">IFERROR(O767/(V767*R767)," ")</f>
        <v xml:space="preserve"> </v>
      </c>
      <c r="V767" s="221" t="str">
        <f t="shared" ref="V767:V773" ca="1" si="326">IFERROR(ROUNDUP(P767/(2*S767),0)," ")</f>
        <v xml:space="preserve"> </v>
      </c>
      <c r="W767" s="287"/>
      <c r="X767" s="50" t="e">
        <f t="shared" ca="1" si="316"/>
        <v>#N/A</v>
      </c>
      <c r="Y767" s="50" t="e">
        <f t="shared" ca="1" si="317"/>
        <v>#VALUE!</v>
      </c>
    </row>
    <row r="768" spans="9:25">
      <c r="I768" s="188" t="str">
        <f ca="1">IF(W768&lt;&gt;"","",IFERROR((VLOOKUP(L768,'BDD Cargo'!$H$3:$P$1000,3,FALSE))," "))</f>
        <v xml:space="preserve"> </v>
      </c>
      <c r="J768" s="361"/>
      <c r="K768" s="361"/>
      <c r="L768" s="184" t="e">
        <f ca="1">$M$112&amp;$N766</f>
        <v>#N/A</v>
      </c>
      <c r="M768" s="184">
        <v>3</v>
      </c>
      <c r="N768" s="364"/>
      <c r="O768" s="184" t="str">
        <f ca="1">IF(W768&lt;&gt;"","",IFERROR(VLOOKUP(L768,'BDD Cargo'!$H$3:$P$1000,9,FALSE)," "))</f>
        <v xml:space="preserve"> </v>
      </c>
      <c r="P768" s="184" t="str">
        <f ca="1">IF(W768&lt;&gt;"","",IFERROR(VLOOKUP(L768,'BDD Cargo'!$H$3:$P$1000,6,FALSE)," "))</f>
        <v xml:space="preserve"> </v>
      </c>
      <c r="Q768" s="220" t="e">
        <f>Q766</f>
        <v>#N/A</v>
      </c>
      <c r="R768" s="219" t="e">
        <f>R766</f>
        <v>#N/A</v>
      </c>
      <c r="S768" s="219">
        <f t="shared" si="313"/>
        <v>426</v>
      </c>
      <c r="T768" s="220" t="str">
        <f t="shared" ca="1" si="312"/>
        <v xml:space="preserve"> </v>
      </c>
      <c r="U768" s="220" t="str">
        <f t="shared" ca="1" si="325"/>
        <v xml:space="preserve"> </v>
      </c>
      <c r="V768" s="221" t="str">
        <f t="shared" ca="1" si="326"/>
        <v xml:space="preserve"> </v>
      </c>
      <c r="W768" s="287"/>
      <c r="X768" s="50" t="e">
        <f t="shared" ca="1" si="316"/>
        <v>#N/A</v>
      </c>
      <c r="Y768" s="50" t="e">
        <f t="shared" ca="1" si="317"/>
        <v>#VALUE!</v>
      </c>
    </row>
    <row r="769" spans="9:25">
      <c r="I769" s="188" t="str">
        <f ca="1">IF(W769&lt;&gt;"","",IFERROR((VLOOKUP(L769,'BDD Cargo'!$H$3:$P$1000,3,FALSE))," "))</f>
        <v xml:space="preserve"> </v>
      </c>
      <c r="J769" s="361"/>
      <c r="K769" s="361"/>
      <c r="L769" s="184" t="e">
        <f ca="1">$M$113&amp;$N766</f>
        <v>#N/A</v>
      </c>
      <c r="M769" s="184">
        <v>4</v>
      </c>
      <c r="N769" s="364"/>
      <c r="O769" s="184" t="str">
        <f ca="1">IF(W769&lt;&gt;"","",IFERROR(VLOOKUP(L769,'BDD Cargo'!$H$3:$P$1000,9,FALSE)," "))</f>
        <v xml:space="preserve"> </v>
      </c>
      <c r="P769" s="184" t="str">
        <f ca="1">IF(W769&lt;&gt;"","",IFERROR(VLOOKUP(L769,'BDD Cargo'!$H$3:$P$1000,6,FALSE)," "))</f>
        <v xml:space="preserve"> </v>
      </c>
      <c r="Q769" s="220" t="e">
        <f t="shared" ref="Q769:R773" si="327">Q766</f>
        <v>#N/A</v>
      </c>
      <c r="R769" s="219" t="e">
        <f t="shared" si="327"/>
        <v>#N/A</v>
      </c>
      <c r="S769" s="219">
        <f t="shared" si="313"/>
        <v>426</v>
      </c>
      <c r="T769" s="220" t="str">
        <f t="shared" ca="1" si="312"/>
        <v xml:space="preserve"> </v>
      </c>
      <c r="U769" s="220" t="str">
        <f t="shared" ca="1" si="325"/>
        <v xml:space="preserve"> </v>
      </c>
      <c r="V769" s="221" t="str">
        <f t="shared" ca="1" si="326"/>
        <v xml:space="preserve"> </v>
      </c>
      <c r="W769" s="287"/>
      <c r="X769" s="50" t="e">
        <f t="shared" ca="1" si="316"/>
        <v>#N/A</v>
      </c>
      <c r="Y769" s="50" t="e">
        <f t="shared" ca="1" si="317"/>
        <v>#VALUE!</v>
      </c>
    </row>
    <row r="770" spans="9:25">
      <c r="I770" s="188" t="str">
        <f ca="1">IF(W770&lt;&gt;"","",IFERROR((VLOOKUP(L770,'BDD Cargo'!$H$3:$P$1000,3,FALSE))," "))</f>
        <v xml:space="preserve"> </v>
      </c>
      <c r="J770" s="361"/>
      <c r="K770" s="361"/>
      <c r="L770" s="184" t="e">
        <f ca="1">$M$114&amp;$N766</f>
        <v>#N/A</v>
      </c>
      <c r="M770" s="184">
        <v>5</v>
      </c>
      <c r="N770" s="364"/>
      <c r="O770" s="184" t="str">
        <f ca="1">IF(W770&lt;&gt;"","",IFERROR(VLOOKUP(L770,'BDD Cargo'!$H$3:$P$1000,9,FALSE)," "))</f>
        <v xml:space="preserve"> </v>
      </c>
      <c r="P770" s="184" t="str">
        <f ca="1">IF(W770&lt;&gt;"","",IFERROR(VLOOKUP(L770,'BDD Cargo'!$H$3:$P$1000,6,FALSE)," "))</f>
        <v xml:space="preserve"> </v>
      </c>
      <c r="Q770" s="220" t="e">
        <f t="shared" si="327"/>
        <v>#N/A</v>
      </c>
      <c r="R770" s="219" t="e">
        <f t="shared" si="327"/>
        <v>#N/A</v>
      </c>
      <c r="S770" s="219">
        <f t="shared" si="313"/>
        <v>426</v>
      </c>
      <c r="T770" s="220" t="str">
        <f t="shared" ca="1" si="312"/>
        <v xml:space="preserve"> </v>
      </c>
      <c r="U770" s="220" t="str">
        <f t="shared" ca="1" si="325"/>
        <v xml:space="preserve"> </v>
      </c>
      <c r="V770" s="221" t="str">
        <f t="shared" ca="1" si="326"/>
        <v xml:space="preserve"> </v>
      </c>
      <c r="W770" s="287"/>
      <c r="X770" s="50" t="e">
        <f t="shared" ca="1" si="316"/>
        <v>#N/A</v>
      </c>
      <c r="Y770" s="50" t="e">
        <f t="shared" ca="1" si="317"/>
        <v>#VALUE!</v>
      </c>
    </row>
    <row r="771" spans="9:25">
      <c r="I771" s="188" t="str">
        <f ca="1">IF(W771&lt;&gt;"","",IFERROR((VLOOKUP(L771,'BDD Cargo'!$H$3:$P$1000,3,FALSE))," "))</f>
        <v xml:space="preserve"> </v>
      </c>
      <c r="J771" s="361"/>
      <c r="K771" s="361"/>
      <c r="L771" s="184" t="e">
        <f ca="1">$M$115&amp;$N766</f>
        <v>#N/A</v>
      </c>
      <c r="M771" s="184">
        <v>6</v>
      </c>
      <c r="N771" s="364"/>
      <c r="O771" s="184" t="str">
        <f ca="1">IF(W771&lt;&gt;"","",IFERROR(VLOOKUP(L771,'BDD Cargo'!$H$3:$P$1000,9,FALSE)," "))</f>
        <v xml:space="preserve"> </v>
      </c>
      <c r="P771" s="184" t="str">
        <f ca="1">IF(W771&lt;&gt;"","",IFERROR(VLOOKUP(L771,'BDD Cargo'!$H$3:$P$1000,6,FALSE)," "))</f>
        <v xml:space="preserve"> </v>
      </c>
      <c r="Q771" s="220" t="e">
        <f t="shared" si="327"/>
        <v>#N/A</v>
      </c>
      <c r="R771" s="219" t="e">
        <f t="shared" si="327"/>
        <v>#N/A</v>
      </c>
      <c r="S771" s="219">
        <f t="shared" si="313"/>
        <v>426</v>
      </c>
      <c r="T771" s="220" t="str">
        <f t="shared" ca="1" si="312"/>
        <v xml:space="preserve"> </v>
      </c>
      <c r="U771" s="220" t="str">
        <f t="shared" ca="1" si="325"/>
        <v xml:space="preserve"> </v>
      </c>
      <c r="V771" s="221" t="str">
        <f t="shared" ca="1" si="326"/>
        <v xml:space="preserve"> </v>
      </c>
      <c r="W771" s="287"/>
      <c r="X771" s="50" t="e">
        <f t="shared" ca="1" si="316"/>
        <v>#N/A</v>
      </c>
      <c r="Y771" s="50" t="e">
        <f t="shared" ca="1" si="317"/>
        <v>#VALUE!</v>
      </c>
    </row>
    <row r="772" spans="9:25">
      <c r="I772" s="188" t="str">
        <f ca="1">IF(W772&lt;&gt;"","",IFERROR((VLOOKUP(L772,'BDD Cargo'!$H$3:$P$1000,3,FALSE))," "))</f>
        <v xml:space="preserve"> </v>
      </c>
      <c r="J772" s="361"/>
      <c r="K772" s="361"/>
      <c r="L772" s="184" t="e">
        <f ca="1">$M$116&amp;$N766</f>
        <v>#N/A</v>
      </c>
      <c r="M772" s="184">
        <v>7</v>
      </c>
      <c r="N772" s="364"/>
      <c r="O772" s="184" t="str">
        <f ca="1">IF(W772&lt;&gt;"","",IFERROR(VLOOKUP(L772,'BDD Cargo'!$H$3:$P$1000,9,FALSE)," "))</f>
        <v xml:space="preserve"> </v>
      </c>
      <c r="P772" s="184" t="str">
        <f ca="1">IF(W772&lt;&gt;"","",IFERROR(VLOOKUP(L772,'BDD Cargo'!$H$3:$P$1000,6,FALSE)," "))</f>
        <v xml:space="preserve"> </v>
      </c>
      <c r="Q772" s="220" t="e">
        <f t="shared" si="327"/>
        <v>#N/A</v>
      </c>
      <c r="R772" s="219" t="e">
        <f t="shared" si="327"/>
        <v>#N/A</v>
      </c>
      <c r="S772" s="219">
        <f t="shared" si="313"/>
        <v>426</v>
      </c>
      <c r="T772" s="220" t="str">
        <f t="shared" ca="1" si="312"/>
        <v xml:space="preserve"> </v>
      </c>
      <c r="U772" s="220" t="str">
        <f t="shared" ca="1" si="325"/>
        <v xml:space="preserve"> </v>
      </c>
      <c r="V772" s="221" t="str">
        <f t="shared" ca="1" si="326"/>
        <v xml:space="preserve"> </v>
      </c>
      <c r="W772" s="287"/>
      <c r="X772" s="50" t="e">
        <f t="shared" ca="1" si="316"/>
        <v>#N/A</v>
      </c>
      <c r="Y772" s="50" t="e">
        <f t="shared" ca="1" si="317"/>
        <v>#VALUE!</v>
      </c>
    </row>
    <row r="773" spans="9:25" ht="15.75" thickBot="1">
      <c r="I773" s="189" t="str">
        <f ca="1">IF(W773&lt;&gt;"","",IFERROR((VLOOKUP(L773,'BDD Cargo'!$H$3:$P$1000,3,FALSE))," "))</f>
        <v xml:space="preserve"> </v>
      </c>
      <c r="J773" s="362"/>
      <c r="K773" s="362"/>
      <c r="L773" s="185" t="e">
        <f ca="1">$M$117&amp;$N766</f>
        <v>#N/A</v>
      </c>
      <c r="M773" s="185">
        <v>8</v>
      </c>
      <c r="N773" s="365"/>
      <c r="O773" s="185" t="str">
        <f ca="1">IF(W773&lt;&gt;"","",IFERROR(VLOOKUP(L773,'BDD Cargo'!$H$3:$P$1000,9,FALSE)," "))</f>
        <v xml:space="preserve"> </v>
      </c>
      <c r="P773" s="185" t="str">
        <f ca="1">IF(W773&lt;&gt;"","",IFERROR(VLOOKUP(L773,'BDD Cargo'!$H$3:$P$1000,6,FALSE)," "))</f>
        <v xml:space="preserve"> </v>
      </c>
      <c r="Q773" s="223" t="e">
        <f t="shared" si="327"/>
        <v>#N/A</v>
      </c>
      <c r="R773" s="222" t="e">
        <f t="shared" si="327"/>
        <v>#N/A</v>
      </c>
      <c r="S773" s="222">
        <f t="shared" si="313"/>
        <v>426</v>
      </c>
      <c r="T773" s="223" t="str">
        <f t="shared" ca="1" si="312"/>
        <v xml:space="preserve"> </v>
      </c>
      <c r="U773" s="223" t="str">
        <f t="shared" ca="1" si="325"/>
        <v xml:space="preserve"> </v>
      </c>
      <c r="V773" s="224" t="str">
        <f t="shared" ca="1" si="326"/>
        <v xml:space="preserve"> </v>
      </c>
      <c r="W773" s="288"/>
      <c r="X773" s="50" t="e">
        <f t="shared" ca="1" si="316"/>
        <v>#N/A</v>
      </c>
      <c r="Y773" s="50" t="e">
        <f t="shared" ca="1" si="317"/>
        <v>#VALUE!</v>
      </c>
    </row>
    <row r="774" spans="9:25">
      <c r="I774" s="187" t="str">
        <f ca="1">IF(W774&lt;&gt;"","",IFERROR((VLOOKUP(L774,'BDD Cargo'!$H$3:$P$1000,3,FALSE))," "))</f>
        <v xml:space="preserve"> </v>
      </c>
      <c r="J774" s="360">
        <f>INDEX(A:C,K774,1)</f>
        <v>0</v>
      </c>
      <c r="K774" s="360">
        <v>137</v>
      </c>
      <c r="L774" s="183" t="e">
        <f ca="1">$M$110&amp;$N774</f>
        <v>#N/A</v>
      </c>
      <c r="M774" s="183">
        <v>1</v>
      </c>
      <c r="N774" s="363" t="e">
        <f ca="1">VLOOKUP(CELL("contenu",J774),$A$45:$B$1015,2,FALSE)</f>
        <v>#N/A</v>
      </c>
      <c r="O774" s="183" t="str">
        <f ca="1">IF(W774&lt;&gt;"","",IFERROR(VLOOKUP(L774,'BDD Cargo'!$H$3:$P$1000,9,FALSE)," "))</f>
        <v xml:space="preserve"> </v>
      </c>
      <c r="P774" s="183" t="str">
        <f ca="1">IF(W774&lt;&gt;"","",IFERROR(VLOOKUP(L774,'BDD Cargo'!$H$3:$P$1000,6,FALSE)," "))</f>
        <v xml:space="preserve"> </v>
      </c>
      <c r="Q774" s="186" t="e">
        <f>VLOOKUP($J774,$A$45:$F$1015,3,)</f>
        <v>#N/A</v>
      </c>
      <c r="R774" s="186" t="e">
        <f>VLOOKUP($J774,$A$45:$H$1015,$H$38,)</f>
        <v>#N/A</v>
      </c>
      <c r="S774" s="216">
        <f t="shared" si="313"/>
        <v>426</v>
      </c>
      <c r="T774" s="217" t="str">
        <f t="shared" ca="1" si="312"/>
        <v xml:space="preserve"> </v>
      </c>
      <c r="U774" s="217" t="str">
        <f ca="1">IFERROR(O774/(V774*R774)," ")</f>
        <v xml:space="preserve"> </v>
      </c>
      <c r="V774" s="218" t="str">
        <f ca="1">IFERROR(ROUNDUP(P774/(2*S774),0)," ")</f>
        <v xml:space="preserve"> </v>
      </c>
      <c r="W774" s="286"/>
      <c r="X774" s="50" t="e">
        <f t="shared" ca="1" si="316"/>
        <v>#N/A</v>
      </c>
      <c r="Y774" s="50" t="e">
        <f t="shared" ca="1" si="317"/>
        <v>#VALUE!</v>
      </c>
    </row>
    <row r="775" spans="9:25">
      <c r="I775" s="188" t="str">
        <f ca="1">IF(W775&lt;&gt;"","",IFERROR((VLOOKUP(L775,'BDD Cargo'!$H$3:$P$1000,3,FALSE))," "))</f>
        <v xml:space="preserve"> </v>
      </c>
      <c r="J775" s="361"/>
      <c r="K775" s="361"/>
      <c r="L775" s="184" t="e">
        <f ca="1">$M$111&amp;$N774</f>
        <v>#N/A</v>
      </c>
      <c r="M775" s="184">
        <v>2</v>
      </c>
      <c r="N775" s="364"/>
      <c r="O775" s="184" t="str">
        <f ca="1">IF(W775&lt;&gt;"","",IFERROR(VLOOKUP(L775,'BDD Cargo'!$H$3:$P$1000,9,FALSE)," "))</f>
        <v xml:space="preserve"> </v>
      </c>
      <c r="P775" s="184" t="str">
        <f ca="1">IF(W775&lt;&gt;"","",IFERROR(VLOOKUP(L775,'BDD Cargo'!$H$3:$P$1000,6,FALSE)," "))</f>
        <v xml:space="preserve"> </v>
      </c>
      <c r="Q775" s="220" t="e">
        <f>Q774</f>
        <v>#N/A</v>
      </c>
      <c r="R775" s="219" t="e">
        <f>R774</f>
        <v>#N/A</v>
      </c>
      <c r="S775" s="219">
        <f t="shared" si="313"/>
        <v>426</v>
      </c>
      <c r="T775" s="220" t="str">
        <f t="shared" ca="1" si="312"/>
        <v xml:space="preserve"> </v>
      </c>
      <c r="U775" s="220" t="str">
        <f t="shared" ref="U775:U781" ca="1" si="328">IFERROR(O775/(V775*R775)," ")</f>
        <v xml:space="preserve"> </v>
      </c>
      <c r="V775" s="221" t="str">
        <f t="shared" ref="V775:V781" ca="1" si="329">IFERROR(ROUNDUP(P775/(2*S775),0)," ")</f>
        <v xml:space="preserve"> </v>
      </c>
      <c r="W775" s="287"/>
      <c r="X775" s="50" t="e">
        <f t="shared" ca="1" si="316"/>
        <v>#N/A</v>
      </c>
      <c r="Y775" s="50" t="e">
        <f t="shared" ca="1" si="317"/>
        <v>#VALUE!</v>
      </c>
    </row>
    <row r="776" spans="9:25">
      <c r="I776" s="188" t="str">
        <f ca="1">IF(W776&lt;&gt;"","",IFERROR((VLOOKUP(L776,'BDD Cargo'!$H$3:$P$1000,3,FALSE))," "))</f>
        <v xml:space="preserve"> </v>
      </c>
      <c r="J776" s="361"/>
      <c r="K776" s="361"/>
      <c r="L776" s="184" t="e">
        <f ca="1">$M$112&amp;$N774</f>
        <v>#N/A</v>
      </c>
      <c r="M776" s="184">
        <v>3</v>
      </c>
      <c r="N776" s="364"/>
      <c r="O776" s="184" t="str">
        <f ca="1">IF(W776&lt;&gt;"","",IFERROR(VLOOKUP(L776,'BDD Cargo'!$H$3:$P$1000,9,FALSE)," "))</f>
        <v xml:space="preserve"> </v>
      </c>
      <c r="P776" s="184" t="str">
        <f ca="1">IF(W776&lt;&gt;"","",IFERROR(VLOOKUP(L776,'BDD Cargo'!$H$3:$P$1000,6,FALSE)," "))</f>
        <v xml:space="preserve"> </v>
      </c>
      <c r="Q776" s="220" t="e">
        <f>Q774</f>
        <v>#N/A</v>
      </c>
      <c r="R776" s="219" t="e">
        <f>R774</f>
        <v>#N/A</v>
      </c>
      <c r="S776" s="219">
        <f t="shared" si="313"/>
        <v>426</v>
      </c>
      <c r="T776" s="220" t="str">
        <f t="shared" ca="1" si="312"/>
        <v xml:space="preserve"> </v>
      </c>
      <c r="U776" s="220" t="str">
        <f t="shared" ca="1" si="328"/>
        <v xml:space="preserve"> </v>
      </c>
      <c r="V776" s="221" t="str">
        <f t="shared" ca="1" si="329"/>
        <v xml:space="preserve"> </v>
      </c>
      <c r="W776" s="287"/>
      <c r="X776" s="50" t="e">
        <f t="shared" ca="1" si="316"/>
        <v>#N/A</v>
      </c>
      <c r="Y776" s="50" t="e">
        <f t="shared" ca="1" si="317"/>
        <v>#VALUE!</v>
      </c>
    </row>
    <row r="777" spans="9:25">
      <c r="I777" s="188" t="str">
        <f ca="1">IF(W777&lt;&gt;"","",IFERROR((VLOOKUP(L777,'BDD Cargo'!$H$3:$P$1000,3,FALSE))," "))</f>
        <v xml:space="preserve"> </v>
      </c>
      <c r="J777" s="361"/>
      <c r="K777" s="361"/>
      <c r="L777" s="184" t="e">
        <f ca="1">$M$113&amp;$N774</f>
        <v>#N/A</v>
      </c>
      <c r="M777" s="184">
        <v>4</v>
      </c>
      <c r="N777" s="364"/>
      <c r="O777" s="184" t="str">
        <f ca="1">IF(W777&lt;&gt;"","",IFERROR(VLOOKUP(L777,'BDD Cargo'!$H$3:$P$1000,9,FALSE)," "))</f>
        <v xml:space="preserve"> </v>
      </c>
      <c r="P777" s="184" t="str">
        <f ca="1">IF(W777&lt;&gt;"","",IFERROR(VLOOKUP(L777,'BDD Cargo'!$H$3:$P$1000,6,FALSE)," "))</f>
        <v xml:space="preserve"> </v>
      </c>
      <c r="Q777" s="220" t="e">
        <f t="shared" ref="Q777:R781" si="330">Q774</f>
        <v>#N/A</v>
      </c>
      <c r="R777" s="219" t="e">
        <f t="shared" si="330"/>
        <v>#N/A</v>
      </c>
      <c r="S777" s="219">
        <f t="shared" si="313"/>
        <v>426</v>
      </c>
      <c r="T777" s="220" t="str">
        <f t="shared" ca="1" si="312"/>
        <v xml:space="preserve"> </v>
      </c>
      <c r="U777" s="220" t="str">
        <f t="shared" ca="1" si="328"/>
        <v xml:space="preserve"> </v>
      </c>
      <c r="V777" s="221" t="str">
        <f t="shared" ca="1" si="329"/>
        <v xml:space="preserve"> </v>
      </c>
      <c r="W777" s="287"/>
      <c r="X777" s="50" t="e">
        <f t="shared" ca="1" si="316"/>
        <v>#N/A</v>
      </c>
      <c r="Y777" s="50" t="e">
        <f t="shared" ca="1" si="317"/>
        <v>#VALUE!</v>
      </c>
    </row>
    <row r="778" spans="9:25">
      <c r="I778" s="188" t="str">
        <f ca="1">IF(W778&lt;&gt;"","",IFERROR((VLOOKUP(L778,'BDD Cargo'!$H$3:$P$1000,3,FALSE))," "))</f>
        <v xml:space="preserve"> </v>
      </c>
      <c r="J778" s="361"/>
      <c r="K778" s="361"/>
      <c r="L778" s="184" t="e">
        <f ca="1">$M$114&amp;$N774</f>
        <v>#N/A</v>
      </c>
      <c r="M778" s="184">
        <v>5</v>
      </c>
      <c r="N778" s="364"/>
      <c r="O778" s="184" t="str">
        <f ca="1">IF(W778&lt;&gt;"","",IFERROR(VLOOKUP(L778,'BDD Cargo'!$H$3:$P$1000,9,FALSE)," "))</f>
        <v xml:space="preserve"> </v>
      </c>
      <c r="P778" s="184" t="str">
        <f ca="1">IF(W778&lt;&gt;"","",IFERROR(VLOOKUP(L778,'BDD Cargo'!$H$3:$P$1000,6,FALSE)," "))</f>
        <v xml:space="preserve"> </v>
      </c>
      <c r="Q778" s="220" t="e">
        <f t="shared" si="330"/>
        <v>#N/A</v>
      </c>
      <c r="R778" s="219" t="e">
        <f t="shared" si="330"/>
        <v>#N/A</v>
      </c>
      <c r="S778" s="219">
        <f t="shared" si="313"/>
        <v>426</v>
      </c>
      <c r="T778" s="220" t="str">
        <f t="shared" ca="1" si="312"/>
        <v xml:space="preserve"> </v>
      </c>
      <c r="U778" s="220" t="str">
        <f t="shared" ca="1" si="328"/>
        <v xml:space="preserve"> </v>
      </c>
      <c r="V778" s="221" t="str">
        <f t="shared" ca="1" si="329"/>
        <v xml:space="preserve"> </v>
      </c>
      <c r="W778" s="287"/>
      <c r="X778" s="50" t="e">
        <f t="shared" ca="1" si="316"/>
        <v>#N/A</v>
      </c>
      <c r="Y778" s="50" t="e">
        <f t="shared" ca="1" si="317"/>
        <v>#VALUE!</v>
      </c>
    </row>
    <row r="779" spans="9:25">
      <c r="I779" s="188" t="str">
        <f ca="1">IF(W779&lt;&gt;"","",IFERROR((VLOOKUP(L779,'BDD Cargo'!$H$3:$P$1000,3,FALSE))," "))</f>
        <v xml:space="preserve"> </v>
      </c>
      <c r="J779" s="361"/>
      <c r="K779" s="361"/>
      <c r="L779" s="184" t="e">
        <f ca="1">$M$115&amp;$N774</f>
        <v>#N/A</v>
      </c>
      <c r="M779" s="184">
        <v>6</v>
      </c>
      <c r="N779" s="364"/>
      <c r="O779" s="184" t="str">
        <f ca="1">IF(W779&lt;&gt;"","",IFERROR(VLOOKUP(L779,'BDD Cargo'!$H$3:$P$1000,9,FALSE)," "))</f>
        <v xml:space="preserve"> </v>
      </c>
      <c r="P779" s="184" t="str">
        <f ca="1">IF(W779&lt;&gt;"","",IFERROR(VLOOKUP(L779,'BDD Cargo'!$H$3:$P$1000,6,FALSE)," "))</f>
        <v xml:space="preserve"> </v>
      </c>
      <c r="Q779" s="220" t="e">
        <f t="shared" si="330"/>
        <v>#N/A</v>
      </c>
      <c r="R779" s="219" t="e">
        <f t="shared" si="330"/>
        <v>#N/A</v>
      </c>
      <c r="S779" s="219">
        <f t="shared" si="313"/>
        <v>426</v>
      </c>
      <c r="T779" s="220" t="str">
        <f t="shared" ca="1" si="312"/>
        <v xml:space="preserve"> </v>
      </c>
      <c r="U779" s="220" t="str">
        <f t="shared" ca="1" si="328"/>
        <v xml:space="preserve"> </v>
      </c>
      <c r="V779" s="221" t="str">
        <f t="shared" ca="1" si="329"/>
        <v xml:space="preserve"> </v>
      </c>
      <c r="W779" s="287"/>
      <c r="X779" s="50" t="e">
        <f t="shared" ca="1" si="316"/>
        <v>#N/A</v>
      </c>
      <c r="Y779" s="50" t="e">
        <f t="shared" ca="1" si="317"/>
        <v>#VALUE!</v>
      </c>
    </row>
    <row r="780" spans="9:25">
      <c r="I780" s="188" t="str">
        <f ca="1">IF(W780&lt;&gt;"","",IFERROR((VLOOKUP(L780,'BDD Cargo'!$H$3:$P$1000,3,FALSE))," "))</f>
        <v xml:space="preserve"> </v>
      </c>
      <c r="J780" s="361"/>
      <c r="K780" s="361"/>
      <c r="L780" s="184" t="e">
        <f ca="1">$M$116&amp;$N774</f>
        <v>#N/A</v>
      </c>
      <c r="M780" s="184">
        <v>7</v>
      </c>
      <c r="N780" s="364"/>
      <c r="O780" s="184" t="str">
        <f ca="1">IF(W780&lt;&gt;"","",IFERROR(VLOOKUP(L780,'BDD Cargo'!$H$3:$P$1000,9,FALSE)," "))</f>
        <v xml:space="preserve"> </v>
      </c>
      <c r="P780" s="184" t="str">
        <f ca="1">IF(W780&lt;&gt;"","",IFERROR(VLOOKUP(L780,'BDD Cargo'!$H$3:$P$1000,6,FALSE)," "))</f>
        <v xml:space="preserve"> </v>
      </c>
      <c r="Q780" s="220" t="e">
        <f t="shared" si="330"/>
        <v>#N/A</v>
      </c>
      <c r="R780" s="219" t="e">
        <f t="shared" si="330"/>
        <v>#N/A</v>
      </c>
      <c r="S780" s="219">
        <f t="shared" si="313"/>
        <v>426</v>
      </c>
      <c r="T780" s="220" t="str">
        <f t="shared" ca="1" si="312"/>
        <v xml:space="preserve"> </v>
      </c>
      <c r="U780" s="220" t="str">
        <f t="shared" ca="1" si="328"/>
        <v xml:space="preserve"> </v>
      </c>
      <c r="V780" s="221" t="str">
        <f t="shared" ca="1" si="329"/>
        <v xml:space="preserve"> </v>
      </c>
      <c r="W780" s="287"/>
      <c r="X780" s="50" t="e">
        <f t="shared" ca="1" si="316"/>
        <v>#N/A</v>
      </c>
      <c r="Y780" s="50" t="e">
        <f t="shared" ca="1" si="317"/>
        <v>#VALUE!</v>
      </c>
    </row>
    <row r="781" spans="9:25" ht="15.75" thickBot="1">
      <c r="I781" s="189" t="str">
        <f ca="1">IF(W781&lt;&gt;"","",IFERROR((VLOOKUP(L781,'BDD Cargo'!$H$3:$P$1000,3,FALSE))," "))</f>
        <v xml:space="preserve"> </v>
      </c>
      <c r="J781" s="362"/>
      <c r="K781" s="362"/>
      <c r="L781" s="185" t="e">
        <f ca="1">$M$117&amp;$N774</f>
        <v>#N/A</v>
      </c>
      <c r="M781" s="185">
        <v>8</v>
      </c>
      <c r="N781" s="365"/>
      <c r="O781" s="185" t="str">
        <f ca="1">IF(W781&lt;&gt;"","",IFERROR(VLOOKUP(L781,'BDD Cargo'!$H$3:$P$1000,9,FALSE)," "))</f>
        <v xml:space="preserve"> </v>
      </c>
      <c r="P781" s="185" t="str">
        <f ca="1">IF(W781&lt;&gt;"","",IFERROR(VLOOKUP(L781,'BDD Cargo'!$H$3:$P$1000,6,FALSE)," "))</f>
        <v xml:space="preserve"> </v>
      </c>
      <c r="Q781" s="223" t="e">
        <f t="shared" si="330"/>
        <v>#N/A</v>
      </c>
      <c r="R781" s="222" t="e">
        <f t="shared" si="330"/>
        <v>#N/A</v>
      </c>
      <c r="S781" s="222">
        <f t="shared" si="313"/>
        <v>426</v>
      </c>
      <c r="T781" s="223" t="str">
        <f t="shared" ca="1" si="312"/>
        <v xml:space="preserve"> </v>
      </c>
      <c r="U781" s="223" t="str">
        <f t="shared" ca="1" si="328"/>
        <v xml:space="preserve"> </v>
      </c>
      <c r="V781" s="224" t="str">
        <f t="shared" ca="1" si="329"/>
        <v xml:space="preserve"> </v>
      </c>
      <c r="W781" s="288"/>
      <c r="X781" s="50" t="e">
        <f t="shared" ca="1" si="316"/>
        <v>#N/A</v>
      </c>
      <c r="Y781" s="50" t="e">
        <f t="shared" ca="1" si="317"/>
        <v>#VALUE!</v>
      </c>
    </row>
    <row r="782" spans="9:25">
      <c r="I782" s="187" t="str">
        <f ca="1">IF(W782&lt;&gt;"","",IFERROR((VLOOKUP(L782,'BDD Cargo'!$H$3:$P$1000,3,FALSE))," "))</f>
        <v xml:space="preserve"> </v>
      </c>
      <c r="J782" s="360">
        <f>INDEX(A:C,K782,1)</f>
        <v>0</v>
      </c>
      <c r="K782" s="360">
        <v>138</v>
      </c>
      <c r="L782" s="183" t="e">
        <f ca="1">$M$110&amp;$N782</f>
        <v>#N/A</v>
      </c>
      <c r="M782" s="183">
        <v>1</v>
      </c>
      <c r="N782" s="363" t="e">
        <f ca="1">VLOOKUP(CELL("contenu",J782),$A$45:$B$1015,2,FALSE)</f>
        <v>#N/A</v>
      </c>
      <c r="O782" s="183" t="str">
        <f ca="1">IF(W782&lt;&gt;"","",IFERROR(VLOOKUP(L782,'BDD Cargo'!$H$3:$P$1000,9,FALSE)," "))</f>
        <v xml:space="preserve"> </v>
      </c>
      <c r="P782" s="183" t="str">
        <f ca="1">IF(W782&lt;&gt;"","",IFERROR(VLOOKUP(L782,'BDD Cargo'!$H$3:$P$1000,6,FALSE)," "))</f>
        <v xml:space="preserve"> </v>
      </c>
      <c r="Q782" s="186" t="e">
        <f>VLOOKUP($J782,$A$45:$F$1015,3,)</f>
        <v>#N/A</v>
      </c>
      <c r="R782" s="186" t="e">
        <f>VLOOKUP($J782,$A$45:$H$1015,$H$38,)</f>
        <v>#N/A</v>
      </c>
      <c r="S782" s="216">
        <f t="shared" si="313"/>
        <v>426</v>
      </c>
      <c r="T782" s="217" t="str">
        <f t="shared" ca="1" si="312"/>
        <v xml:space="preserve"> </v>
      </c>
      <c r="U782" s="217" t="str">
        <f ca="1">IFERROR(O782/(V782*R782)," ")</f>
        <v xml:space="preserve"> </v>
      </c>
      <c r="V782" s="218" t="str">
        <f ca="1">IFERROR(ROUNDUP(P782/(2*S782),0)," ")</f>
        <v xml:space="preserve"> </v>
      </c>
      <c r="W782" s="286"/>
      <c r="X782" s="50" t="e">
        <f t="shared" ca="1" si="316"/>
        <v>#N/A</v>
      </c>
      <c r="Y782" s="50" t="e">
        <f t="shared" ca="1" si="317"/>
        <v>#VALUE!</v>
      </c>
    </row>
    <row r="783" spans="9:25">
      <c r="I783" s="188" t="str">
        <f ca="1">IF(W783&lt;&gt;"","",IFERROR((VLOOKUP(L783,'BDD Cargo'!$H$3:$P$1000,3,FALSE))," "))</f>
        <v xml:space="preserve"> </v>
      </c>
      <c r="J783" s="361"/>
      <c r="K783" s="361"/>
      <c r="L783" s="184" t="e">
        <f ca="1">$M$111&amp;$N782</f>
        <v>#N/A</v>
      </c>
      <c r="M783" s="184">
        <v>2</v>
      </c>
      <c r="N783" s="364"/>
      <c r="O783" s="184" t="str">
        <f ca="1">IF(W783&lt;&gt;"","",IFERROR(VLOOKUP(L783,'BDD Cargo'!$H$3:$P$1000,9,FALSE)," "))</f>
        <v xml:space="preserve"> </v>
      </c>
      <c r="P783" s="184" t="str">
        <f ca="1">IF(W783&lt;&gt;"","",IFERROR(VLOOKUP(L783,'BDD Cargo'!$H$3:$P$1000,6,FALSE)," "))</f>
        <v xml:space="preserve"> </v>
      </c>
      <c r="Q783" s="220" t="e">
        <f>Q782</f>
        <v>#N/A</v>
      </c>
      <c r="R783" s="219" t="e">
        <f>R782</f>
        <v>#N/A</v>
      </c>
      <c r="S783" s="219">
        <f t="shared" si="313"/>
        <v>426</v>
      </c>
      <c r="T783" s="220" t="str">
        <f t="shared" ca="1" si="312"/>
        <v xml:space="preserve"> </v>
      </c>
      <c r="U783" s="220" t="str">
        <f t="shared" ref="U783:U789" ca="1" si="331">IFERROR(O783/(V783*R783)," ")</f>
        <v xml:space="preserve"> </v>
      </c>
      <c r="V783" s="221" t="str">
        <f t="shared" ref="V783:V789" ca="1" si="332">IFERROR(ROUNDUP(P783/(2*S783),0)," ")</f>
        <v xml:space="preserve"> </v>
      </c>
      <c r="W783" s="287"/>
      <c r="X783" s="50" t="e">
        <f t="shared" ca="1" si="316"/>
        <v>#N/A</v>
      </c>
      <c r="Y783" s="50" t="e">
        <f t="shared" ca="1" si="317"/>
        <v>#VALUE!</v>
      </c>
    </row>
    <row r="784" spans="9:25">
      <c r="I784" s="188" t="str">
        <f ca="1">IF(W784&lt;&gt;"","",IFERROR((VLOOKUP(L784,'BDD Cargo'!$H$3:$P$1000,3,FALSE))," "))</f>
        <v xml:space="preserve"> </v>
      </c>
      <c r="J784" s="361"/>
      <c r="K784" s="361"/>
      <c r="L784" s="184" t="e">
        <f ca="1">$M$112&amp;$N782</f>
        <v>#N/A</v>
      </c>
      <c r="M784" s="184">
        <v>3</v>
      </c>
      <c r="N784" s="364"/>
      <c r="O784" s="184" t="str">
        <f ca="1">IF(W784&lt;&gt;"","",IFERROR(VLOOKUP(L784,'BDD Cargo'!$H$3:$P$1000,9,FALSE)," "))</f>
        <v xml:space="preserve"> </v>
      </c>
      <c r="P784" s="184" t="str">
        <f ca="1">IF(W784&lt;&gt;"","",IFERROR(VLOOKUP(L784,'BDD Cargo'!$H$3:$P$1000,6,FALSE)," "))</f>
        <v xml:space="preserve"> </v>
      </c>
      <c r="Q784" s="220" t="e">
        <f>Q782</f>
        <v>#N/A</v>
      </c>
      <c r="R784" s="219" t="e">
        <f>R782</f>
        <v>#N/A</v>
      </c>
      <c r="S784" s="219">
        <f t="shared" si="313"/>
        <v>426</v>
      </c>
      <c r="T784" s="220" t="str">
        <f t="shared" ca="1" si="312"/>
        <v xml:space="preserve"> </v>
      </c>
      <c r="U784" s="220" t="str">
        <f t="shared" ca="1" si="331"/>
        <v xml:space="preserve"> </v>
      </c>
      <c r="V784" s="221" t="str">
        <f t="shared" ca="1" si="332"/>
        <v xml:space="preserve"> </v>
      </c>
      <c r="W784" s="287"/>
      <c r="X784" s="50" t="e">
        <f t="shared" ca="1" si="316"/>
        <v>#N/A</v>
      </c>
      <c r="Y784" s="50" t="e">
        <f t="shared" ca="1" si="317"/>
        <v>#VALUE!</v>
      </c>
    </row>
    <row r="785" spans="9:25">
      <c r="I785" s="188" t="str">
        <f ca="1">IF(W785&lt;&gt;"","",IFERROR((VLOOKUP(L785,'BDD Cargo'!$H$3:$P$1000,3,FALSE))," "))</f>
        <v xml:space="preserve"> </v>
      </c>
      <c r="J785" s="361"/>
      <c r="K785" s="361"/>
      <c r="L785" s="184" t="e">
        <f ca="1">$M$113&amp;$N782</f>
        <v>#N/A</v>
      </c>
      <c r="M785" s="184">
        <v>4</v>
      </c>
      <c r="N785" s="364"/>
      <c r="O785" s="184" t="str">
        <f ca="1">IF(W785&lt;&gt;"","",IFERROR(VLOOKUP(L785,'BDD Cargo'!$H$3:$P$1000,9,FALSE)," "))</f>
        <v xml:space="preserve"> </v>
      </c>
      <c r="P785" s="184" t="str">
        <f ca="1">IF(W785&lt;&gt;"","",IFERROR(VLOOKUP(L785,'BDD Cargo'!$H$3:$P$1000,6,FALSE)," "))</f>
        <v xml:space="preserve"> </v>
      </c>
      <c r="Q785" s="220" t="e">
        <f t="shared" ref="Q785:R789" si="333">Q782</f>
        <v>#N/A</v>
      </c>
      <c r="R785" s="219" t="e">
        <f t="shared" si="333"/>
        <v>#N/A</v>
      </c>
      <c r="S785" s="219">
        <f t="shared" si="313"/>
        <v>426</v>
      </c>
      <c r="T785" s="220" t="str">
        <f t="shared" ca="1" si="312"/>
        <v xml:space="preserve"> </v>
      </c>
      <c r="U785" s="220" t="str">
        <f t="shared" ca="1" si="331"/>
        <v xml:space="preserve"> </v>
      </c>
      <c r="V785" s="221" t="str">
        <f t="shared" ca="1" si="332"/>
        <v xml:space="preserve"> </v>
      </c>
      <c r="W785" s="287"/>
      <c r="X785" s="50" t="e">
        <f t="shared" ca="1" si="316"/>
        <v>#N/A</v>
      </c>
      <c r="Y785" s="50" t="e">
        <f t="shared" ca="1" si="317"/>
        <v>#VALUE!</v>
      </c>
    </row>
    <row r="786" spans="9:25">
      <c r="I786" s="188" t="str">
        <f ca="1">IF(W786&lt;&gt;"","",IFERROR((VLOOKUP(L786,'BDD Cargo'!$H$3:$P$1000,3,FALSE))," "))</f>
        <v xml:space="preserve"> </v>
      </c>
      <c r="J786" s="361"/>
      <c r="K786" s="361"/>
      <c r="L786" s="184" t="e">
        <f ca="1">$M$114&amp;$N782</f>
        <v>#N/A</v>
      </c>
      <c r="M786" s="184">
        <v>5</v>
      </c>
      <c r="N786" s="364"/>
      <c r="O786" s="184" t="str">
        <f ca="1">IF(W786&lt;&gt;"","",IFERROR(VLOOKUP(L786,'BDD Cargo'!$H$3:$P$1000,9,FALSE)," "))</f>
        <v xml:space="preserve"> </v>
      </c>
      <c r="P786" s="184" t="str">
        <f ca="1">IF(W786&lt;&gt;"","",IFERROR(VLOOKUP(L786,'BDD Cargo'!$H$3:$P$1000,6,FALSE)," "))</f>
        <v xml:space="preserve"> </v>
      </c>
      <c r="Q786" s="220" t="e">
        <f t="shared" si="333"/>
        <v>#N/A</v>
      </c>
      <c r="R786" s="219" t="e">
        <f t="shared" si="333"/>
        <v>#N/A</v>
      </c>
      <c r="S786" s="219">
        <f t="shared" si="313"/>
        <v>426</v>
      </c>
      <c r="T786" s="220" t="str">
        <f t="shared" ca="1" si="312"/>
        <v xml:space="preserve"> </v>
      </c>
      <c r="U786" s="220" t="str">
        <f t="shared" ca="1" si="331"/>
        <v xml:space="preserve"> </v>
      </c>
      <c r="V786" s="221" t="str">
        <f t="shared" ca="1" si="332"/>
        <v xml:space="preserve"> </v>
      </c>
      <c r="W786" s="287"/>
      <c r="X786" s="50" t="e">
        <f t="shared" ca="1" si="316"/>
        <v>#N/A</v>
      </c>
      <c r="Y786" s="50" t="e">
        <f t="shared" ca="1" si="317"/>
        <v>#VALUE!</v>
      </c>
    </row>
    <row r="787" spans="9:25">
      <c r="I787" s="188" t="str">
        <f ca="1">IF(W787&lt;&gt;"","",IFERROR((VLOOKUP(L787,'BDD Cargo'!$H$3:$P$1000,3,FALSE))," "))</f>
        <v xml:space="preserve"> </v>
      </c>
      <c r="J787" s="361"/>
      <c r="K787" s="361"/>
      <c r="L787" s="184" t="e">
        <f ca="1">$M$115&amp;$N782</f>
        <v>#N/A</v>
      </c>
      <c r="M787" s="184">
        <v>6</v>
      </c>
      <c r="N787" s="364"/>
      <c r="O787" s="184" t="str">
        <f ca="1">IF(W787&lt;&gt;"","",IFERROR(VLOOKUP(L787,'BDD Cargo'!$H$3:$P$1000,9,FALSE)," "))</f>
        <v xml:space="preserve"> </v>
      </c>
      <c r="P787" s="184" t="str">
        <f ca="1">IF(W787&lt;&gt;"","",IFERROR(VLOOKUP(L787,'BDD Cargo'!$H$3:$P$1000,6,FALSE)," "))</f>
        <v xml:space="preserve"> </v>
      </c>
      <c r="Q787" s="220" t="e">
        <f t="shared" si="333"/>
        <v>#N/A</v>
      </c>
      <c r="R787" s="219" t="e">
        <f t="shared" si="333"/>
        <v>#N/A</v>
      </c>
      <c r="S787" s="219">
        <f t="shared" si="313"/>
        <v>426</v>
      </c>
      <c r="T787" s="220" t="str">
        <f t="shared" ca="1" si="312"/>
        <v xml:space="preserve"> </v>
      </c>
      <c r="U787" s="220" t="str">
        <f t="shared" ca="1" si="331"/>
        <v xml:space="preserve"> </v>
      </c>
      <c r="V787" s="221" t="str">
        <f t="shared" ca="1" si="332"/>
        <v xml:space="preserve"> </v>
      </c>
      <c r="W787" s="287"/>
      <c r="X787" s="50" t="e">
        <f t="shared" ca="1" si="316"/>
        <v>#N/A</v>
      </c>
      <c r="Y787" s="50" t="e">
        <f t="shared" ca="1" si="317"/>
        <v>#VALUE!</v>
      </c>
    </row>
    <row r="788" spans="9:25">
      <c r="I788" s="188" t="str">
        <f ca="1">IF(W788&lt;&gt;"","",IFERROR((VLOOKUP(L788,'BDD Cargo'!$H$3:$P$1000,3,FALSE))," "))</f>
        <v xml:space="preserve"> </v>
      </c>
      <c r="J788" s="361"/>
      <c r="K788" s="361"/>
      <c r="L788" s="184" t="e">
        <f ca="1">$M$116&amp;$N782</f>
        <v>#N/A</v>
      </c>
      <c r="M788" s="184">
        <v>7</v>
      </c>
      <c r="N788" s="364"/>
      <c r="O788" s="184" t="str">
        <f ca="1">IF(W788&lt;&gt;"","",IFERROR(VLOOKUP(L788,'BDD Cargo'!$H$3:$P$1000,9,FALSE)," "))</f>
        <v xml:space="preserve"> </v>
      </c>
      <c r="P788" s="184" t="str">
        <f ca="1">IF(W788&lt;&gt;"","",IFERROR(VLOOKUP(L788,'BDD Cargo'!$H$3:$P$1000,6,FALSE)," "))</f>
        <v xml:space="preserve"> </v>
      </c>
      <c r="Q788" s="220" t="e">
        <f t="shared" si="333"/>
        <v>#N/A</v>
      </c>
      <c r="R788" s="219" t="e">
        <f t="shared" si="333"/>
        <v>#N/A</v>
      </c>
      <c r="S788" s="219">
        <f t="shared" si="313"/>
        <v>426</v>
      </c>
      <c r="T788" s="220" t="str">
        <f t="shared" ca="1" si="312"/>
        <v xml:space="preserve"> </v>
      </c>
      <c r="U788" s="220" t="str">
        <f t="shared" ca="1" si="331"/>
        <v xml:space="preserve"> </v>
      </c>
      <c r="V788" s="221" t="str">
        <f t="shared" ca="1" si="332"/>
        <v xml:space="preserve"> </v>
      </c>
      <c r="W788" s="287"/>
      <c r="X788" s="50" t="e">
        <f t="shared" ca="1" si="316"/>
        <v>#N/A</v>
      </c>
      <c r="Y788" s="50" t="e">
        <f t="shared" ca="1" si="317"/>
        <v>#VALUE!</v>
      </c>
    </row>
    <row r="789" spans="9:25" ht="15.75" thickBot="1">
      <c r="I789" s="189" t="str">
        <f ca="1">IF(W789&lt;&gt;"","",IFERROR((VLOOKUP(L789,'BDD Cargo'!$H$3:$P$1000,3,FALSE))," "))</f>
        <v xml:space="preserve"> </v>
      </c>
      <c r="J789" s="362"/>
      <c r="K789" s="362"/>
      <c r="L789" s="185" t="e">
        <f ca="1">$M$117&amp;$N782</f>
        <v>#N/A</v>
      </c>
      <c r="M789" s="185">
        <v>8</v>
      </c>
      <c r="N789" s="365"/>
      <c r="O789" s="185" t="str">
        <f ca="1">IF(W789&lt;&gt;"","",IFERROR(VLOOKUP(L789,'BDD Cargo'!$H$3:$P$1000,9,FALSE)," "))</f>
        <v xml:space="preserve"> </v>
      </c>
      <c r="P789" s="185" t="str">
        <f ca="1">IF(W789&lt;&gt;"","",IFERROR(VLOOKUP(L789,'BDD Cargo'!$H$3:$P$1000,6,FALSE)," "))</f>
        <v xml:space="preserve"> </v>
      </c>
      <c r="Q789" s="223" t="e">
        <f t="shared" si="333"/>
        <v>#N/A</v>
      </c>
      <c r="R789" s="222" t="e">
        <f t="shared" si="333"/>
        <v>#N/A</v>
      </c>
      <c r="S789" s="222">
        <f t="shared" si="313"/>
        <v>426</v>
      </c>
      <c r="T789" s="223" t="str">
        <f t="shared" ca="1" si="312"/>
        <v xml:space="preserve"> </v>
      </c>
      <c r="U789" s="223" t="str">
        <f t="shared" ca="1" si="331"/>
        <v xml:space="preserve"> </v>
      </c>
      <c r="V789" s="224" t="str">
        <f t="shared" ca="1" si="332"/>
        <v xml:space="preserve"> </v>
      </c>
      <c r="W789" s="288"/>
      <c r="X789" s="50" t="e">
        <f t="shared" ca="1" si="316"/>
        <v>#N/A</v>
      </c>
      <c r="Y789" s="50" t="e">
        <f t="shared" ca="1" si="317"/>
        <v>#VALUE!</v>
      </c>
    </row>
    <row r="790" spans="9:25">
      <c r="I790" s="187" t="str">
        <f ca="1">IF(W790&lt;&gt;"","",IFERROR((VLOOKUP(L790,'BDD Cargo'!$H$3:$P$1000,3,FALSE))," "))</f>
        <v xml:space="preserve"> </v>
      </c>
      <c r="J790" s="360">
        <f>INDEX(A:C,K790,1)</f>
        <v>0</v>
      </c>
      <c r="K790" s="360">
        <v>139</v>
      </c>
      <c r="L790" s="183" t="e">
        <f ca="1">$M$110&amp;$N790</f>
        <v>#N/A</v>
      </c>
      <c r="M790" s="183">
        <v>1</v>
      </c>
      <c r="N790" s="363" t="e">
        <f ca="1">VLOOKUP(CELL("contenu",J790),$A$45:$B$1015,2,FALSE)</f>
        <v>#N/A</v>
      </c>
      <c r="O790" s="183" t="str">
        <f ca="1">IF(W790&lt;&gt;"","",IFERROR(VLOOKUP(L790,'BDD Cargo'!$H$3:$P$1000,9,FALSE)," "))</f>
        <v xml:space="preserve"> </v>
      </c>
      <c r="P790" s="183" t="str">
        <f ca="1">IF(W790&lt;&gt;"","",IFERROR(VLOOKUP(L790,'BDD Cargo'!$H$3:$P$1000,6,FALSE)," "))</f>
        <v xml:space="preserve"> </v>
      </c>
      <c r="Q790" s="186" t="e">
        <f>VLOOKUP($J790,$A$45:$F$1015,3,)</f>
        <v>#N/A</v>
      </c>
      <c r="R790" s="186" t="e">
        <f>VLOOKUP($J790,$A$45:$H$1015,$H$38,)</f>
        <v>#N/A</v>
      </c>
      <c r="S790" s="216">
        <f t="shared" si="313"/>
        <v>426</v>
      </c>
      <c r="T790" s="217" t="str">
        <f t="shared" ca="1" si="312"/>
        <v xml:space="preserve"> </v>
      </c>
      <c r="U790" s="217" t="str">
        <f ca="1">IFERROR(O790/(V790*R790)," ")</f>
        <v xml:space="preserve"> </v>
      </c>
      <c r="V790" s="218" t="str">
        <f ca="1">IFERROR(ROUNDUP(P790/(2*S790),0)," ")</f>
        <v xml:space="preserve"> </v>
      </c>
      <c r="W790" s="286"/>
      <c r="X790" s="50" t="e">
        <f t="shared" ca="1" si="316"/>
        <v>#N/A</v>
      </c>
      <c r="Y790" s="50" t="e">
        <f t="shared" ca="1" si="317"/>
        <v>#VALUE!</v>
      </c>
    </row>
    <row r="791" spans="9:25">
      <c r="I791" s="188" t="str">
        <f ca="1">IF(W791&lt;&gt;"","",IFERROR((VLOOKUP(L791,'BDD Cargo'!$H$3:$P$1000,3,FALSE))," "))</f>
        <v xml:space="preserve"> </v>
      </c>
      <c r="J791" s="361"/>
      <c r="K791" s="361"/>
      <c r="L791" s="184" t="e">
        <f ca="1">$M$111&amp;$N790</f>
        <v>#N/A</v>
      </c>
      <c r="M791" s="184">
        <v>2</v>
      </c>
      <c r="N791" s="364"/>
      <c r="O791" s="184" t="str">
        <f ca="1">IF(W791&lt;&gt;"","",IFERROR(VLOOKUP(L791,'BDD Cargo'!$H$3:$P$1000,9,FALSE)," "))</f>
        <v xml:space="preserve"> </v>
      </c>
      <c r="P791" s="184" t="str">
        <f ca="1">IF(W791&lt;&gt;"","",IFERROR(VLOOKUP(L791,'BDD Cargo'!$H$3:$P$1000,6,FALSE)," "))</f>
        <v xml:space="preserve"> </v>
      </c>
      <c r="Q791" s="220" t="e">
        <f>Q790</f>
        <v>#N/A</v>
      </c>
      <c r="R791" s="219" t="e">
        <f>R790</f>
        <v>#N/A</v>
      </c>
      <c r="S791" s="219">
        <f t="shared" si="313"/>
        <v>426</v>
      </c>
      <c r="T791" s="220" t="str">
        <f t="shared" ca="1" si="312"/>
        <v xml:space="preserve"> </v>
      </c>
      <c r="U791" s="220" t="str">
        <f t="shared" ref="U791:U797" ca="1" si="334">IFERROR(O791/(V791*R791)," ")</f>
        <v xml:space="preserve"> </v>
      </c>
      <c r="V791" s="221" t="str">
        <f t="shared" ref="V791:V797" ca="1" si="335">IFERROR(ROUNDUP(P791/(2*S791),0)," ")</f>
        <v xml:space="preserve"> </v>
      </c>
      <c r="W791" s="287"/>
      <c r="X791" s="50" t="e">
        <f t="shared" ca="1" si="316"/>
        <v>#N/A</v>
      </c>
      <c r="Y791" s="50" t="e">
        <f t="shared" ca="1" si="317"/>
        <v>#VALUE!</v>
      </c>
    </row>
    <row r="792" spans="9:25">
      <c r="I792" s="188" t="str">
        <f ca="1">IF(W792&lt;&gt;"","",IFERROR((VLOOKUP(L792,'BDD Cargo'!$H$3:$P$1000,3,FALSE))," "))</f>
        <v xml:space="preserve"> </v>
      </c>
      <c r="J792" s="361"/>
      <c r="K792" s="361"/>
      <c r="L792" s="184" t="e">
        <f ca="1">$M$112&amp;$N790</f>
        <v>#N/A</v>
      </c>
      <c r="M792" s="184">
        <v>3</v>
      </c>
      <c r="N792" s="364"/>
      <c r="O792" s="184" t="str">
        <f ca="1">IF(W792&lt;&gt;"","",IFERROR(VLOOKUP(L792,'BDD Cargo'!$H$3:$P$1000,9,FALSE)," "))</f>
        <v xml:space="preserve"> </v>
      </c>
      <c r="P792" s="184" t="str">
        <f ca="1">IF(W792&lt;&gt;"","",IFERROR(VLOOKUP(L792,'BDD Cargo'!$H$3:$P$1000,6,FALSE)," "))</f>
        <v xml:space="preserve"> </v>
      </c>
      <c r="Q792" s="220" t="e">
        <f>Q790</f>
        <v>#N/A</v>
      </c>
      <c r="R792" s="219" t="e">
        <f>R790</f>
        <v>#N/A</v>
      </c>
      <c r="S792" s="219">
        <f t="shared" si="313"/>
        <v>426</v>
      </c>
      <c r="T792" s="220" t="str">
        <f t="shared" ca="1" si="312"/>
        <v xml:space="preserve"> </v>
      </c>
      <c r="U792" s="220" t="str">
        <f t="shared" ca="1" si="334"/>
        <v xml:space="preserve"> </v>
      </c>
      <c r="V792" s="221" t="str">
        <f t="shared" ca="1" si="335"/>
        <v xml:space="preserve"> </v>
      </c>
      <c r="W792" s="287"/>
      <c r="X792" s="50" t="e">
        <f t="shared" ca="1" si="316"/>
        <v>#N/A</v>
      </c>
      <c r="Y792" s="50" t="e">
        <f t="shared" ca="1" si="317"/>
        <v>#VALUE!</v>
      </c>
    </row>
    <row r="793" spans="9:25">
      <c r="I793" s="188" t="str">
        <f ca="1">IF(W793&lt;&gt;"","",IFERROR((VLOOKUP(L793,'BDD Cargo'!$H$3:$P$1000,3,FALSE))," "))</f>
        <v xml:space="preserve"> </v>
      </c>
      <c r="J793" s="361"/>
      <c r="K793" s="361"/>
      <c r="L793" s="184" t="e">
        <f ca="1">$M$113&amp;$N790</f>
        <v>#N/A</v>
      </c>
      <c r="M793" s="184">
        <v>4</v>
      </c>
      <c r="N793" s="364"/>
      <c r="O793" s="184" t="str">
        <f ca="1">IF(W793&lt;&gt;"","",IFERROR(VLOOKUP(L793,'BDD Cargo'!$H$3:$P$1000,9,FALSE)," "))</f>
        <v xml:space="preserve"> </v>
      </c>
      <c r="P793" s="184" t="str">
        <f ca="1">IF(W793&lt;&gt;"","",IFERROR(VLOOKUP(L793,'BDD Cargo'!$H$3:$P$1000,6,FALSE)," "))</f>
        <v xml:space="preserve"> </v>
      </c>
      <c r="Q793" s="220" t="e">
        <f t="shared" ref="Q793:R797" si="336">Q790</f>
        <v>#N/A</v>
      </c>
      <c r="R793" s="219" t="e">
        <f t="shared" si="336"/>
        <v>#N/A</v>
      </c>
      <c r="S793" s="219">
        <f t="shared" si="313"/>
        <v>426</v>
      </c>
      <c r="T793" s="220" t="str">
        <f t="shared" ca="1" si="312"/>
        <v xml:space="preserve"> </v>
      </c>
      <c r="U793" s="220" t="str">
        <f t="shared" ca="1" si="334"/>
        <v xml:space="preserve"> </v>
      </c>
      <c r="V793" s="221" t="str">
        <f t="shared" ca="1" si="335"/>
        <v xml:space="preserve"> </v>
      </c>
      <c r="W793" s="287"/>
      <c r="X793" s="50" t="e">
        <f t="shared" ca="1" si="316"/>
        <v>#N/A</v>
      </c>
      <c r="Y793" s="50" t="e">
        <f t="shared" ca="1" si="317"/>
        <v>#VALUE!</v>
      </c>
    </row>
    <row r="794" spans="9:25">
      <c r="I794" s="188" t="str">
        <f ca="1">IF(W794&lt;&gt;"","",IFERROR((VLOOKUP(L794,'BDD Cargo'!$H$3:$P$1000,3,FALSE))," "))</f>
        <v xml:space="preserve"> </v>
      </c>
      <c r="J794" s="361"/>
      <c r="K794" s="361"/>
      <c r="L794" s="184" t="e">
        <f ca="1">$M$114&amp;$N790</f>
        <v>#N/A</v>
      </c>
      <c r="M794" s="184">
        <v>5</v>
      </c>
      <c r="N794" s="364"/>
      <c r="O794" s="184" t="str">
        <f ca="1">IF(W794&lt;&gt;"","",IFERROR(VLOOKUP(L794,'BDD Cargo'!$H$3:$P$1000,9,FALSE)," "))</f>
        <v xml:space="preserve"> </v>
      </c>
      <c r="P794" s="184" t="str">
        <f ca="1">IF(W794&lt;&gt;"","",IFERROR(VLOOKUP(L794,'BDD Cargo'!$H$3:$P$1000,6,FALSE)," "))</f>
        <v xml:space="preserve"> </v>
      </c>
      <c r="Q794" s="220" t="e">
        <f t="shared" si="336"/>
        <v>#N/A</v>
      </c>
      <c r="R794" s="219" t="e">
        <f t="shared" si="336"/>
        <v>#N/A</v>
      </c>
      <c r="S794" s="219">
        <f t="shared" si="313"/>
        <v>426</v>
      </c>
      <c r="T794" s="220" t="str">
        <f t="shared" ca="1" si="312"/>
        <v xml:space="preserve"> </v>
      </c>
      <c r="U794" s="220" t="str">
        <f t="shared" ca="1" si="334"/>
        <v xml:space="preserve"> </v>
      </c>
      <c r="V794" s="221" t="str">
        <f t="shared" ca="1" si="335"/>
        <v xml:space="preserve"> </v>
      </c>
      <c r="W794" s="287"/>
      <c r="X794" s="50" t="e">
        <f t="shared" ca="1" si="316"/>
        <v>#N/A</v>
      </c>
      <c r="Y794" s="50" t="e">
        <f t="shared" ca="1" si="317"/>
        <v>#VALUE!</v>
      </c>
    </row>
    <row r="795" spans="9:25">
      <c r="I795" s="188" t="str">
        <f ca="1">IF(W795&lt;&gt;"","",IFERROR((VLOOKUP(L795,'BDD Cargo'!$H$3:$P$1000,3,FALSE))," "))</f>
        <v xml:space="preserve"> </v>
      </c>
      <c r="J795" s="361"/>
      <c r="K795" s="361"/>
      <c r="L795" s="184" t="e">
        <f ca="1">$M$115&amp;$N790</f>
        <v>#N/A</v>
      </c>
      <c r="M795" s="184">
        <v>6</v>
      </c>
      <c r="N795" s="364"/>
      <c r="O795" s="184" t="str">
        <f ca="1">IF(W795&lt;&gt;"","",IFERROR(VLOOKUP(L795,'BDD Cargo'!$H$3:$P$1000,9,FALSE)," "))</f>
        <v xml:space="preserve"> </v>
      </c>
      <c r="P795" s="184" t="str">
        <f ca="1">IF(W795&lt;&gt;"","",IFERROR(VLOOKUP(L795,'BDD Cargo'!$H$3:$P$1000,6,FALSE)," "))</f>
        <v xml:space="preserve"> </v>
      </c>
      <c r="Q795" s="220" t="e">
        <f t="shared" si="336"/>
        <v>#N/A</v>
      </c>
      <c r="R795" s="219" t="e">
        <f t="shared" si="336"/>
        <v>#N/A</v>
      </c>
      <c r="S795" s="219">
        <f t="shared" si="313"/>
        <v>426</v>
      </c>
      <c r="T795" s="220" t="str">
        <f t="shared" ca="1" si="312"/>
        <v xml:space="preserve"> </v>
      </c>
      <c r="U795" s="220" t="str">
        <f t="shared" ca="1" si="334"/>
        <v xml:space="preserve"> </v>
      </c>
      <c r="V795" s="221" t="str">
        <f t="shared" ca="1" si="335"/>
        <v xml:space="preserve"> </v>
      </c>
      <c r="W795" s="287"/>
      <c r="X795" s="50" t="e">
        <f t="shared" ca="1" si="316"/>
        <v>#N/A</v>
      </c>
      <c r="Y795" s="50" t="e">
        <f t="shared" ca="1" si="317"/>
        <v>#VALUE!</v>
      </c>
    </row>
    <row r="796" spans="9:25">
      <c r="I796" s="188" t="str">
        <f ca="1">IF(W796&lt;&gt;"","",IFERROR((VLOOKUP(L796,'BDD Cargo'!$H$3:$P$1000,3,FALSE))," "))</f>
        <v xml:space="preserve"> </v>
      </c>
      <c r="J796" s="361"/>
      <c r="K796" s="361"/>
      <c r="L796" s="184" t="e">
        <f ca="1">$M$116&amp;$N790</f>
        <v>#N/A</v>
      </c>
      <c r="M796" s="184">
        <v>7</v>
      </c>
      <c r="N796" s="364"/>
      <c r="O796" s="184" t="str">
        <f ca="1">IF(W796&lt;&gt;"","",IFERROR(VLOOKUP(L796,'BDD Cargo'!$H$3:$P$1000,9,FALSE)," "))</f>
        <v xml:space="preserve"> </v>
      </c>
      <c r="P796" s="184" t="str">
        <f ca="1">IF(W796&lt;&gt;"","",IFERROR(VLOOKUP(L796,'BDD Cargo'!$H$3:$P$1000,6,FALSE)," "))</f>
        <v xml:space="preserve"> </v>
      </c>
      <c r="Q796" s="220" t="e">
        <f t="shared" si="336"/>
        <v>#N/A</v>
      </c>
      <c r="R796" s="219" t="e">
        <f t="shared" si="336"/>
        <v>#N/A</v>
      </c>
      <c r="S796" s="219">
        <f t="shared" si="313"/>
        <v>426</v>
      </c>
      <c r="T796" s="220" t="str">
        <f t="shared" ca="1" si="312"/>
        <v xml:space="preserve"> </v>
      </c>
      <c r="U796" s="220" t="str">
        <f t="shared" ca="1" si="334"/>
        <v xml:space="preserve"> </v>
      </c>
      <c r="V796" s="221" t="str">
        <f t="shared" ca="1" si="335"/>
        <v xml:space="preserve"> </v>
      </c>
      <c r="W796" s="287"/>
      <c r="X796" s="50" t="e">
        <f t="shared" ca="1" si="316"/>
        <v>#N/A</v>
      </c>
      <c r="Y796" s="50" t="e">
        <f t="shared" ca="1" si="317"/>
        <v>#VALUE!</v>
      </c>
    </row>
    <row r="797" spans="9:25" ht="15.75" thickBot="1">
      <c r="I797" s="189" t="str">
        <f ca="1">IF(W797&lt;&gt;"","",IFERROR((VLOOKUP(L797,'BDD Cargo'!$H$3:$P$1000,3,FALSE))," "))</f>
        <v xml:space="preserve"> </v>
      </c>
      <c r="J797" s="362"/>
      <c r="K797" s="362"/>
      <c r="L797" s="185" t="e">
        <f ca="1">$M$117&amp;$N790</f>
        <v>#N/A</v>
      </c>
      <c r="M797" s="185">
        <v>8</v>
      </c>
      <c r="N797" s="365"/>
      <c r="O797" s="185" t="str">
        <f ca="1">IF(W797&lt;&gt;"","",IFERROR(VLOOKUP(L797,'BDD Cargo'!$H$3:$P$1000,9,FALSE)," "))</f>
        <v xml:space="preserve"> </v>
      </c>
      <c r="P797" s="185" t="str">
        <f ca="1">IF(W797&lt;&gt;"","",IFERROR(VLOOKUP(L797,'BDD Cargo'!$H$3:$P$1000,6,FALSE)," "))</f>
        <v xml:space="preserve"> </v>
      </c>
      <c r="Q797" s="223" t="e">
        <f t="shared" si="336"/>
        <v>#N/A</v>
      </c>
      <c r="R797" s="222" t="e">
        <f t="shared" si="336"/>
        <v>#N/A</v>
      </c>
      <c r="S797" s="222">
        <f t="shared" si="313"/>
        <v>426</v>
      </c>
      <c r="T797" s="223" t="str">
        <f t="shared" ca="1" si="312"/>
        <v xml:space="preserve"> </v>
      </c>
      <c r="U797" s="223" t="str">
        <f t="shared" ca="1" si="334"/>
        <v xml:space="preserve"> </v>
      </c>
      <c r="V797" s="224" t="str">
        <f t="shared" ca="1" si="335"/>
        <v xml:space="preserve"> </v>
      </c>
      <c r="W797" s="288"/>
      <c r="X797" s="50" t="e">
        <f t="shared" ca="1" si="316"/>
        <v>#N/A</v>
      </c>
      <c r="Y797" s="50" t="e">
        <f t="shared" ca="1" si="317"/>
        <v>#VALUE!</v>
      </c>
    </row>
    <row r="798" spans="9:25">
      <c r="I798" s="187" t="str">
        <f ca="1">IF(W798&lt;&gt;"","",IFERROR((VLOOKUP(L798,'BDD Cargo'!$H$3:$P$1000,3,FALSE))," "))</f>
        <v xml:space="preserve"> </v>
      </c>
      <c r="J798" s="360">
        <f>INDEX(A:C,K798,1)</f>
        <v>0</v>
      </c>
      <c r="K798" s="360">
        <v>140</v>
      </c>
      <c r="L798" s="183" t="e">
        <f ca="1">$M$110&amp;$N798</f>
        <v>#N/A</v>
      </c>
      <c r="M798" s="183">
        <v>1</v>
      </c>
      <c r="N798" s="363" t="e">
        <f ca="1">VLOOKUP(CELL("contenu",J798),$A$45:$B$1015,2,FALSE)</f>
        <v>#N/A</v>
      </c>
      <c r="O798" s="183" t="str">
        <f ca="1">IF(W798&lt;&gt;"","",IFERROR(VLOOKUP(L798,'BDD Cargo'!$H$3:$P$1000,9,FALSE)," "))</f>
        <v xml:space="preserve"> </v>
      </c>
      <c r="P798" s="183" t="str">
        <f ca="1">IF(W798&lt;&gt;"","",IFERROR(VLOOKUP(L798,'BDD Cargo'!$H$3:$P$1000,6,FALSE)," "))</f>
        <v xml:space="preserve"> </v>
      </c>
      <c r="Q798" s="186" t="e">
        <f>VLOOKUP($J798,$A$45:$F$1015,3,)</f>
        <v>#N/A</v>
      </c>
      <c r="R798" s="186" t="e">
        <f>VLOOKUP($J798,$A$45:$H$1015,$H$38,)</f>
        <v>#N/A</v>
      </c>
      <c r="S798" s="216">
        <f t="shared" si="313"/>
        <v>426</v>
      </c>
      <c r="T798" s="217" t="str">
        <f t="shared" ca="1" si="312"/>
        <v xml:space="preserve"> </v>
      </c>
      <c r="U798" s="217" t="str">
        <f ca="1">IFERROR(O798/(V798*R798)," ")</f>
        <v xml:space="preserve"> </v>
      </c>
      <c r="V798" s="218" t="str">
        <f ca="1">IFERROR(ROUNDUP(P798/(2*S798),0)," ")</f>
        <v xml:space="preserve"> </v>
      </c>
      <c r="W798" s="286"/>
      <c r="X798" s="50" t="e">
        <f t="shared" ca="1" si="316"/>
        <v>#N/A</v>
      </c>
      <c r="Y798" s="50" t="e">
        <f t="shared" ca="1" si="317"/>
        <v>#VALUE!</v>
      </c>
    </row>
    <row r="799" spans="9:25">
      <c r="I799" s="188" t="str">
        <f ca="1">IF(W799&lt;&gt;"","",IFERROR((VLOOKUP(L799,'BDD Cargo'!$H$3:$P$1000,3,FALSE))," "))</f>
        <v xml:space="preserve"> </v>
      </c>
      <c r="J799" s="361"/>
      <c r="K799" s="361"/>
      <c r="L799" s="184" t="e">
        <f ca="1">$M$111&amp;$N798</f>
        <v>#N/A</v>
      </c>
      <c r="M799" s="184">
        <v>2</v>
      </c>
      <c r="N799" s="364"/>
      <c r="O799" s="184" t="str">
        <f ca="1">IF(W799&lt;&gt;"","",IFERROR(VLOOKUP(L799,'BDD Cargo'!$H$3:$P$1000,9,FALSE)," "))</f>
        <v xml:space="preserve"> </v>
      </c>
      <c r="P799" s="184" t="str">
        <f ca="1">IF(W799&lt;&gt;"","",IFERROR(VLOOKUP(L799,'BDD Cargo'!$H$3:$P$1000,6,FALSE)," "))</f>
        <v xml:space="preserve"> </v>
      </c>
      <c r="Q799" s="220" t="e">
        <f>Q798</f>
        <v>#N/A</v>
      </c>
      <c r="R799" s="219" t="e">
        <f>R798</f>
        <v>#N/A</v>
      </c>
      <c r="S799" s="219">
        <f t="shared" si="313"/>
        <v>426</v>
      </c>
      <c r="T799" s="220" t="str">
        <f t="shared" ca="1" si="312"/>
        <v xml:space="preserve"> </v>
      </c>
      <c r="U799" s="220" t="str">
        <f t="shared" ref="U799:U805" ca="1" si="337">IFERROR(O799/(V799*R799)," ")</f>
        <v xml:space="preserve"> </v>
      </c>
      <c r="V799" s="221" t="str">
        <f t="shared" ref="V799:V805" ca="1" si="338">IFERROR(ROUNDUP(P799/(2*S799),0)," ")</f>
        <v xml:space="preserve"> </v>
      </c>
      <c r="W799" s="287"/>
      <c r="X799" s="50" t="e">
        <f t="shared" ca="1" si="316"/>
        <v>#N/A</v>
      </c>
      <c r="Y799" s="50" t="e">
        <f t="shared" ca="1" si="317"/>
        <v>#VALUE!</v>
      </c>
    </row>
    <row r="800" spans="9:25">
      <c r="I800" s="188" t="str">
        <f ca="1">IF(W800&lt;&gt;"","",IFERROR((VLOOKUP(L800,'BDD Cargo'!$H$3:$P$1000,3,FALSE))," "))</f>
        <v xml:space="preserve"> </v>
      </c>
      <c r="J800" s="361"/>
      <c r="K800" s="361"/>
      <c r="L800" s="184" t="e">
        <f ca="1">$M$112&amp;$N798</f>
        <v>#N/A</v>
      </c>
      <c r="M800" s="184">
        <v>3</v>
      </c>
      <c r="N800" s="364"/>
      <c r="O800" s="184" t="str">
        <f ca="1">IF(W800&lt;&gt;"","",IFERROR(VLOOKUP(L800,'BDD Cargo'!$H$3:$P$1000,9,FALSE)," "))</f>
        <v xml:space="preserve"> </v>
      </c>
      <c r="P800" s="184" t="str">
        <f ca="1">IF(W800&lt;&gt;"","",IFERROR(VLOOKUP(L800,'BDD Cargo'!$H$3:$P$1000,6,FALSE)," "))</f>
        <v xml:space="preserve"> </v>
      </c>
      <c r="Q800" s="220" t="e">
        <f>Q798</f>
        <v>#N/A</v>
      </c>
      <c r="R800" s="219" t="e">
        <f>R798</f>
        <v>#N/A</v>
      </c>
      <c r="S800" s="219">
        <f t="shared" si="313"/>
        <v>426</v>
      </c>
      <c r="T800" s="220" t="str">
        <f t="shared" ca="1" si="312"/>
        <v xml:space="preserve"> </v>
      </c>
      <c r="U800" s="220" t="str">
        <f t="shared" ca="1" si="337"/>
        <v xml:space="preserve"> </v>
      </c>
      <c r="V800" s="221" t="str">
        <f t="shared" ca="1" si="338"/>
        <v xml:space="preserve"> </v>
      </c>
      <c r="W800" s="287"/>
      <c r="X800" s="50" t="e">
        <f t="shared" ca="1" si="316"/>
        <v>#N/A</v>
      </c>
      <c r="Y800" s="50" t="e">
        <f t="shared" ca="1" si="317"/>
        <v>#VALUE!</v>
      </c>
    </row>
    <row r="801" spans="9:25">
      <c r="I801" s="188" t="str">
        <f ca="1">IF(W801&lt;&gt;"","",IFERROR((VLOOKUP(L801,'BDD Cargo'!$H$3:$P$1000,3,FALSE))," "))</f>
        <v xml:space="preserve"> </v>
      </c>
      <c r="J801" s="361"/>
      <c r="K801" s="361"/>
      <c r="L801" s="184" t="e">
        <f ca="1">$M$113&amp;$N798</f>
        <v>#N/A</v>
      </c>
      <c r="M801" s="184">
        <v>4</v>
      </c>
      <c r="N801" s="364"/>
      <c r="O801" s="184" t="str">
        <f ca="1">IF(W801&lt;&gt;"","",IFERROR(VLOOKUP(L801,'BDD Cargo'!$H$3:$P$1000,9,FALSE)," "))</f>
        <v xml:space="preserve"> </v>
      </c>
      <c r="P801" s="184" t="str">
        <f ca="1">IF(W801&lt;&gt;"","",IFERROR(VLOOKUP(L801,'BDD Cargo'!$H$3:$P$1000,6,FALSE)," "))</f>
        <v xml:space="preserve"> </v>
      </c>
      <c r="Q801" s="220" t="e">
        <f t="shared" ref="Q801:R805" si="339">Q798</f>
        <v>#N/A</v>
      </c>
      <c r="R801" s="219" t="e">
        <f t="shared" si="339"/>
        <v>#N/A</v>
      </c>
      <c r="S801" s="219">
        <f t="shared" si="313"/>
        <v>426</v>
      </c>
      <c r="T801" s="220" t="str">
        <f t="shared" ca="1" si="312"/>
        <v xml:space="preserve"> </v>
      </c>
      <c r="U801" s="220" t="str">
        <f t="shared" ca="1" si="337"/>
        <v xml:space="preserve"> </v>
      </c>
      <c r="V801" s="221" t="str">
        <f t="shared" ca="1" si="338"/>
        <v xml:space="preserve"> </v>
      </c>
      <c r="W801" s="287"/>
      <c r="X801" s="50" t="e">
        <f t="shared" ca="1" si="316"/>
        <v>#N/A</v>
      </c>
      <c r="Y801" s="50" t="e">
        <f t="shared" ca="1" si="317"/>
        <v>#VALUE!</v>
      </c>
    </row>
    <row r="802" spans="9:25">
      <c r="I802" s="188" t="str">
        <f ca="1">IF(W802&lt;&gt;"","",IFERROR((VLOOKUP(L802,'BDD Cargo'!$H$3:$P$1000,3,FALSE))," "))</f>
        <v xml:space="preserve"> </v>
      </c>
      <c r="J802" s="361"/>
      <c r="K802" s="361"/>
      <c r="L802" s="184" t="e">
        <f ca="1">$M$114&amp;$N798</f>
        <v>#N/A</v>
      </c>
      <c r="M802" s="184">
        <v>5</v>
      </c>
      <c r="N802" s="364"/>
      <c r="O802" s="184" t="str">
        <f ca="1">IF(W802&lt;&gt;"","",IFERROR(VLOOKUP(L802,'BDD Cargo'!$H$3:$P$1000,9,FALSE)," "))</f>
        <v xml:space="preserve"> </v>
      </c>
      <c r="P802" s="184" t="str">
        <f ca="1">IF(W802&lt;&gt;"","",IFERROR(VLOOKUP(L802,'BDD Cargo'!$H$3:$P$1000,6,FALSE)," "))</f>
        <v xml:space="preserve"> </v>
      </c>
      <c r="Q802" s="220" t="e">
        <f t="shared" si="339"/>
        <v>#N/A</v>
      </c>
      <c r="R802" s="219" t="e">
        <f t="shared" si="339"/>
        <v>#N/A</v>
      </c>
      <c r="S802" s="219">
        <f t="shared" si="313"/>
        <v>426</v>
      </c>
      <c r="T802" s="220" t="str">
        <f t="shared" ca="1" si="312"/>
        <v xml:space="preserve"> </v>
      </c>
      <c r="U802" s="220" t="str">
        <f t="shared" ca="1" si="337"/>
        <v xml:space="preserve"> </v>
      </c>
      <c r="V802" s="221" t="str">
        <f t="shared" ca="1" si="338"/>
        <v xml:space="preserve"> </v>
      </c>
      <c r="W802" s="287"/>
      <c r="X802" s="50" t="e">
        <f t="shared" ca="1" si="316"/>
        <v>#N/A</v>
      </c>
      <c r="Y802" s="50" t="e">
        <f t="shared" ca="1" si="317"/>
        <v>#VALUE!</v>
      </c>
    </row>
    <row r="803" spans="9:25">
      <c r="I803" s="188" t="str">
        <f ca="1">IF(W803&lt;&gt;"","",IFERROR((VLOOKUP(L803,'BDD Cargo'!$H$3:$P$1000,3,FALSE))," "))</f>
        <v xml:space="preserve"> </v>
      </c>
      <c r="J803" s="361"/>
      <c r="K803" s="361"/>
      <c r="L803" s="184" t="e">
        <f ca="1">$M$115&amp;$N798</f>
        <v>#N/A</v>
      </c>
      <c r="M803" s="184">
        <v>6</v>
      </c>
      <c r="N803" s="364"/>
      <c r="O803" s="184" t="str">
        <f ca="1">IF(W803&lt;&gt;"","",IFERROR(VLOOKUP(L803,'BDD Cargo'!$H$3:$P$1000,9,FALSE)," "))</f>
        <v xml:space="preserve"> </v>
      </c>
      <c r="P803" s="184" t="str">
        <f ca="1">IF(W803&lt;&gt;"","",IFERROR(VLOOKUP(L803,'BDD Cargo'!$H$3:$P$1000,6,FALSE)," "))</f>
        <v xml:space="preserve"> </v>
      </c>
      <c r="Q803" s="220" t="e">
        <f t="shared" si="339"/>
        <v>#N/A</v>
      </c>
      <c r="R803" s="219" t="e">
        <f t="shared" si="339"/>
        <v>#N/A</v>
      </c>
      <c r="S803" s="219">
        <f t="shared" si="313"/>
        <v>426</v>
      </c>
      <c r="T803" s="220" t="str">
        <f t="shared" ca="1" si="312"/>
        <v xml:space="preserve"> </v>
      </c>
      <c r="U803" s="220" t="str">
        <f t="shared" ca="1" si="337"/>
        <v xml:space="preserve"> </v>
      </c>
      <c r="V803" s="221" t="str">
        <f t="shared" ca="1" si="338"/>
        <v xml:space="preserve"> </v>
      </c>
      <c r="W803" s="287"/>
      <c r="X803" s="50" t="e">
        <f t="shared" ca="1" si="316"/>
        <v>#N/A</v>
      </c>
      <c r="Y803" s="50" t="e">
        <f t="shared" ca="1" si="317"/>
        <v>#VALUE!</v>
      </c>
    </row>
    <row r="804" spans="9:25">
      <c r="I804" s="188" t="str">
        <f ca="1">IF(W804&lt;&gt;"","",IFERROR((VLOOKUP(L804,'BDD Cargo'!$H$3:$P$1000,3,FALSE))," "))</f>
        <v xml:space="preserve"> </v>
      </c>
      <c r="J804" s="361"/>
      <c r="K804" s="361"/>
      <c r="L804" s="184" t="e">
        <f ca="1">$M$116&amp;$N798</f>
        <v>#N/A</v>
      </c>
      <c r="M804" s="184">
        <v>7</v>
      </c>
      <c r="N804" s="364"/>
      <c r="O804" s="184" t="str">
        <f ca="1">IF(W804&lt;&gt;"","",IFERROR(VLOOKUP(L804,'BDD Cargo'!$H$3:$P$1000,9,FALSE)," "))</f>
        <v xml:space="preserve"> </v>
      </c>
      <c r="P804" s="184" t="str">
        <f ca="1">IF(W804&lt;&gt;"","",IFERROR(VLOOKUP(L804,'BDD Cargo'!$H$3:$P$1000,6,FALSE)," "))</f>
        <v xml:space="preserve"> </v>
      </c>
      <c r="Q804" s="220" t="e">
        <f t="shared" si="339"/>
        <v>#N/A</v>
      </c>
      <c r="R804" s="219" t="e">
        <f t="shared" si="339"/>
        <v>#N/A</v>
      </c>
      <c r="S804" s="219">
        <f t="shared" si="313"/>
        <v>426</v>
      </c>
      <c r="T804" s="220" t="str">
        <f t="shared" ca="1" si="312"/>
        <v xml:space="preserve"> </v>
      </c>
      <c r="U804" s="220" t="str">
        <f t="shared" ca="1" si="337"/>
        <v xml:space="preserve"> </v>
      </c>
      <c r="V804" s="221" t="str">
        <f t="shared" ca="1" si="338"/>
        <v xml:space="preserve"> </v>
      </c>
      <c r="W804" s="287"/>
      <c r="X804" s="50" t="e">
        <f t="shared" ca="1" si="316"/>
        <v>#N/A</v>
      </c>
      <c r="Y804" s="50" t="e">
        <f t="shared" ca="1" si="317"/>
        <v>#VALUE!</v>
      </c>
    </row>
    <row r="805" spans="9:25" ht="15.75" thickBot="1">
      <c r="I805" s="189" t="str">
        <f ca="1">IF(W805&lt;&gt;"","",IFERROR((VLOOKUP(L805,'BDD Cargo'!$H$3:$P$1000,3,FALSE))," "))</f>
        <v xml:space="preserve"> </v>
      </c>
      <c r="J805" s="362"/>
      <c r="K805" s="362"/>
      <c r="L805" s="185" t="e">
        <f ca="1">$M$117&amp;$N798</f>
        <v>#N/A</v>
      </c>
      <c r="M805" s="185">
        <v>8</v>
      </c>
      <c r="N805" s="365"/>
      <c r="O805" s="185" t="str">
        <f ca="1">IF(W805&lt;&gt;"","",IFERROR(VLOOKUP(L805,'BDD Cargo'!$H$3:$P$1000,9,FALSE)," "))</f>
        <v xml:space="preserve"> </v>
      </c>
      <c r="P805" s="185" t="str">
        <f ca="1">IF(W805&lt;&gt;"","",IFERROR(VLOOKUP(L805,'BDD Cargo'!$H$3:$P$1000,6,FALSE)," "))</f>
        <v xml:space="preserve"> </v>
      </c>
      <c r="Q805" s="223" t="e">
        <f t="shared" si="339"/>
        <v>#N/A</v>
      </c>
      <c r="R805" s="222" t="e">
        <f t="shared" si="339"/>
        <v>#N/A</v>
      </c>
      <c r="S805" s="222">
        <f t="shared" si="313"/>
        <v>426</v>
      </c>
      <c r="T805" s="223" t="str">
        <f t="shared" ca="1" si="312"/>
        <v xml:space="preserve"> </v>
      </c>
      <c r="U805" s="223" t="str">
        <f t="shared" ca="1" si="337"/>
        <v xml:space="preserve"> </v>
      </c>
      <c r="V805" s="224" t="str">
        <f t="shared" ca="1" si="338"/>
        <v xml:space="preserve"> </v>
      </c>
      <c r="W805" s="288"/>
      <c r="X805" s="50" t="e">
        <f t="shared" ca="1" si="316"/>
        <v>#N/A</v>
      </c>
      <c r="Y805" s="50" t="e">
        <f t="shared" ca="1" si="317"/>
        <v>#VALUE!</v>
      </c>
    </row>
    <row r="806" spans="9:25">
      <c r="I806" s="187" t="str">
        <f ca="1">IF(W806&lt;&gt;"","",IFERROR((VLOOKUP(L806,'BDD Cargo'!$H$3:$P$1000,3,FALSE))," "))</f>
        <v xml:space="preserve"> </v>
      </c>
      <c r="J806" s="360">
        <f>INDEX(A:C,K806,1)</f>
        <v>0</v>
      </c>
      <c r="K806" s="360">
        <v>141</v>
      </c>
      <c r="L806" s="183" t="e">
        <f ca="1">$M$110&amp;$N806</f>
        <v>#N/A</v>
      </c>
      <c r="M806" s="183">
        <v>1</v>
      </c>
      <c r="N806" s="363" t="e">
        <f ca="1">VLOOKUP(CELL("contenu",J806),$A$45:$B$1015,2,FALSE)</f>
        <v>#N/A</v>
      </c>
      <c r="O806" s="183" t="str">
        <f ca="1">IF(W806&lt;&gt;"","",IFERROR(VLOOKUP(L806,'BDD Cargo'!$H$3:$P$1000,9,FALSE)," "))</f>
        <v xml:space="preserve"> </v>
      </c>
      <c r="P806" s="183" t="str">
        <f ca="1">IF(W806&lt;&gt;"","",IFERROR(VLOOKUP(L806,'BDD Cargo'!$H$3:$P$1000,6,FALSE)," "))</f>
        <v xml:space="preserve"> </v>
      </c>
      <c r="Q806" s="186" t="e">
        <f>VLOOKUP($J806,$A$45:$F$1015,3,)</f>
        <v>#N/A</v>
      </c>
      <c r="R806" s="186" t="e">
        <f>VLOOKUP($J806,$A$45:$H$1015,$H$38,)</f>
        <v>#N/A</v>
      </c>
      <c r="S806" s="216">
        <f t="shared" si="313"/>
        <v>426</v>
      </c>
      <c r="T806" s="217" t="str">
        <f t="shared" ref="T806:T813" ca="1" si="340">IFERROR((O806/P806)," ")</f>
        <v xml:space="preserve"> </v>
      </c>
      <c r="U806" s="217" t="str">
        <f ca="1">IFERROR(O806/(V806*R806)," ")</f>
        <v xml:space="preserve"> </v>
      </c>
      <c r="V806" s="218" t="str">
        <f ca="1">IFERROR(ROUNDUP(P806/(2*S806),0)," ")</f>
        <v xml:space="preserve"> </v>
      </c>
      <c r="W806" s="286"/>
      <c r="X806" s="50" t="e">
        <f t="shared" ca="1" si="316"/>
        <v>#N/A</v>
      </c>
      <c r="Y806" s="50" t="e">
        <f t="shared" ca="1" si="317"/>
        <v>#VALUE!</v>
      </c>
    </row>
    <row r="807" spans="9:25">
      <c r="I807" s="188" t="str">
        <f ca="1">IF(W807&lt;&gt;"","",IFERROR((VLOOKUP(L807,'BDD Cargo'!$H$3:$P$1000,3,FALSE))," "))</f>
        <v xml:space="preserve"> </v>
      </c>
      <c r="J807" s="361"/>
      <c r="K807" s="361"/>
      <c r="L807" s="184" t="e">
        <f ca="1">$M$111&amp;$N806</f>
        <v>#N/A</v>
      </c>
      <c r="M807" s="184">
        <v>2</v>
      </c>
      <c r="N807" s="364"/>
      <c r="O807" s="184" t="str">
        <f ca="1">IF(W807&lt;&gt;"","",IFERROR(VLOOKUP(L807,'BDD Cargo'!$H$3:$P$1000,9,FALSE)," "))</f>
        <v xml:space="preserve"> </v>
      </c>
      <c r="P807" s="184" t="str">
        <f ca="1">IF(W807&lt;&gt;"","",IFERROR(VLOOKUP(L807,'BDD Cargo'!$H$3:$P$1000,6,FALSE)," "))</f>
        <v xml:space="preserve"> </v>
      </c>
      <c r="Q807" s="220" t="e">
        <f>Q806</f>
        <v>#N/A</v>
      </c>
      <c r="R807" s="219" t="e">
        <f>R806</f>
        <v>#N/A</v>
      </c>
      <c r="S807" s="219">
        <f t="shared" ref="S807:S813" si="341">$H$39</f>
        <v>426</v>
      </c>
      <c r="T807" s="220" t="str">
        <f t="shared" ca="1" si="340"/>
        <v xml:space="preserve"> </v>
      </c>
      <c r="U807" s="220" t="str">
        <f t="shared" ref="U807:U813" ca="1" si="342">IFERROR(O807/(V807*R807)," ")</f>
        <v xml:space="preserve"> </v>
      </c>
      <c r="V807" s="221" t="str">
        <f t="shared" ref="V807:V813" ca="1" si="343">IFERROR(ROUNDUP(P807/(2*S807),0)," ")</f>
        <v xml:space="preserve"> </v>
      </c>
      <c r="W807" s="287"/>
      <c r="X807" s="50" t="e">
        <f t="shared" ref="X807:X813" ca="1" si="344">R807*V807</f>
        <v>#N/A</v>
      </c>
      <c r="Y807" s="50" t="e">
        <f t="shared" ref="Y807:Y813" ca="1" si="345">P807-(S807*V807*2)</f>
        <v>#VALUE!</v>
      </c>
    </row>
    <row r="808" spans="9:25">
      <c r="I808" s="188" t="str">
        <f ca="1">IF(W808&lt;&gt;"","",IFERROR((VLOOKUP(L808,'BDD Cargo'!$H$3:$P$1000,3,FALSE))," "))</f>
        <v xml:space="preserve"> </v>
      </c>
      <c r="J808" s="361"/>
      <c r="K808" s="361"/>
      <c r="L808" s="184" t="e">
        <f ca="1">$M$112&amp;$N806</f>
        <v>#N/A</v>
      </c>
      <c r="M808" s="184">
        <v>3</v>
      </c>
      <c r="N808" s="364"/>
      <c r="O808" s="184" t="str">
        <f ca="1">IF(W808&lt;&gt;"","",IFERROR(VLOOKUP(L808,'BDD Cargo'!$H$3:$P$1000,9,FALSE)," "))</f>
        <v xml:space="preserve"> </v>
      </c>
      <c r="P808" s="184" t="str">
        <f ca="1">IF(W808&lt;&gt;"","",IFERROR(VLOOKUP(L808,'BDD Cargo'!$H$3:$P$1000,6,FALSE)," "))</f>
        <v xml:space="preserve"> </v>
      </c>
      <c r="Q808" s="220" t="e">
        <f>Q806</f>
        <v>#N/A</v>
      </c>
      <c r="R808" s="219" t="e">
        <f>R806</f>
        <v>#N/A</v>
      </c>
      <c r="S808" s="219">
        <f t="shared" si="341"/>
        <v>426</v>
      </c>
      <c r="T808" s="220" t="str">
        <f t="shared" ca="1" si="340"/>
        <v xml:space="preserve"> </v>
      </c>
      <c r="U808" s="220" t="str">
        <f t="shared" ca="1" si="342"/>
        <v xml:space="preserve"> </v>
      </c>
      <c r="V808" s="221" t="str">
        <f t="shared" ca="1" si="343"/>
        <v xml:space="preserve"> </v>
      </c>
      <c r="W808" s="287"/>
      <c r="X808" s="50" t="e">
        <f t="shared" ca="1" si="344"/>
        <v>#N/A</v>
      </c>
      <c r="Y808" s="50" t="e">
        <f t="shared" ca="1" si="345"/>
        <v>#VALUE!</v>
      </c>
    </row>
    <row r="809" spans="9:25">
      <c r="I809" s="188" t="str">
        <f ca="1">IF(W809&lt;&gt;"","",IFERROR((VLOOKUP(L809,'BDD Cargo'!$H$3:$P$1000,3,FALSE))," "))</f>
        <v xml:space="preserve"> </v>
      </c>
      <c r="J809" s="361"/>
      <c r="K809" s="361"/>
      <c r="L809" s="184" t="e">
        <f ca="1">$M$113&amp;$N806</f>
        <v>#N/A</v>
      </c>
      <c r="M809" s="184">
        <v>4</v>
      </c>
      <c r="N809" s="364"/>
      <c r="O809" s="184" t="str">
        <f ca="1">IF(W809&lt;&gt;"","",IFERROR(VLOOKUP(L809,'BDD Cargo'!$H$3:$P$1000,9,FALSE)," "))</f>
        <v xml:space="preserve"> </v>
      </c>
      <c r="P809" s="184" t="str">
        <f ca="1">IF(W809&lt;&gt;"","",IFERROR(VLOOKUP(L809,'BDD Cargo'!$H$3:$P$1000,6,FALSE)," "))</f>
        <v xml:space="preserve"> </v>
      </c>
      <c r="Q809" s="220" t="e">
        <f t="shared" ref="Q809:R813" si="346">Q806</f>
        <v>#N/A</v>
      </c>
      <c r="R809" s="219" t="e">
        <f t="shared" si="346"/>
        <v>#N/A</v>
      </c>
      <c r="S809" s="219">
        <f t="shared" si="341"/>
        <v>426</v>
      </c>
      <c r="T809" s="220" t="str">
        <f t="shared" ca="1" si="340"/>
        <v xml:space="preserve"> </v>
      </c>
      <c r="U809" s="220" t="str">
        <f t="shared" ca="1" si="342"/>
        <v xml:space="preserve"> </v>
      </c>
      <c r="V809" s="221" t="str">
        <f t="shared" ca="1" si="343"/>
        <v xml:space="preserve"> </v>
      </c>
      <c r="W809" s="287"/>
      <c r="X809" s="50" t="e">
        <f t="shared" ca="1" si="344"/>
        <v>#N/A</v>
      </c>
      <c r="Y809" s="50" t="e">
        <f t="shared" ca="1" si="345"/>
        <v>#VALUE!</v>
      </c>
    </row>
    <row r="810" spans="9:25">
      <c r="I810" s="188" t="str">
        <f ca="1">IF(W810&lt;&gt;"","",IFERROR((VLOOKUP(L810,'BDD Cargo'!$H$3:$P$1000,3,FALSE))," "))</f>
        <v xml:space="preserve"> </v>
      </c>
      <c r="J810" s="361"/>
      <c r="K810" s="361"/>
      <c r="L810" s="184" t="e">
        <f ca="1">$M$114&amp;$N806</f>
        <v>#N/A</v>
      </c>
      <c r="M810" s="184">
        <v>5</v>
      </c>
      <c r="N810" s="364"/>
      <c r="O810" s="184" t="str">
        <f ca="1">IF(W810&lt;&gt;"","",IFERROR(VLOOKUP(L810,'BDD Cargo'!$H$3:$P$1000,9,FALSE)," "))</f>
        <v xml:space="preserve"> </v>
      </c>
      <c r="P810" s="184" t="str">
        <f ca="1">IF(W810&lt;&gt;"","",IFERROR(VLOOKUP(L810,'BDD Cargo'!$H$3:$P$1000,6,FALSE)," "))</f>
        <v xml:space="preserve"> </v>
      </c>
      <c r="Q810" s="220" t="e">
        <f t="shared" si="346"/>
        <v>#N/A</v>
      </c>
      <c r="R810" s="219" t="e">
        <f t="shared" si="346"/>
        <v>#N/A</v>
      </c>
      <c r="S810" s="219">
        <f t="shared" si="341"/>
        <v>426</v>
      </c>
      <c r="T810" s="220" t="str">
        <f t="shared" ca="1" si="340"/>
        <v xml:space="preserve"> </v>
      </c>
      <c r="U810" s="220" t="str">
        <f t="shared" ca="1" si="342"/>
        <v xml:space="preserve"> </v>
      </c>
      <c r="V810" s="221" t="str">
        <f t="shared" ca="1" si="343"/>
        <v xml:space="preserve"> </v>
      </c>
      <c r="W810" s="287"/>
      <c r="X810" s="50" t="e">
        <f t="shared" ca="1" si="344"/>
        <v>#N/A</v>
      </c>
      <c r="Y810" s="50" t="e">
        <f t="shared" ca="1" si="345"/>
        <v>#VALUE!</v>
      </c>
    </row>
    <row r="811" spans="9:25">
      <c r="I811" s="188" t="str">
        <f ca="1">IF(W811&lt;&gt;"","",IFERROR((VLOOKUP(L811,'BDD Cargo'!$H$3:$P$1000,3,FALSE))," "))</f>
        <v xml:space="preserve"> </v>
      </c>
      <c r="J811" s="361"/>
      <c r="K811" s="361"/>
      <c r="L811" s="184" t="e">
        <f ca="1">$M$115&amp;$N806</f>
        <v>#N/A</v>
      </c>
      <c r="M811" s="184">
        <v>6</v>
      </c>
      <c r="N811" s="364"/>
      <c r="O811" s="184" t="str">
        <f ca="1">IF(W811&lt;&gt;"","",IFERROR(VLOOKUP(L811,'BDD Cargo'!$H$3:$P$1000,9,FALSE)," "))</f>
        <v xml:space="preserve"> </v>
      </c>
      <c r="P811" s="184" t="str">
        <f ca="1">IF(W811&lt;&gt;"","",IFERROR(VLOOKUP(L811,'BDD Cargo'!$H$3:$P$1000,6,FALSE)," "))</f>
        <v xml:space="preserve"> </v>
      </c>
      <c r="Q811" s="220" t="e">
        <f t="shared" si="346"/>
        <v>#N/A</v>
      </c>
      <c r="R811" s="219" t="e">
        <f t="shared" si="346"/>
        <v>#N/A</v>
      </c>
      <c r="S811" s="219">
        <f t="shared" si="341"/>
        <v>426</v>
      </c>
      <c r="T811" s="220" t="str">
        <f t="shared" ca="1" si="340"/>
        <v xml:space="preserve"> </v>
      </c>
      <c r="U811" s="220" t="str">
        <f t="shared" ca="1" si="342"/>
        <v xml:space="preserve"> </v>
      </c>
      <c r="V811" s="221" t="str">
        <f t="shared" ca="1" si="343"/>
        <v xml:space="preserve"> </v>
      </c>
      <c r="W811" s="287"/>
      <c r="X811" s="50" t="e">
        <f t="shared" ca="1" si="344"/>
        <v>#N/A</v>
      </c>
      <c r="Y811" s="50" t="e">
        <f t="shared" ca="1" si="345"/>
        <v>#VALUE!</v>
      </c>
    </row>
    <row r="812" spans="9:25">
      <c r="I812" s="188" t="str">
        <f ca="1">IF(W812&lt;&gt;"","",IFERROR((VLOOKUP(L812,'BDD Cargo'!$H$3:$P$1000,3,FALSE))," "))</f>
        <v xml:space="preserve"> </v>
      </c>
      <c r="J812" s="361"/>
      <c r="K812" s="361"/>
      <c r="L812" s="184" t="e">
        <f ca="1">$M$116&amp;$N806</f>
        <v>#N/A</v>
      </c>
      <c r="M812" s="184">
        <v>7</v>
      </c>
      <c r="N812" s="364"/>
      <c r="O812" s="184" t="str">
        <f ca="1">IF(W812&lt;&gt;"","",IFERROR(VLOOKUP(L812,'BDD Cargo'!$H$3:$P$1000,9,FALSE)," "))</f>
        <v xml:space="preserve"> </v>
      </c>
      <c r="P812" s="184" t="str">
        <f ca="1">IF(W812&lt;&gt;"","",IFERROR(VLOOKUP(L812,'BDD Cargo'!$H$3:$P$1000,6,FALSE)," "))</f>
        <v xml:space="preserve"> </v>
      </c>
      <c r="Q812" s="220" t="e">
        <f t="shared" si="346"/>
        <v>#N/A</v>
      </c>
      <c r="R812" s="219" t="e">
        <f t="shared" si="346"/>
        <v>#N/A</v>
      </c>
      <c r="S812" s="219">
        <f t="shared" si="341"/>
        <v>426</v>
      </c>
      <c r="T812" s="220" t="str">
        <f t="shared" ca="1" si="340"/>
        <v xml:space="preserve"> </v>
      </c>
      <c r="U812" s="220" t="str">
        <f t="shared" ca="1" si="342"/>
        <v xml:space="preserve"> </v>
      </c>
      <c r="V812" s="221" t="str">
        <f t="shared" ca="1" si="343"/>
        <v xml:space="preserve"> </v>
      </c>
      <c r="W812" s="287"/>
      <c r="X812" s="50" t="e">
        <f t="shared" ca="1" si="344"/>
        <v>#N/A</v>
      </c>
      <c r="Y812" s="50" t="e">
        <f t="shared" ca="1" si="345"/>
        <v>#VALUE!</v>
      </c>
    </row>
    <row r="813" spans="9:25" ht="15.75" thickBot="1">
      <c r="I813" s="189" t="str">
        <f ca="1">IF(W813&lt;&gt;"","",IFERROR((VLOOKUP(L813,'BDD Cargo'!$H$3:$P$1000,3,FALSE))," "))</f>
        <v xml:space="preserve"> </v>
      </c>
      <c r="J813" s="362"/>
      <c r="K813" s="362"/>
      <c r="L813" s="185" t="e">
        <f ca="1">$M$117&amp;$N806</f>
        <v>#N/A</v>
      </c>
      <c r="M813" s="185">
        <v>8</v>
      </c>
      <c r="N813" s="365"/>
      <c r="O813" s="185" t="str">
        <f ca="1">IF(W813&lt;&gt;"","",IFERROR(VLOOKUP(L813,'BDD Cargo'!$H$3:$P$1000,9,FALSE)," "))</f>
        <v xml:space="preserve"> </v>
      </c>
      <c r="P813" s="185" t="str">
        <f ca="1">IF(W813&lt;&gt;"","",IFERROR(VLOOKUP(L813,'BDD Cargo'!$H$3:$P$1000,6,FALSE)," "))</f>
        <v xml:space="preserve"> </v>
      </c>
      <c r="Q813" s="223" t="e">
        <f t="shared" si="346"/>
        <v>#N/A</v>
      </c>
      <c r="R813" s="222" t="e">
        <f t="shared" si="346"/>
        <v>#N/A</v>
      </c>
      <c r="S813" s="222">
        <f t="shared" si="341"/>
        <v>426</v>
      </c>
      <c r="T813" s="223" t="str">
        <f t="shared" ca="1" si="340"/>
        <v xml:space="preserve"> </v>
      </c>
      <c r="U813" s="223" t="str">
        <f t="shared" ca="1" si="342"/>
        <v xml:space="preserve"> </v>
      </c>
      <c r="V813" s="224" t="str">
        <f t="shared" ca="1" si="343"/>
        <v xml:space="preserve"> </v>
      </c>
      <c r="W813" s="291"/>
      <c r="X813" s="50" t="e">
        <f t="shared" ca="1" si="344"/>
        <v>#N/A</v>
      </c>
      <c r="Y813" s="50" t="e">
        <f t="shared" ca="1" si="345"/>
        <v>#VALUE!</v>
      </c>
    </row>
    <row r="814" spans="9:25">
      <c r="W814" s="292"/>
    </row>
    <row r="815" spans="9:25">
      <c r="W815" s="292"/>
    </row>
    <row r="816" spans="9:25">
      <c r="W816" s="292"/>
    </row>
    <row r="817" spans="23:23">
      <c r="W817" s="292"/>
    </row>
    <row r="818" spans="23:23">
      <c r="W818" s="292"/>
    </row>
    <row r="819" spans="23:23">
      <c r="W819" s="292"/>
    </row>
    <row r="820" spans="23:23">
      <c r="W820" s="292"/>
    </row>
    <row r="821" spans="23:23">
      <c r="W821" s="292"/>
    </row>
    <row r="822" spans="23:23">
      <c r="W822" s="292"/>
    </row>
    <row r="823" spans="23:23">
      <c r="W823" s="292"/>
    </row>
    <row r="824" spans="23:23">
      <c r="W824" s="292"/>
    </row>
    <row r="825" spans="23:23">
      <c r="W825" s="292"/>
    </row>
    <row r="826" spans="23:23">
      <c r="W826" s="292"/>
    </row>
    <row r="827" spans="23:23">
      <c r="W827" s="292"/>
    </row>
    <row r="828" spans="23:23">
      <c r="W828" s="292"/>
    </row>
    <row r="829" spans="23:23">
      <c r="W829" s="292"/>
    </row>
    <row r="830" spans="23:23">
      <c r="W830" s="292"/>
    </row>
    <row r="831" spans="23:23">
      <c r="W831" s="292"/>
    </row>
    <row r="832" spans="23:23">
      <c r="W832" s="292"/>
    </row>
    <row r="833" spans="23:23">
      <c r="W833" s="292"/>
    </row>
    <row r="834" spans="23:23">
      <c r="W834" s="292"/>
    </row>
    <row r="835" spans="23:23">
      <c r="W835" s="292"/>
    </row>
    <row r="836" spans="23:23">
      <c r="W836" s="292"/>
    </row>
    <row r="837" spans="23:23">
      <c r="W837" s="292"/>
    </row>
    <row r="838" spans="23:23">
      <c r="W838" s="292"/>
    </row>
    <row r="839" spans="23:23">
      <c r="W839" s="292"/>
    </row>
    <row r="840" spans="23:23">
      <c r="W840" s="292"/>
    </row>
    <row r="841" spans="23:23">
      <c r="W841" s="292"/>
    </row>
    <row r="842" spans="23:23">
      <c r="W842" s="292"/>
    </row>
    <row r="843" spans="23:23">
      <c r="W843" s="292"/>
    </row>
    <row r="844" spans="23:23">
      <c r="W844" s="292"/>
    </row>
    <row r="845" spans="23:23">
      <c r="W845" s="292"/>
    </row>
    <row r="846" spans="23:23">
      <c r="W846" s="292"/>
    </row>
    <row r="847" spans="23:23">
      <c r="W847" s="292"/>
    </row>
    <row r="848" spans="23:23">
      <c r="W848" s="292"/>
    </row>
    <row r="849" spans="23:23">
      <c r="W849" s="292"/>
    </row>
    <row r="850" spans="23:23">
      <c r="W850" s="292"/>
    </row>
    <row r="851" spans="23:23">
      <c r="W851" s="292"/>
    </row>
    <row r="852" spans="23:23">
      <c r="W852" s="292"/>
    </row>
    <row r="853" spans="23:23">
      <c r="W853" s="292"/>
    </row>
    <row r="854" spans="23:23">
      <c r="W854" s="292"/>
    </row>
    <row r="855" spans="23:23">
      <c r="W855" s="292"/>
    </row>
    <row r="856" spans="23:23">
      <c r="W856" s="292"/>
    </row>
    <row r="857" spans="23:23">
      <c r="W857" s="292"/>
    </row>
    <row r="858" spans="23:23">
      <c r="W858" s="292"/>
    </row>
    <row r="859" spans="23:23">
      <c r="W859" s="292"/>
    </row>
    <row r="860" spans="23:23">
      <c r="W860" s="292"/>
    </row>
    <row r="861" spans="23:23">
      <c r="W861" s="292"/>
    </row>
    <row r="862" spans="23:23">
      <c r="W862" s="292"/>
    </row>
    <row r="863" spans="23:23">
      <c r="W863" s="292"/>
    </row>
    <row r="864" spans="23:23">
      <c r="W864" s="292"/>
    </row>
    <row r="865" spans="23:23">
      <c r="W865" s="292"/>
    </row>
    <row r="866" spans="23:23">
      <c r="W866" s="292"/>
    </row>
    <row r="867" spans="23:23">
      <c r="W867" s="292"/>
    </row>
    <row r="868" spans="23:23">
      <c r="W868" s="292"/>
    </row>
    <row r="869" spans="23:23">
      <c r="W869" s="292"/>
    </row>
    <row r="870" spans="23:23">
      <c r="W870" s="292"/>
    </row>
    <row r="871" spans="23:23">
      <c r="W871" s="292"/>
    </row>
    <row r="872" spans="23:23">
      <c r="W872" s="292"/>
    </row>
    <row r="873" spans="23:23">
      <c r="W873" s="292"/>
    </row>
    <row r="874" spans="23:23">
      <c r="W874" s="292"/>
    </row>
    <row r="875" spans="23:23">
      <c r="W875" s="292"/>
    </row>
    <row r="876" spans="23:23">
      <c r="W876" s="292"/>
    </row>
    <row r="877" spans="23:23">
      <c r="W877" s="292"/>
    </row>
    <row r="878" spans="23:23">
      <c r="W878" s="292"/>
    </row>
    <row r="879" spans="23:23">
      <c r="W879" s="292"/>
    </row>
    <row r="880" spans="23:23">
      <c r="W880" s="292"/>
    </row>
    <row r="881" spans="23:23">
      <c r="W881" s="292"/>
    </row>
    <row r="882" spans="23:23">
      <c r="W882" s="292"/>
    </row>
    <row r="883" spans="23:23">
      <c r="W883" s="292"/>
    </row>
    <row r="884" spans="23:23">
      <c r="W884" s="292"/>
    </row>
    <row r="885" spans="23:23">
      <c r="W885" s="292"/>
    </row>
    <row r="886" spans="23:23">
      <c r="W886" s="292"/>
    </row>
    <row r="887" spans="23:23">
      <c r="W887" s="292"/>
    </row>
    <row r="888" spans="23:23">
      <c r="W888" s="292"/>
    </row>
    <row r="889" spans="23:23">
      <c r="W889" s="292"/>
    </row>
    <row r="890" spans="23:23">
      <c r="W890" s="292"/>
    </row>
    <row r="891" spans="23:23">
      <c r="W891" s="292"/>
    </row>
    <row r="892" spans="23:23">
      <c r="W892" s="292"/>
    </row>
    <row r="893" spans="23:23">
      <c r="W893" s="292"/>
    </row>
    <row r="894" spans="23:23">
      <c r="W894" s="292"/>
    </row>
    <row r="895" spans="23:23">
      <c r="W895" s="292"/>
    </row>
    <row r="896" spans="23:23">
      <c r="W896" s="292"/>
    </row>
    <row r="897" spans="23:23">
      <c r="W897" s="292"/>
    </row>
    <row r="898" spans="23:23">
      <c r="W898" s="292"/>
    </row>
    <row r="899" spans="23:23">
      <c r="W899" s="292"/>
    </row>
    <row r="900" spans="23:23">
      <c r="W900" s="292"/>
    </row>
    <row r="901" spans="23:23">
      <c r="W901" s="292"/>
    </row>
    <row r="902" spans="23:23">
      <c r="W902" s="292"/>
    </row>
    <row r="903" spans="23:23">
      <c r="W903" s="292"/>
    </row>
    <row r="904" spans="23:23">
      <c r="W904" s="292"/>
    </row>
    <row r="905" spans="23:23">
      <c r="W905" s="292"/>
    </row>
    <row r="906" spans="23:23">
      <c r="W906" s="292"/>
    </row>
    <row r="907" spans="23:23">
      <c r="W907" s="292"/>
    </row>
    <row r="908" spans="23:23">
      <c r="W908" s="292"/>
    </row>
    <row r="909" spans="23:23">
      <c r="W909" s="292"/>
    </row>
    <row r="910" spans="23:23">
      <c r="W910" s="292"/>
    </row>
    <row r="911" spans="23:23">
      <c r="W911" s="292"/>
    </row>
    <row r="912" spans="23:23">
      <c r="W912" s="292"/>
    </row>
    <row r="913" spans="23:23">
      <c r="W913" s="292"/>
    </row>
    <row r="914" spans="23:23">
      <c r="W914" s="292"/>
    </row>
    <row r="915" spans="23:23">
      <c r="W915" s="292"/>
    </row>
    <row r="916" spans="23:23">
      <c r="W916" s="292"/>
    </row>
    <row r="917" spans="23:23">
      <c r="W917" s="292"/>
    </row>
    <row r="918" spans="23:23">
      <c r="W918" s="292"/>
    </row>
    <row r="919" spans="23:23">
      <c r="W919" s="292"/>
    </row>
    <row r="920" spans="23:23">
      <c r="W920" s="292"/>
    </row>
    <row r="921" spans="23:23">
      <c r="W921" s="292"/>
    </row>
    <row r="922" spans="23:23">
      <c r="W922" s="292"/>
    </row>
    <row r="923" spans="23:23">
      <c r="W923" s="292"/>
    </row>
    <row r="924" spans="23:23">
      <c r="W924" s="292"/>
    </row>
    <row r="925" spans="23:23">
      <c r="W925" s="292"/>
    </row>
    <row r="926" spans="23:23">
      <c r="W926" s="292"/>
    </row>
    <row r="927" spans="23:23">
      <c r="W927" s="292"/>
    </row>
    <row r="928" spans="23:23">
      <c r="W928" s="292"/>
    </row>
    <row r="929" spans="23:23">
      <c r="W929" s="292"/>
    </row>
    <row r="930" spans="23:23">
      <c r="W930" s="292"/>
    </row>
    <row r="931" spans="23:23">
      <c r="W931" s="292"/>
    </row>
    <row r="932" spans="23:23">
      <c r="W932" s="292"/>
    </row>
    <row r="933" spans="23:23">
      <c r="W933" s="292"/>
    </row>
    <row r="934" spans="23:23">
      <c r="W934" s="292"/>
    </row>
    <row r="935" spans="23:23">
      <c r="W935" s="292"/>
    </row>
    <row r="936" spans="23:23">
      <c r="W936" s="292"/>
    </row>
    <row r="937" spans="23:23">
      <c r="W937" s="292"/>
    </row>
    <row r="938" spans="23:23">
      <c r="W938" s="292"/>
    </row>
    <row r="939" spans="23:23">
      <c r="W939" s="292"/>
    </row>
    <row r="940" spans="23:23">
      <c r="W940" s="292"/>
    </row>
    <row r="941" spans="23:23">
      <c r="W941" s="292"/>
    </row>
    <row r="942" spans="23:23">
      <c r="W942" s="292"/>
    </row>
    <row r="943" spans="23:23">
      <c r="W943" s="292"/>
    </row>
    <row r="944" spans="23:23">
      <c r="W944" s="292"/>
    </row>
    <row r="945" spans="23:23">
      <c r="W945" s="292"/>
    </row>
    <row r="946" spans="23:23">
      <c r="W946" s="292"/>
    </row>
    <row r="947" spans="23:23">
      <c r="W947" s="292"/>
    </row>
    <row r="948" spans="23:23">
      <c r="W948" s="292"/>
    </row>
    <row r="949" spans="23:23">
      <c r="W949" s="292"/>
    </row>
    <row r="950" spans="23:23">
      <c r="W950" s="292"/>
    </row>
    <row r="951" spans="23:23">
      <c r="W951" s="292"/>
    </row>
    <row r="952" spans="23:23">
      <c r="W952" s="292"/>
    </row>
    <row r="953" spans="23:23">
      <c r="W953" s="292"/>
    </row>
    <row r="954" spans="23:23">
      <c r="W954" s="292"/>
    </row>
    <row r="955" spans="23:23">
      <c r="W955" s="292"/>
    </row>
    <row r="956" spans="23:23">
      <c r="W956" s="292"/>
    </row>
    <row r="957" spans="23:23">
      <c r="W957" s="292"/>
    </row>
    <row r="958" spans="23:23">
      <c r="W958" s="292"/>
    </row>
    <row r="959" spans="23:23">
      <c r="W959" s="292"/>
    </row>
    <row r="960" spans="23:23">
      <c r="W960" s="292"/>
    </row>
    <row r="961" spans="23:23">
      <c r="W961" s="292"/>
    </row>
    <row r="962" spans="23:23">
      <c r="W962" s="292"/>
    </row>
    <row r="963" spans="23:23">
      <c r="W963" s="292"/>
    </row>
    <row r="964" spans="23:23">
      <c r="W964" s="292"/>
    </row>
    <row r="965" spans="23:23">
      <c r="W965" s="292"/>
    </row>
    <row r="966" spans="23:23">
      <c r="W966" s="292"/>
    </row>
    <row r="967" spans="23:23">
      <c r="W967" s="292"/>
    </row>
    <row r="968" spans="23:23">
      <c r="W968" s="292"/>
    </row>
    <row r="969" spans="23:23">
      <c r="W969" s="292"/>
    </row>
    <row r="970" spans="23:23">
      <c r="W970" s="292"/>
    </row>
    <row r="971" spans="23:23">
      <c r="W971" s="292"/>
    </row>
    <row r="972" spans="23:23">
      <c r="W972" s="292"/>
    </row>
    <row r="973" spans="23:23">
      <c r="W973" s="292"/>
    </row>
    <row r="974" spans="23:23">
      <c r="W974" s="292"/>
    </row>
    <row r="975" spans="23:23">
      <c r="W975" s="292"/>
    </row>
    <row r="976" spans="23:23">
      <c r="W976" s="292"/>
    </row>
    <row r="977" spans="23:23">
      <c r="W977" s="292"/>
    </row>
    <row r="978" spans="23:23">
      <c r="W978" s="292"/>
    </row>
    <row r="979" spans="23:23">
      <c r="W979" s="292"/>
    </row>
    <row r="980" spans="23:23">
      <c r="W980" s="292"/>
    </row>
    <row r="981" spans="23:23">
      <c r="W981" s="292"/>
    </row>
    <row r="982" spans="23:23">
      <c r="W982" s="292"/>
    </row>
    <row r="983" spans="23:23">
      <c r="W983" s="292"/>
    </row>
    <row r="984" spans="23:23">
      <c r="W984" s="292"/>
    </row>
    <row r="985" spans="23:23">
      <c r="W985" s="292"/>
    </row>
    <row r="986" spans="23:23">
      <c r="W986" s="292"/>
    </row>
    <row r="987" spans="23:23">
      <c r="W987" s="292"/>
    </row>
    <row r="988" spans="23:23">
      <c r="W988" s="292"/>
    </row>
    <row r="989" spans="23:23">
      <c r="W989" s="292"/>
    </row>
    <row r="990" spans="23:23">
      <c r="W990" s="292"/>
    </row>
    <row r="991" spans="23:23">
      <c r="W991" s="292"/>
    </row>
    <row r="992" spans="23:23">
      <c r="W992" s="292"/>
    </row>
    <row r="993" spans="23:23">
      <c r="W993" s="292"/>
    </row>
    <row r="994" spans="23:23">
      <c r="W994" s="292"/>
    </row>
    <row r="995" spans="23:23">
      <c r="W995" s="292"/>
    </row>
    <row r="996" spans="23:23">
      <c r="W996" s="292"/>
    </row>
    <row r="997" spans="23:23">
      <c r="W997" s="292"/>
    </row>
    <row r="998" spans="23:23">
      <c r="W998" s="292"/>
    </row>
    <row r="999" spans="23:23">
      <c r="W999" s="292"/>
    </row>
    <row r="1000" spans="23:23">
      <c r="W1000" s="292"/>
    </row>
    <row r="1001" spans="23:23">
      <c r="W1001" s="292"/>
    </row>
    <row r="1002" spans="23:23">
      <c r="W1002" s="292"/>
    </row>
    <row r="1003" spans="23:23">
      <c r="W1003" s="292"/>
    </row>
    <row r="1004" spans="23:23">
      <c r="W1004" s="292"/>
    </row>
    <row r="1005" spans="23:23">
      <c r="W1005" s="292"/>
    </row>
    <row r="1006" spans="23:23">
      <c r="W1006" s="292"/>
    </row>
    <row r="1007" spans="23:23">
      <c r="W1007" s="292"/>
    </row>
    <row r="1008" spans="23:23">
      <c r="W1008" s="292"/>
    </row>
    <row r="1009" spans="23:23">
      <c r="W1009" s="292"/>
    </row>
    <row r="1010" spans="23:23">
      <c r="W1010" s="292"/>
    </row>
    <row r="1011" spans="23:23">
      <c r="W1011" s="292"/>
    </row>
    <row r="1012" spans="23:23">
      <c r="W1012" s="292"/>
    </row>
    <row r="1013" spans="23:23">
      <c r="W1013" s="292"/>
    </row>
    <row r="1014" spans="23:23">
      <c r="W1014" s="292"/>
    </row>
    <row r="1015" spans="23:23">
      <c r="W1015" s="292"/>
    </row>
    <row r="1016" spans="23:23">
      <c r="W1016" s="292"/>
    </row>
    <row r="1017" spans="23:23">
      <c r="W1017" s="292"/>
    </row>
    <row r="1018" spans="23:23">
      <c r="W1018" s="292"/>
    </row>
    <row r="1019" spans="23:23">
      <c r="W1019" s="292"/>
    </row>
    <row r="1020" spans="23:23">
      <c r="W1020" s="292"/>
    </row>
    <row r="1021" spans="23:23">
      <c r="W1021" s="292"/>
    </row>
    <row r="1022" spans="23:23">
      <c r="W1022" s="292"/>
    </row>
    <row r="1023" spans="23:23">
      <c r="W1023" s="292"/>
    </row>
    <row r="1024" spans="23:23">
      <c r="W1024" s="292"/>
    </row>
    <row r="1025" spans="23:23">
      <c r="W1025" s="292"/>
    </row>
    <row r="1026" spans="23:23">
      <c r="W1026" s="292"/>
    </row>
    <row r="1027" spans="23:23">
      <c r="W1027" s="292"/>
    </row>
    <row r="1028" spans="23:23">
      <c r="W1028" s="292"/>
    </row>
    <row r="1029" spans="23:23">
      <c r="W1029" s="292"/>
    </row>
    <row r="1030" spans="23:23">
      <c r="W1030" s="292"/>
    </row>
    <row r="1031" spans="23:23">
      <c r="W1031" s="292"/>
    </row>
    <row r="1032" spans="23:23">
      <c r="W1032" s="292"/>
    </row>
    <row r="1033" spans="23:23">
      <c r="W1033" s="292"/>
    </row>
    <row r="1034" spans="23:23">
      <c r="W1034" s="292"/>
    </row>
    <row r="1035" spans="23:23">
      <c r="W1035" s="292"/>
    </row>
    <row r="1036" spans="23:23">
      <c r="W1036" s="292"/>
    </row>
    <row r="1037" spans="23:23">
      <c r="W1037" s="292"/>
    </row>
    <row r="1038" spans="23:23">
      <c r="W1038" s="292"/>
    </row>
    <row r="1039" spans="23:23">
      <c r="W1039" s="292"/>
    </row>
    <row r="1040" spans="23:23">
      <c r="W1040" s="292"/>
    </row>
    <row r="1041" spans="23:23">
      <c r="W1041" s="292"/>
    </row>
    <row r="1042" spans="23:23">
      <c r="W1042" s="292"/>
    </row>
    <row r="1043" spans="23:23">
      <c r="W1043" s="292"/>
    </row>
    <row r="1044" spans="23:23">
      <c r="W1044" s="292"/>
    </row>
    <row r="1045" spans="23:23">
      <c r="W1045" s="292"/>
    </row>
    <row r="1046" spans="23:23">
      <c r="W1046" s="292"/>
    </row>
    <row r="1047" spans="23:23">
      <c r="W1047" s="292"/>
    </row>
    <row r="1048" spans="23:23">
      <c r="W1048" s="292"/>
    </row>
    <row r="1049" spans="23:23">
      <c r="W1049" s="292"/>
    </row>
    <row r="1050" spans="23:23">
      <c r="W1050" s="292"/>
    </row>
    <row r="1051" spans="23:23">
      <c r="W1051" s="292"/>
    </row>
    <row r="1052" spans="23:23">
      <c r="W1052" s="292"/>
    </row>
    <row r="1053" spans="23:23">
      <c r="W1053" s="292"/>
    </row>
    <row r="1054" spans="23:23">
      <c r="W1054" s="292"/>
    </row>
    <row r="1055" spans="23:23">
      <c r="W1055" s="292"/>
    </row>
    <row r="1056" spans="23:23">
      <c r="W1056" s="292"/>
    </row>
    <row r="1057" spans="23:23">
      <c r="W1057" s="292"/>
    </row>
    <row r="1058" spans="23:23">
      <c r="W1058" s="292"/>
    </row>
    <row r="1059" spans="23:23">
      <c r="W1059" s="292"/>
    </row>
    <row r="1060" spans="23:23">
      <c r="W1060" s="292"/>
    </row>
    <row r="1061" spans="23:23">
      <c r="W1061" s="292"/>
    </row>
    <row r="1062" spans="23:23">
      <c r="W1062" s="292"/>
    </row>
    <row r="1063" spans="23:23">
      <c r="W1063" s="292"/>
    </row>
    <row r="1064" spans="23:23">
      <c r="W1064" s="292"/>
    </row>
    <row r="1065" spans="23:23">
      <c r="W1065" s="292"/>
    </row>
    <row r="1066" spans="23:23">
      <c r="W1066" s="292"/>
    </row>
    <row r="1067" spans="23:23">
      <c r="W1067" s="292"/>
    </row>
  </sheetData>
  <sheetProtection formatCells="0" formatColumns="0" formatRows="0" insertColumns="0" insertRows="0" insertHyperlinks="0" sort="0" autoFilter="0" pivotTables="0"/>
  <autoFilter ref="I37:V813"/>
  <mergeCells count="356">
    <mergeCell ref="D34:E34"/>
    <mergeCell ref="D31:E31"/>
    <mergeCell ref="G31:H31"/>
    <mergeCell ref="D32:E32"/>
    <mergeCell ref="G32:H32"/>
    <mergeCell ref="D33:E33"/>
    <mergeCell ref="G33:H33"/>
    <mergeCell ref="N78:N85"/>
    <mergeCell ref="K254:K261"/>
    <mergeCell ref="N86:N93"/>
    <mergeCell ref="N94:N101"/>
    <mergeCell ref="N102:N109"/>
    <mergeCell ref="N110:N117"/>
    <mergeCell ref="N238:N245"/>
    <mergeCell ref="K46:K53"/>
    <mergeCell ref="K54:K61"/>
    <mergeCell ref="K62:K69"/>
    <mergeCell ref="K70:K77"/>
    <mergeCell ref="K78:K85"/>
    <mergeCell ref="K86:K93"/>
    <mergeCell ref="K94:K101"/>
    <mergeCell ref="J110:J117"/>
    <mergeCell ref="J118:J125"/>
    <mergeCell ref="J126:J133"/>
    <mergeCell ref="N254:N261"/>
    <mergeCell ref="N262:N269"/>
    <mergeCell ref="N270:N277"/>
    <mergeCell ref="N198:N205"/>
    <mergeCell ref="N206:N213"/>
    <mergeCell ref="N214:N221"/>
    <mergeCell ref="N222:N229"/>
    <mergeCell ref="N230:N237"/>
    <mergeCell ref="N158:N165"/>
    <mergeCell ref="N166:N173"/>
    <mergeCell ref="N174:N181"/>
    <mergeCell ref="N118:N125"/>
    <mergeCell ref="N126:N133"/>
    <mergeCell ref="N134:N141"/>
    <mergeCell ref="N142:N149"/>
    <mergeCell ref="N150:N157"/>
    <mergeCell ref="K118:K125"/>
    <mergeCell ref="K126:K133"/>
    <mergeCell ref="K134:K141"/>
    <mergeCell ref="N246:N253"/>
    <mergeCell ref="N182:N189"/>
    <mergeCell ref="N190:N197"/>
    <mergeCell ref="N350:N357"/>
    <mergeCell ref="N278:N285"/>
    <mergeCell ref="N286:N293"/>
    <mergeCell ref="N294:N301"/>
    <mergeCell ref="N302:N309"/>
    <mergeCell ref="N310:N317"/>
    <mergeCell ref="N438:N445"/>
    <mergeCell ref="N398:N405"/>
    <mergeCell ref="N406:N413"/>
    <mergeCell ref="N414:N421"/>
    <mergeCell ref="N422:N429"/>
    <mergeCell ref="N430:N437"/>
    <mergeCell ref="N358:N365"/>
    <mergeCell ref="N366:N373"/>
    <mergeCell ref="N374:N381"/>
    <mergeCell ref="N382:N389"/>
    <mergeCell ref="N390:N397"/>
    <mergeCell ref="N318:N325"/>
    <mergeCell ref="N326:N333"/>
    <mergeCell ref="N334:N341"/>
    <mergeCell ref="N342:N349"/>
    <mergeCell ref="J286:J293"/>
    <mergeCell ref="J294:J301"/>
    <mergeCell ref="J302:J309"/>
    <mergeCell ref="J310:J317"/>
    <mergeCell ref="J318:J325"/>
    <mergeCell ref="K414:K421"/>
    <mergeCell ref="K422:K429"/>
    <mergeCell ref="K430:K437"/>
    <mergeCell ref="K302:K309"/>
    <mergeCell ref="K310:K317"/>
    <mergeCell ref="K318:K325"/>
    <mergeCell ref="K326:K333"/>
    <mergeCell ref="K398:K405"/>
    <mergeCell ref="K406:K413"/>
    <mergeCell ref="K334:K341"/>
    <mergeCell ref="K342:K349"/>
    <mergeCell ref="K350:K357"/>
    <mergeCell ref="K358:K365"/>
    <mergeCell ref="K366:K373"/>
    <mergeCell ref="K294:K301"/>
    <mergeCell ref="J438:J445"/>
    <mergeCell ref="J366:J373"/>
    <mergeCell ref="J374:J381"/>
    <mergeCell ref="J382:J389"/>
    <mergeCell ref="J390:J397"/>
    <mergeCell ref="J398:J405"/>
    <mergeCell ref="J326:J333"/>
    <mergeCell ref="J334:J341"/>
    <mergeCell ref="J342:J349"/>
    <mergeCell ref="J350:J357"/>
    <mergeCell ref="J358:J365"/>
    <mergeCell ref="J406:J413"/>
    <mergeCell ref="J414:J421"/>
    <mergeCell ref="J422:J429"/>
    <mergeCell ref="J430:J437"/>
    <mergeCell ref="N38:N45"/>
    <mergeCell ref="N46:N53"/>
    <mergeCell ref="N54:N61"/>
    <mergeCell ref="N62:N69"/>
    <mergeCell ref="N70:N77"/>
    <mergeCell ref="J174:J181"/>
    <mergeCell ref="J182:J189"/>
    <mergeCell ref="K38:K45"/>
    <mergeCell ref="K438:K445"/>
    <mergeCell ref="J190:J197"/>
    <mergeCell ref="J198:J205"/>
    <mergeCell ref="J206:J213"/>
    <mergeCell ref="J214:J221"/>
    <mergeCell ref="J222:J229"/>
    <mergeCell ref="J230:J237"/>
    <mergeCell ref="J238:J245"/>
    <mergeCell ref="J246:J253"/>
    <mergeCell ref="J254:J261"/>
    <mergeCell ref="J262:J269"/>
    <mergeCell ref="J270:J277"/>
    <mergeCell ref="J278:J285"/>
    <mergeCell ref="K374:K381"/>
    <mergeCell ref="K382:K389"/>
    <mergeCell ref="K390:K397"/>
    <mergeCell ref="K278:K285"/>
    <mergeCell ref="K286:K293"/>
    <mergeCell ref="K214:K221"/>
    <mergeCell ref="K222:K229"/>
    <mergeCell ref="K230:K237"/>
    <mergeCell ref="K238:K245"/>
    <mergeCell ref="K246:K253"/>
    <mergeCell ref="K174:K181"/>
    <mergeCell ref="K182:K189"/>
    <mergeCell ref="K190:K197"/>
    <mergeCell ref="K198:K205"/>
    <mergeCell ref="K206:K213"/>
    <mergeCell ref="K262:K269"/>
    <mergeCell ref="K270:K277"/>
    <mergeCell ref="J134:J141"/>
    <mergeCell ref="J142:J149"/>
    <mergeCell ref="J150:J157"/>
    <mergeCell ref="K142:K149"/>
    <mergeCell ref="K150:K157"/>
    <mergeCell ref="K158:K165"/>
    <mergeCell ref="K166:K173"/>
    <mergeCell ref="J54:J61"/>
    <mergeCell ref="J62:J69"/>
    <mergeCell ref="K102:K109"/>
    <mergeCell ref="K110:K117"/>
    <mergeCell ref="J158:J165"/>
    <mergeCell ref="J166:J173"/>
    <mergeCell ref="O2:T3"/>
    <mergeCell ref="E2:F2"/>
    <mergeCell ref="E3:F3"/>
    <mergeCell ref="F7:H7"/>
    <mergeCell ref="F36:H37"/>
    <mergeCell ref="F4:G4"/>
    <mergeCell ref="F5:G5"/>
    <mergeCell ref="G9:H9"/>
    <mergeCell ref="G24:H24"/>
    <mergeCell ref="G25:H25"/>
    <mergeCell ref="G26:H26"/>
    <mergeCell ref="G14:H14"/>
    <mergeCell ref="G15:H15"/>
    <mergeCell ref="G16:H16"/>
    <mergeCell ref="G17:H17"/>
    <mergeCell ref="G19:H19"/>
    <mergeCell ref="I36:V36"/>
    <mergeCell ref="G23:H23"/>
    <mergeCell ref="G22:H22"/>
    <mergeCell ref="G21:H21"/>
    <mergeCell ref="G20:H20"/>
    <mergeCell ref="G18:H18"/>
    <mergeCell ref="G10:H10"/>
    <mergeCell ref="G11:H11"/>
    <mergeCell ref="G12:H12"/>
    <mergeCell ref="G13:H13"/>
    <mergeCell ref="A43:C44"/>
    <mergeCell ref="J70:J77"/>
    <mergeCell ref="J78:J85"/>
    <mergeCell ref="J86:J93"/>
    <mergeCell ref="J94:J101"/>
    <mergeCell ref="J102:J109"/>
    <mergeCell ref="J38:J45"/>
    <mergeCell ref="J46:J53"/>
    <mergeCell ref="F40:G40"/>
    <mergeCell ref="F41:G41"/>
    <mergeCell ref="H39:H42"/>
    <mergeCell ref="F39:G39"/>
    <mergeCell ref="G27:H27"/>
    <mergeCell ref="G28:H28"/>
    <mergeCell ref="G29:H29"/>
    <mergeCell ref="G30:H30"/>
    <mergeCell ref="G34:H34"/>
    <mergeCell ref="D30:E30"/>
    <mergeCell ref="D23:E23"/>
    <mergeCell ref="D24:E24"/>
    <mergeCell ref="D25:E25"/>
    <mergeCell ref="D26:E26"/>
    <mergeCell ref="J446:J453"/>
    <mergeCell ref="K446:K453"/>
    <mergeCell ref="N446:N453"/>
    <mergeCell ref="J454:J461"/>
    <mergeCell ref="K454:K461"/>
    <mergeCell ref="N454:N461"/>
    <mergeCell ref="J462:J469"/>
    <mergeCell ref="K462:K469"/>
    <mergeCell ref="N462:N469"/>
    <mergeCell ref="J470:J477"/>
    <mergeCell ref="K470:K477"/>
    <mergeCell ref="N470:N477"/>
    <mergeCell ref="J478:J485"/>
    <mergeCell ref="K478:K485"/>
    <mergeCell ref="N478:N485"/>
    <mergeCell ref="J486:J493"/>
    <mergeCell ref="K486:K493"/>
    <mergeCell ref="N486:N493"/>
    <mergeCell ref="J494:J501"/>
    <mergeCell ref="K494:K501"/>
    <mergeCell ref="N494:N501"/>
    <mergeCell ref="J502:J509"/>
    <mergeCell ref="K502:K509"/>
    <mergeCell ref="N502:N509"/>
    <mergeCell ref="J510:J517"/>
    <mergeCell ref="K510:K517"/>
    <mergeCell ref="N510:N517"/>
    <mergeCell ref="J542:J549"/>
    <mergeCell ref="K542:K549"/>
    <mergeCell ref="N542:N549"/>
    <mergeCell ref="J518:J525"/>
    <mergeCell ref="K518:K525"/>
    <mergeCell ref="N518:N525"/>
    <mergeCell ref="J526:J533"/>
    <mergeCell ref="K526:K533"/>
    <mergeCell ref="N526:N533"/>
    <mergeCell ref="J534:J541"/>
    <mergeCell ref="K534:K541"/>
    <mergeCell ref="N534:N541"/>
    <mergeCell ref="J550:J557"/>
    <mergeCell ref="K550:K557"/>
    <mergeCell ref="N550:N557"/>
    <mergeCell ref="J558:J565"/>
    <mergeCell ref="K558:K565"/>
    <mergeCell ref="N558:N565"/>
    <mergeCell ref="J566:J573"/>
    <mergeCell ref="K566:K573"/>
    <mergeCell ref="N566:N573"/>
    <mergeCell ref="J574:J581"/>
    <mergeCell ref="K574:K581"/>
    <mergeCell ref="N574:N581"/>
    <mergeCell ref="J582:J589"/>
    <mergeCell ref="K582:K589"/>
    <mergeCell ref="N582:N589"/>
    <mergeCell ref="J590:J597"/>
    <mergeCell ref="K590:K597"/>
    <mergeCell ref="N590:N597"/>
    <mergeCell ref="J598:J605"/>
    <mergeCell ref="K598:K605"/>
    <mergeCell ref="N598:N605"/>
    <mergeCell ref="J606:J613"/>
    <mergeCell ref="K606:K613"/>
    <mergeCell ref="N606:N613"/>
    <mergeCell ref="J614:J621"/>
    <mergeCell ref="K614:K621"/>
    <mergeCell ref="N614:N621"/>
    <mergeCell ref="J622:J629"/>
    <mergeCell ref="K622:K629"/>
    <mergeCell ref="N622:N629"/>
    <mergeCell ref="J630:J637"/>
    <mergeCell ref="K630:K637"/>
    <mergeCell ref="N630:N637"/>
    <mergeCell ref="J638:J645"/>
    <mergeCell ref="K638:K645"/>
    <mergeCell ref="N638:N645"/>
    <mergeCell ref="J646:J653"/>
    <mergeCell ref="K646:K653"/>
    <mergeCell ref="N646:N653"/>
    <mergeCell ref="J654:J661"/>
    <mergeCell ref="K654:K661"/>
    <mergeCell ref="N654:N661"/>
    <mergeCell ref="J662:J669"/>
    <mergeCell ref="K662:K669"/>
    <mergeCell ref="N662:N669"/>
    <mergeCell ref="J670:J677"/>
    <mergeCell ref="K670:K677"/>
    <mergeCell ref="N670:N677"/>
    <mergeCell ref="J678:J685"/>
    <mergeCell ref="K678:K685"/>
    <mergeCell ref="N678:N685"/>
    <mergeCell ref="J686:J693"/>
    <mergeCell ref="K686:K693"/>
    <mergeCell ref="N686:N693"/>
    <mergeCell ref="J694:J701"/>
    <mergeCell ref="K694:K701"/>
    <mergeCell ref="N694:N701"/>
    <mergeCell ref="J702:J709"/>
    <mergeCell ref="K702:K709"/>
    <mergeCell ref="N702:N709"/>
    <mergeCell ref="J710:J717"/>
    <mergeCell ref="K710:K717"/>
    <mergeCell ref="N710:N717"/>
    <mergeCell ref="J718:J725"/>
    <mergeCell ref="K718:K725"/>
    <mergeCell ref="N718:N725"/>
    <mergeCell ref="J726:J733"/>
    <mergeCell ref="K726:K733"/>
    <mergeCell ref="N726:N733"/>
    <mergeCell ref="J734:J741"/>
    <mergeCell ref="K734:K741"/>
    <mergeCell ref="N734:N741"/>
    <mergeCell ref="J742:J749"/>
    <mergeCell ref="K742:K749"/>
    <mergeCell ref="N742:N749"/>
    <mergeCell ref="J750:J757"/>
    <mergeCell ref="K750:K757"/>
    <mergeCell ref="N750:N757"/>
    <mergeCell ref="J758:J765"/>
    <mergeCell ref="K758:K765"/>
    <mergeCell ref="N758:N765"/>
    <mergeCell ref="J766:J773"/>
    <mergeCell ref="K766:K773"/>
    <mergeCell ref="N766:N773"/>
    <mergeCell ref="J774:J781"/>
    <mergeCell ref="K774:K781"/>
    <mergeCell ref="N774:N781"/>
    <mergeCell ref="J782:J789"/>
    <mergeCell ref="K782:K789"/>
    <mergeCell ref="N782:N789"/>
    <mergeCell ref="J790:J797"/>
    <mergeCell ref="K790:K797"/>
    <mergeCell ref="N790:N797"/>
    <mergeCell ref="J798:J805"/>
    <mergeCell ref="K798:K805"/>
    <mergeCell ref="N798:N805"/>
    <mergeCell ref="J806:J813"/>
    <mergeCell ref="K806:K813"/>
    <mergeCell ref="N806:N813"/>
    <mergeCell ref="D27:E27"/>
    <mergeCell ref="D28:E28"/>
    <mergeCell ref="D29:E29"/>
    <mergeCell ref="D9:E9"/>
    <mergeCell ref="D22:E22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</mergeCells>
  <conditionalFormatting sqref="P7:R7">
    <cfRule type="iconSet" priority="120">
      <iconSet iconSet="3Symbols2" reverse="1">
        <cfvo type="percent" val="0"/>
        <cfvo type="num" val="1E+26" gte="0"/>
        <cfvo type="num" val="$I$5" gte="0"/>
      </iconSet>
    </cfRule>
    <cfRule type="cellIs" dxfId="78" priority="122" operator="greaterThan">
      <formula>$I$5</formula>
    </cfRule>
    <cfRule type="cellIs" dxfId="77" priority="123" operator="equal">
      <formula>$I$5</formula>
    </cfRule>
    <cfRule type="cellIs" dxfId="76" priority="124" operator="lessThan">
      <formula>$I$5</formula>
    </cfRule>
  </conditionalFormatting>
  <conditionalFormatting sqref="S6">
    <cfRule type="cellIs" dxfId="75" priority="117" operator="lessThan">
      <formula>$H$5</formula>
    </cfRule>
    <cfRule type="cellIs" dxfId="74" priority="118" operator="greaterThan">
      <formula>$H$5</formula>
    </cfRule>
    <cfRule type="cellIs" dxfId="73" priority="119" operator="equal">
      <formula>$H$5</formula>
    </cfRule>
  </conditionalFormatting>
  <conditionalFormatting sqref="S5">
    <cfRule type="cellIs" dxfId="72" priority="110" operator="greaterThan">
      <formula>$S$7</formula>
    </cfRule>
    <cfRule type="cellIs" dxfId="71" priority="111" operator="equal">
      <formula>$S$7</formula>
    </cfRule>
    <cfRule type="cellIs" dxfId="70" priority="112" operator="lessThan">
      <formula>$S$7</formula>
    </cfRule>
  </conditionalFormatting>
  <conditionalFormatting sqref="S4">
    <cfRule type="cellIs" dxfId="69" priority="107" operator="equal">
      <formula>"NOK"</formula>
    </cfRule>
    <cfRule type="cellIs" dxfId="68" priority="108" operator="equal">
      <formula>"OK"</formula>
    </cfRule>
  </conditionalFormatting>
  <conditionalFormatting sqref="I38:I549">
    <cfRule type="expression" dxfId="67" priority="93">
      <formula>I38:I1015&lt;=TODAY()+2</formula>
    </cfRule>
    <cfRule type="expression" dxfId="66" priority="94">
      <formula>I38:I1015&lt;=TODAY()+5</formula>
    </cfRule>
  </conditionalFormatting>
  <conditionalFormatting sqref="I550:I557">
    <cfRule type="expression" dxfId="65" priority="65">
      <formula>I550:I1527&lt;=TODAY()+2</formula>
    </cfRule>
    <cfRule type="expression" dxfId="64" priority="66">
      <formula>I550:I1527&lt;=TODAY()+5</formula>
    </cfRule>
  </conditionalFormatting>
  <conditionalFormatting sqref="I558:I565">
    <cfRule type="expression" dxfId="63" priority="63">
      <formula>I558:I1535&lt;=TODAY()+2</formula>
    </cfRule>
    <cfRule type="expression" dxfId="62" priority="64">
      <formula>I558:I1535&lt;=TODAY()+5</formula>
    </cfRule>
  </conditionalFormatting>
  <conditionalFormatting sqref="I566:I573">
    <cfRule type="expression" dxfId="61" priority="61">
      <formula>I566:I1543&lt;=TODAY()+2</formula>
    </cfRule>
    <cfRule type="expression" dxfId="60" priority="62">
      <formula>I566:I1543&lt;=TODAY()+5</formula>
    </cfRule>
  </conditionalFormatting>
  <conditionalFormatting sqref="I574:I581">
    <cfRule type="expression" dxfId="59" priority="59">
      <formula>I574:I1551&lt;=TODAY()+2</formula>
    </cfRule>
    <cfRule type="expression" dxfId="58" priority="60">
      <formula>I574:I1551&lt;=TODAY()+5</formula>
    </cfRule>
  </conditionalFormatting>
  <conditionalFormatting sqref="I582:I589">
    <cfRule type="expression" dxfId="57" priority="57">
      <formula>I582:I1559&lt;=TODAY()+2</formula>
    </cfRule>
    <cfRule type="expression" dxfId="56" priority="58">
      <formula>I582:I1559&lt;=TODAY()+5</formula>
    </cfRule>
  </conditionalFormatting>
  <conditionalFormatting sqref="I590:I597">
    <cfRule type="expression" dxfId="55" priority="55">
      <formula>I590:I1567&lt;=TODAY()+2</formula>
    </cfRule>
    <cfRule type="expression" dxfId="54" priority="56">
      <formula>I590:I1567&lt;=TODAY()+5</formula>
    </cfRule>
  </conditionalFormatting>
  <conditionalFormatting sqref="I598:I605">
    <cfRule type="expression" dxfId="53" priority="53">
      <formula>I598:I1575&lt;=TODAY()+2</formula>
    </cfRule>
    <cfRule type="expression" dxfId="52" priority="54">
      <formula>I598:I1575&lt;=TODAY()+5</formula>
    </cfRule>
  </conditionalFormatting>
  <conditionalFormatting sqref="I606:I613">
    <cfRule type="expression" dxfId="51" priority="51">
      <formula>I606:I1583&lt;=TODAY()+2</formula>
    </cfRule>
    <cfRule type="expression" dxfId="50" priority="52">
      <formula>I606:I1583&lt;=TODAY()+5</formula>
    </cfRule>
  </conditionalFormatting>
  <conditionalFormatting sqref="I614:I621">
    <cfRule type="expression" dxfId="49" priority="49">
      <formula>I614:I1591&lt;=TODAY()+2</formula>
    </cfRule>
    <cfRule type="expression" dxfId="48" priority="50">
      <formula>I614:I1591&lt;=TODAY()+5</formula>
    </cfRule>
  </conditionalFormatting>
  <conditionalFormatting sqref="I622:I629">
    <cfRule type="expression" dxfId="47" priority="47">
      <formula>I622:I1599&lt;=TODAY()+2</formula>
    </cfRule>
    <cfRule type="expression" dxfId="46" priority="48">
      <formula>I622:I1599&lt;=TODAY()+5</formula>
    </cfRule>
  </conditionalFormatting>
  <conditionalFormatting sqref="I630:I637">
    <cfRule type="expression" dxfId="45" priority="45">
      <formula>I630:I1607&lt;=TODAY()+2</formula>
    </cfRule>
    <cfRule type="expression" dxfId="44" priority="46">
      <formula>I630:I1607&lt;=TODAY()+5</formula>
    </cfRule>
  </conditionalFormatting>
  <conditionalFormatting sqref="I638:I645">
    <cfRule type="expression" dxfId="43" priority="43">
      <formula>I638:I1615&lt;=TODAY()+2</formula>
    </cfRule>
    <cfRule type="expression" dxfId="42" priority="44">
      <formula>I638:I1615&lt;=TODAY()+5</formula>
    </cfRule>
  </conditionalFormatting>
  <conditionalFormatting sqref="I646:I653">
    <cfRule type="expression" dxfId="41" priority="41">
      <formula>I646:I1623&lt;=TODAY()+2</formula>
    </cfRule>
    <cfRule type="expression" dxfId="40" priority="42">
      <formula>I646:I1623&lt;=TODAY()+5</formula>
    </cfRule>
  </conditionalFormatting>
  <conditionalFormatting sqref="I654:I661">
    <cfRule type="expression" dxfId="39" priority="39">
      <formula>I654:I1631&lt;=TODAY()+2</formula>
    </cfRule>
    <cfRule type="expression" dxfId="38" priority="40">
      <formula>I654:I1631&lt;=TODAY()+5</formula>
    </cfRule>
  </conditionalFormatting>
  <conditionalFormatting sqref="I662:I669">
    <cfRule type="expression" dxfId="37" priority="37">
      <formula>I662:I1639&lt;=TODAY()+2</formula>
    </cfRule>
    <cfRule type="expression" dxfId="36" priority="38">
      <formula>I662:I1639&lt;=TODAY()+5</formula>
    </cfRule>
  </conditionalFormatting>
  <conditionalFormatting sqref="I670:I677">
    <cfRule type="expression" dxfId="35" priority="35">
      <formula>I670:I1647&lt;=TODAY()+2</formula>
    </cfRule>
    <cfRule type="expression" dxfId="34" priority="36">
      <formula>I670:I1647&lt;=TODAY()+5</formula>
    </cfRule>
  </conditionalFormatting>
  <conditionalFormatting sqref="I678:I685">
    <cfRule type="expression" dxfId="33" priority="33">
      <formula>I678:I1655&lt;=TODAY()+2</formula>
    </cfRule>
    <cfRule type="expression" dxfId="32" priority="34">
      <formula>I678:I1655&lt;=TODAY()+5</formula>
    </cfRule>
  </conditionalFormatting>
  <conditionalFormatting sqref="I686:I693">
    <cfRule type="expression" dxfId="31" priority="31">
      <formula>I686:I1663&lt;=TODAY()+2</formula>
    </cfRule>
    <cfRule type="expression" dxfId="30" priority="32">
      <formula>I686:I1663&lt;=TODAY()+5</formula>
    </cfRule>
  </conditionalFormatting>
  <conditionalFormatting sqref="I694:I701">
    <cfRule type="expression" dxfId="29" priority="29">
      <formula>I694:I1671&lt;=TODAY()+2</formula>
    </cfRule>
    <cfRule type="expression" dxfId="28" priority="30">
      <formula>I694:I1671&lt;=TODAY()+5</formula>
    </cfRule>
  </conditionalFormatting>
  <conditionalFormatting sqref="I702:I709">
    <cfRule type="expression" dxfId="27" priority="27">
      <formula>I702:I1679&lt;=TODAY()+2</formula>
    </cfRule>
    <cfRule type="expression" dxfId="26" priority="28">
      <formula>I702:I1679&lt;=TODAY()+5</formula>
    </cfRule>
  </conditionalFormatting>
  <conditionalFormatting sqref="I710:I717">
    <cfRule type="expression" dxfId="25" priority="25">
      <formula>I710:I1687&lt;=TODAY()+2</formula>
    </cfRule>
    <cfRule type="expression" dxfId="24" priority="26">
      <formula>I710:I1687&lt;=TODAY()+5</formula>
    </cfRule>
  </conditionalFormatting>
  <conditionalFormatting sqref="I718:I725">
    <cfRule type="expression" dxfId="23" priority="23">
      <formula>I718:I1695&lt;=TODAY()+2</formula>
    </cfRule>
    <cfRule type="expression" dxfId="22" priority="24">
      <formula>I718:I1695&lt;=TODAY()+5</formula>
    </cfRule>
  </conditionalFormatting>
  <conditionalFormatting sqref="I726:I733">
    <cfRule type="expression" dxfId="21" priority="21">
      <formula>I726:I1703&lt;=TODAY()+2</formula>
    </cfRule>
    <cfRule type="expression" dxfId="20" priority="22">
      <formula>I726:I1703&lt;=TODAY()+5</formula>
    </cfRule>
  </conditionalFormatting>
  <conditionalFormatting sqref="I734:I741">
    <cfRule type="expression" dxfId="19" priority="19">
      <formula>I734:I1711&lt;=TODAY()+2</formula>
    </cfRule>
    <cfRule type="expression" dxfId="18" priority="20">
      <formula>I734:I1711&lt;=TODAY()+5</formula>
    </cfRule>
  </conditionalFormatting>
  <conditionalFormatting sqref="I742:I749">
    <cfRule type="expression" dxfId="17" priority="17">
      <formula>I742:I1719&lt;=TODAY()+2</formula>
    </cfRule>
    <cfRule type="expression" dxfId="16" priority="18">
      <formula>I742:I1719&lt;=TODAY()+5</formula>
    </cfRule>
  </conditionalFormatting>
  <conditionalFormatting sqref="I750:I757">
    <cfRule type="expression" dxfId="15" priority="15">
      <formula>I750:I1727&lt;=TODAY()+2</formula>
    </cfRule>
    <cfRule type="expression" dxfId="14" priority="16">
      <formula>I750:I1727&lt;=TODAY()+5</formula>
    </cfRule>
  </conditionalFormatting>
  <conditionalFormatting sqref="I758:I765">
    <cfRule type="expression" dxfId="13" priority="13">
      <formula>I758:I1735&lt;=TODAY()+2</formula>
    </cfRule>
    <cfRule type="expression" dxfId="12" priority="14">
      <formula>I758:I1735&lt;=TODAY()+5</formula>
    </cfRule>
  </conditionalFormatting>
  <conditionalFormatting sqref="I766:I773">
    <cfRule type="expression" dxfId="11" priority="11">
      <formula>I766:I1743&lt;=TODAY()+2</formula>
    </cfRule>
    <cfRule type="expression" dxfId="10" priority="12">
      <formula>I766:I1743&lt;=TODAY()+5</formula>
    </cfRule>
  </conditionalFormatting>
  <conditionalFormatting sqref="I774:I781">
    <cfRule type="expression" dxfId="9" priority="9">
      <formula>I774:I1751&lt;=TODAY()+2</formula>
    </cfRule>
    <cfRule type="expression" dxfId="8" priority="10">
      <formula>I774:I1751&lt;=TODAY()+5</formula>
    </cfRule>
  </conditionalFormatting>
  <conditionalFormatting sqref="I782:I789">
    <cfRule type="expression" dxfId="7" priority="7">
      <formula>I782:I1759&lt;=TODAY()+2</formula>
    </cfRule>
    <cfRule type="expression" dxfId="6" priority="8">
      <formula>I782:I1759&lt;=TODAY()+5</formula>
    </cfRule>
  </conditionalFormatting>
  <conditionalFormatting sqref="I790:I797">
    <cfRule type="expression" dxfId="5" priority="5">
      <formula>I790:I1767&lt;=TODAY()+2</formula>
    </cfRule>
    <cfRule type="expression" dxfId="4" priority="6">
      <formula>I790:I1767&lt;=TODAY()+5</formula>
    </cfRule>
  </conditionalFormatting>
  <conditionalFormatting sqref="I798:I805">
    <cfRule type="expression" dxfId="3" priority="3">
      <formula>I798:I1775&lt;=TODAY()+2</formula>
    </cfRule>
    <cfRule type="expression" dxfId="2" priority="4">
      <formula>I798:I1775&lt;=TODAY()+5</formula>
    </cfRule>
  </conditionalFormatting>
  <conditionalFormatting sqref="I806:I813">
    <cfRule type="expression" dxfId="1" priority="1">
      <formula>I806:I1783&lt;=TODAY()+2</formula>
    </cfRule>
    <cfRule type="expression" dxfId="0" priority="2">
      <formula>I806:I1783&lt;=TODAY()+5</formula>
    </cfRule>
  </conditionalFormatting>
  <dataValidations count="2">
    <dataValidation type="list" allowBlank="1" showInputMessage="1" showErrorMessage="1" sqref="S38:S813">
      <formula1>$J$13:$J$19</formula1>
    </dataValidation>
    <dataValidation type="list" allowBlank="1" showInputMessage="1" showErrorMessage="1" sqref="H5 H39:H42">
      <formula1>$J$10:$J$34</formula1>
    </dataValidation>
  </dataValidations>
  <pageMargins left="0.7" right="0.7" top="0.75" bottom="0.75" header="0.3" footer="0.3"/>
  <pageSetup paperSize="9" orientation="portrait" r:id="rId1"/>
  <ignoredErrors>
    <ignoredError sqref="Q7" formula="1"/>
    <ignoredError sqref="J39:V45 S38:V38 J47:V53 J447:J453 I38:I549 I551:J557 J46 S46:V46 J55:J61 J54 S54:V54 J63:J69 J62 S62:V62 J71:J77 J70 S70:V70 J79:J85 J78 S78:V78 J87:J93 J86 S86:V86 J95:J101 J94 S94:V94 J103:J109 J102 S102:V102 J111:J117 J110 S110:V110 J119:J125 J118 S118:V118 J127:J133 J126 S126:V126 J135:J141 J134 S134:V134 J143:J149 J142 S142:V142 J151:J157 J150 S150:V150 J159:J165 J158 S158:V158 J167:J173 J166 S166:V166 J175:J181 J174 S174:V174 J183:J189 J182 S182:V182 J191:J197 J190 S190:V190 J199:J205 J198 S198:V198 J207:J213 J206 S206:V206 J215:J221 J214 S214:V214 J223:J229 J222 S222:V222 J231:J237 J230 S230:V230 J239:J245 J238 S238:V238 J247:J253 J246 S246:V246 J255:J261 J254 S254:V254 J263:J269 J262 S262:V262 J271:J277 J270 S270:V270 J279:J285 J278 S278:V278 J287:J293 J286 S286:V286 J295:J301 J294 S294:V294 J303:J309 J302 S302:V302 J311:J317 J310 S310:V310 J319:J325 J318 S318:V318 J327:J333 J326 S326:V326 J335:J341 J334 S334:V334 J343:J349 J342 S342:V342 J351:J357 J350 S350:V350 J359:J365 J358 S358:V358 J367:J373 J366 S366:V366 J375:J381 J374 S374:V374 J383:J389 J382 S382:V382 J391:J397 J390 S390:V390 J399:J405 J398 S398:V398 J407:J413 J406 S406:V406 J415:J421 J414 S414:V414 J423:J429 J422 S422:V422 J431:J437 J430 S430:V430 J439:J445 J438 S438:V438 J446 S446:V446 J455:J461 J454 S454:V454 J463:J469 J462 S462:V462 J471:J477 J470 S470:V470 J479:J485 J478 S478:V478 J487:J493 J486 S486:V486 J495:J501 J494 S494:V494 J503:J509 J502 S502:V502 J511:J517 J510 S510:V510 J519:J525 J518 S518:V518 J527:J533 J526 S526:V526 J535:J541 J534 S534:V534 J543:J549 J542 S542:V542 I550:J550 S550:V550 I559:J565 I558:J558 S558:V558 I567:J573 I566:J566 S566:V566 I575:J581 I574:J574 S574:V574 I583:J589 I582:J582 S582:V582 I591:J597 I590:J590 S590:V590 I599:J605 I598:J598 S598:V598 I607:J613 I606:J606 S606:V606 I615:J621 I614:J614 S614:V614 I623:J629 I622:J622 S622:V622 I631:J637 I630:J630 S630:V630 I639:J645 I638:J638 S638:V638 I647:J653 I646:J646 S646:V646 I655:J661 I654:J654 S654:V654 I663:J669 I662:J662 S662:V662 I671:J677 I670:J670 S670:V670 I679:J685 I678:J678 S678:V678 I687:J693 I686:J686 S686:V686 I695:J701 I694:J694 S694:V694 I703:J709 I702:J702 S702:V702 I711:J717 I710:J710 S710:V710 I719:J725 I718:J718 S718:V718 I727:J733 I726:J726 S726:V726 I735:J741 I734:J734 S734:V734 I743:J749 I742:J742 S742:V742 I751:J757 I750:J750 S750:V750 I759:J765 I758:J758 S758:V758 I767:J773 I766:J766 S766:V766 I775:J781 I774:J774 S774:V774 I783:J789 I782:J782 S782:V782 I791:J797 I790:J790 S790:V790 I799:J805 I798:J798 S798:V798 I807:J813 I806:J806 S806:V806 L38:Q38 L46:Q46 L447:V453 L551:V557 L55:V61 L63:V69 L71:V77 L79:V85 L87:V93 L95:V101 L103:V109 L111:V117 L119:V125 L127:V133 L135:V141 L143:V149 L151:V157 L159:V165 L167:V173 L175:V181 L183:V189 L191:V197 L199:V205 L207:V213 L215:V221 L223:V229 L231:V237 L239:V245 L247:V253 L255:V261 L263:V269 L271:V277 L279:V285 L287:V293 L295:V301 L303:V309 L311:V317 L319:V325 L327:V333 L335:V341 L343:V349 L351:V357 L359:V365 L367:V373 L375:V381 L383:V389 L391:V397 L399:V405 L407:V413 L415:V421 L423:V429 L431:V437 L439:V445 L446:Q446 L455:V461 L463:V469 L471:V477 L479:V485 L487:V493 L495:V501 L503:V509 L511:V517 L519:V525 L527:V533 L535:V541 L543:V549 L550:Q550 L559:V565 L567:V573 L575:V581 L583:V589 L591:V597 L599:V605 L607:V613 L615:V621 L623:V629 L631:V637 L639:V645 L647:V653 L655:V661 L663:V669 L671:V677 L679:V685 L687:V693 L695:V701 L703:V709 L711:V717 L719:V725 L727:V733 L735:V741 L743:V749 L751:V757 L759:V765 L767:V773 L775:V781 L783:V789 L791:V797 L799:V805 L807:V813 L54:Q54 L62:Q62 L70:Q70 L78:Q78 L86:Q86 L94:Q94 L102:Q102 L110:Q110 L118:Q118 L126:Q126 L134:Q134 L142:Q142 L150:Q150 L158:Q158 L166:Q166 L174:Q174 L182:Q182 L190:Q190 L198:Q198 L206:Q206 L214:Q214 L222:Q222 L230:Q230 L238:Q238 L246:Q246 L254:Q254 L262:Q262 L270:Q270 L278:Q278 L286:Q286 L294:Q294 L302:Q302 L310:Q310 L318:Q318 L326:Q326 L334:Q334 L342:Q342 L350:Q350 L358:Q358 L366:Q366 L374:Q374 L382:Q382 L390:Q390 L398:Q398 L406:Q406 L414:Q414 L422:Q422 L430:Q430 L438:Q438 L454:Q454 L462:Q462 L470:Q470 L478:Q478 L486:Q486 L494:Q494 L502:Q502 L510:Q510 L518:Q518 L526:Q526 L534:Q534 L542:Q542 L558:Q558 L566:Q566 L574:Q574 L582:Q582 L590:Q590 L598:Q598 L606:Q606 L614:Q614 L622:Q622 L630:Q630 L638:Q638 L646:Q646 L654:Q654 L662:Q662 L670:Q670 L678:Q678 L686:Q686 L694:Q694 L702:Q702 L710:Q710 L718:Q718 L726:Q726 L734:Q734 L742:Q742 L750:Q750 L758:Q758 L766:Q766 L774:Q774 L782:Q782 L790:Q790 L798:Q798 L806:Q806" unlockedFormula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:X2517"/>
  <sheetViews>
    <sheetView tabSelected="1" zoomScale="70" zoomScaleNormal="70" workbookViewId="0">
      <selection activeCell="G11" sqref="G11"/>
    </sheetView>
  </sheetViews>
  <sheetFormatPr baseColWidth="10" defaultRowHeight="15"/>
  <cols>
    <col min="1" max="2" width="11.42578125" style="191"/>
    <col min="3" max="3" width="11.42578125" style="47"/>
    <col min="4" max="6" width="17.28515625" style="47" customWidth="1"/>
    <col min="8" max="8" width="26.5703125" customWidth="1"/>
    <col min="9" max="9" width="9.42578125" customWidth="1"/>
    <col min="10" max="10" width="11.85546875" customWidth="1"/>
    <col min="11" max="11" width="25.28515625" customWidth="1"/>
    <col min="12" max="12" width="23" customWidth="1"/>
    <col min="13" max="13" width="13.5703125" bestFit="1" customWidth="1"/>
    <col min="14" max="14" width="13.5703125" customWidth="1"/>
    <col min="15" max="15" width="14.42578125" customWidth="1"/>
    <col min="16" max="16" width="21" customWidth="1"/>
    <col min="17" max="17" width="11.42578125" bestFit="1" customWidth="1"/>
    <col min="18" max="18" width="11.42578125" customWidth="1"/>
  </cols>
  <sheetData>
    <row r="1" spans="1:24" ht="15" customHeight="1">
      <c r="A1" s="196"/>
      <c r="B1" s="191" t="s">
        <v>367</v>
      </c>
      <c r="G1" s="181"/>
      <c r="H1" s="181"/>
    </row>
    <row r="2" spans="1:24" ht="15" customHeight="1">
      <c r="A2" s="190" t="s">
        <v>368</v>
      </c>
      <c r="B2" s="190"/>
      <c r="G2" t="s">
        <v>385</v>
      </c>
      <c r="H2" s="48" t="s">
        <v>280</v>
      </c>
      <c r="I2" s="48" t="s">
        <v>279</v>
      </c>
      <c r="J2" s="48" t="s">
        <v>274</v>
      </c>
      <c r="K2" s="48" t="s">
        <v>135</v>
      </c>
      <c r="L2" s="48" t="s">
        <v>275</v>
      </c>
      <c r="M2" s="48" t="s">
        <v>276</v>
      </c>
      <c r="N2" s="48" t="s">
        <v>273</v>
      </c>
      <c r="O2" s="48" t="s">
        <v>277</v>
      </c>
      <c r="P2" s="48" t="s">
        <v>278</v>
      </c>
      <c r="S2" s="37" t="s">
        <v>292</v>
      </c>
      <c r="T2" s="37" t="s">
        <v>294</v>
      </c>
      <c r="U2" s="37" t="s">
        <v>295</v>
      </c>
      <c r="V2" s="37" t="s">
        <v>296</v>
      </c>
      <c r="W2" s="37" t="s">
        <v>297</v>
      </c>
      <c r="X2" t="s">
        <v>293</v>
      </c>
    </row>
    <row r="3" spans="1:24" ht="15" customHeight="1">
      <c r="A3" s="192"/>
      <c r="B3" s="192"/>
      <c r="H3" t="str">
        <f>I3&amp;K3</f>
        <v>10</v>
      </c>
      <c r="I3">
        <f>COUNTIF($K$3:K3,K3)</f>
        <v>1</v>
      </c>
      <c r="J3" s="90">
        <f t="shared" ref="J3:J66" si="0">INDEX(C:C,X3,1)</f>
        <v>0</v>
      </c>
      <c r="K3">
        <f t="shared" ref="K3:K66" si="1">INDEX(B:B,S3,1)</f>
        <v>0</v>
      </c>
      <c r="L3" s="180" t="e">
        <f t="shared" ref="L3:L66" si="2">VALUE(SUBSTITUTE(INDEX(D:D,T3,1),"$"," "))</f>
        <v>#VALUE!</v>
      </c>
      <c r="M3" s="180" t="e">
        <f t="shared" ref="M3:M66" si="3">VALUE(MID(INDEX(B:B,U3,1),1,5))</f>
        <v>#VALUE!</v>
      </c>
      <c r="N3" s="180" t="e">
        <f t="shared" ref="N3:N66" si="4">VALUE(SUBSTITUTE(INDEX(B:B,V3,1),"km"," "))</f>
        <v>#VALUE!</v>
      </c>
      <c r="O3">
        <f t="shared" ref="O3:O66" si="5">IF(INDEX(A:A,W3,1)="Négociation impossible",1,1.4)</f>
        <v>1.4</v>
      </c>
      <c r="P3" s="180" t="e">
        <f>L3*O3</f>
        <v>#VALUE!</v>
      </c>
      <c r="S3">
        <v>4</v>
      </c>
      <c r="T3">
        <v>9</v>
      </c>
      <c r="U3">
        <v>9</v>
      </c>
      <c r="V3">
        <v>5</v>
      </c>
      <c r="W3">
        <v>12</v>
      </c>
      <c r="X3">
        <v>9</v>
      </c>
    </row>
    <row r="4" spans="1:24" ht="15" customHeight="1">
      <c r="A4" s="190" t="s">
        <v>369</v>
      </c>
      <c r="B4" s="190"/>
      <c r="H4" t="str">
        <f t="shared" ref="H4:H23" si="6">I4&amp;K4</f>
        <v>20</v>
      </c>
      <c r="I4">
        <f>COUNTIF($K$3:K4,K4)</f>
        <v>2</v>
      </c>
      <c r="J4" s="90" t="str">
        <f t="shared" si="0"/>
        <v>Nice-Cote-d-Azur</v>
      </c>
      <c r="K4">
        <f t="shared" si="1"/>
        <v>0</v>
      </c>
      <c r="L4" s="180" t="e">
        <f t="shared" si="2"/>
        <v>#VALUE!</v>
      </c>
      <c r="M4" s="180" t="e">
        <f t="shared" si="3"/>
        <v>#VALUE!</v>
      </c>
      <c r="N4" s="180" t="e">
        <f t="shared" si="4"/>
        <v>#VALUE!</v>
      </c>
      <c r="O4">
        <f t="shared" si="5"/>
        <v>1.4</v>
      </c>
      <c r="P4" s="180" t="e">
        <f t="shared" ref="P4:P67" si="7">L4*O4</f>
        <v>#VALUE!</v>
      </c>
      <c r="S4">
        <v>16</v>
      </c>
      <c r="T4">
        <v>21</v>
      </c>
      <c r="U4">
        <v>21</v>
      </c>
      <c r="V4">
        <v>17</v>
      </c>
      <c r="W4">
        <v>24</v>
      </c>
      <c r="X4">
        <v>21</v>
      </c>
    </row>
    <row r="5" spans="1:24" ht="15" customHeight="1">
      <c r="A5" s="192" t="s">
        <v>370</v>
      </c>
      <c r="B5" s="192"/>
      <c r="H5" t="str">
        <f t="shared" si="6"/>
        <v>30</v>
      </c>
      <c r="I5">
        <f>COUNTIF($K$3:K5,K5)</f>
        <v>3</v>
      </c>
      <c r="J5" s="90">
        <f t="shared" si="0"/>
        <v>0</v>
      </c>
      <c r="K5">
        <f t="shared" si="1"/>
        <v>0</v>
      </c>
      <c r="L5" s="180" t="e">
        <f t="shared" si="2"/>
        <v>#VALUE!</v>
      </c>
      <c r="M5" s="180" t="e">
        <f t="shared" si="3"/>
        <v>#VALUE!</v>
      </c>
      <c r="N5" s="180" t="e">
        <f t="shared" si="4"/>
        <v>#VALUE!</v>
      </c>
      <c r="O5">
        <f t="shared" si="5"/>
        <v>1.4</v>
      </c>
      <c r="P5" s="180" t="e">
        <f t="shared" si="7"/>
        <v>#VALUE!</v>
      </c>
      <c r="S5">
        <v>28</v>
      </c>
      <c r="T5">
        <v>33</v>
      </c>
      <c r="U5">
        <v>33</v>
      </c>
      <c r="V5">
        <v>29</v>
      </c>
      <c r="W5">
        <v>36</v>
      </c>
      <c r="X5">
        <v>33</v>
      </c>
    </row>
    <row r="6" spans="1:24" ht="15" customHeight="1">
      <c r="A6" s="190" t="s">
        <v>371</v>
      </c>
      <c r="B6" s="190"/>
      <c r="H6" t="str">
        <f t="shared" si="6"/>
        <v>40</v>
      </c>
      <c r="I6">
        <f>COUNTIF($K$3:K6,K6)</f>
        <v>4</v>
      </c>
      <c r="J6" s="90">
        <f t="shared" si="0"/>
        <v>0</v>
      </c>
      <c r="K6">
        <f t="shared" si="1"/>
        <v>0</v>
      </c>
      <c r="L6" s="180" t="e">
        <f t="shared" si="2"/>
        <v>#VALUE!</v>
      </c>
      <c r="M6" s="180" t="e">
        <f t="shared" si="3"/>
        <v>#VALUE!</v>
      </c>
      <c r="N6" s="180" t="e">
        <f t="shared" si="4"/>
        <v>#VALUE!</v>
      </c>
      <c r="O6">
        <f t="shared" si="5"/>
        <v>1.4</v>
      </c>
      <c r="P6" s="180" t="e">
        <f t="shared" si="7"/>
        <v>#VALUE!</v>
      </c>
      <c r="S6">
        <v>40</v>
      </c>
      <c r="T6">
        <v>45</v>
      </c>
      <c r="U6">
        <v>45</v>
      </c>
      <c r="V6">
        <v>41</v>
      </c>
      <c r="W6">
        <v>48</v>
      </c>
      <c r="X6">
        <v>45</v>
      </c>
    </row>
    <row r="7" spans="1:24" ht="15" customHeight="1">
      <c r="A7" s="192" t="s">
        <v>372</v>
      </c>
      <c r="B7" s="192"/>
      <c r="C7" s="245"/>
      <c r="H7" t="str">
        <f t="shared" si="6"/>
        <v xml:space="preserve">1gestion </v>
      </c>
      <c r="I7">
        <f>COUNTIF($K$3:K7,K7)</f>
        <v>1</v>
      </c>
      <c r="J7" s="90">
        <f t="shared" si="0"/>
        <v>0</v>
      </c>
      <c r="K7" t="str">
        <f t="shared" si="1"/>
        <v xml:space="preserve">gestion </v>
      </c>
      <c r="L7" s="180" t="e">
        <f t="shared" si="2"/>
        <v>#VALUE!</v>
      </c>
      <c r="M7" s="180" t="e">
        <f t="shared" si="3"/>
        <v>#VALUE!</v>
      </c>
      <c r="N7" s="180" t="e">
        <f t="shared" si="4"/>
        <v>#VALUE!</v>
      </c>
      <c r="O7">
        <f t="shared" si="5"/>
        <v>1.4</v>
      </c>
      <c r="P7" s="180" t="e">
        <f t="shared" si="7"/>
        <v>#VALUE!</v>
      </c>
      <c r="S7">
        <v>52</v>
      </c>
      <c r="T7">
        <v>57</v>
      </c>
      <c r="U7">
        <v>57</v>
      </c>
      <c r="V7">
        <v>53</v>
      </c>
      <c r="W7">
        <v>60</v>
      </c>
      <c r="X7">
        <v>57</v>
      </c>
    </row>
    <row r="8" spans="1:24" ht="15" customHeight="1">
      <c r="A8" s="193" t="s">
        <v>373</v>
      </c>
      <c r="C8" s="245"/>
      <c r="H8" t="str">
        <f t="shared" si="6"/>
        <v>50</v>
      </c>
      <c r="I8">
        <f>COUNTIF($K$3:K8,K8)</f>
        <v>5</v>
      </c>
      <c r="J8" s="90">
        <f t="shared" si="0"/>
        <v>0</v>
      </c>
      <c r="K8">
        <f t="shared" si="1"/>
        <v>0</v>
      </c>
      <c r="L8" s="180" t="e">
        <f t="shared" si="2"/>
        <v>#VALUE!</v>
      </c>
      <c r="M8" s="180" t="e">
        <f t="shared" si="3"/>
        <v>#VALUE!</v>
      </c>
      <c r="N8" s="180" t="e">
        <f t="shared" si="4"/>
        <v>#VALUE!</v>
      </c>
      <c r="O8">
        <f t="shared" si="5"/>
        <v>1.4</v>
      </c>
      <c r="P8" s="180" t="e">
        <f t="shared" si="7"/>
        <v>#VALUE!</v>
      </c>
      <c r="S8">
        <v>64</v>
      </c>
      <c r="T8">
        <v>69</v>
      </c>
      <c r="U8">
        <v>69</v>
      </c>
      <c r="V8">
        <v>65</v>
      </c>
      <c r="W8">
        <v>72</v>
      </c>
      <c r="X8">
        <v>69</v>
      </c>
    </row>
    <row r="9" spans="1:24" ht="15" customHeight="1">
      <c r="A9" s="194" t="s">
        <v>374</v>
      </c>
      <c r="C9" s="245"/>
      <c r="H9" t="str">
        <f t="shared" si="6"/>
        <v>60</v>
      </c>
      <c r="I9">
        <f>COUNTIF($K$3:K9,K9)</f>
        <v>6</v>
      </c>
      <c r="J9" s="90" t="str">
        <f t="shared" si="0"/>
        <v>Tel Aviv-David Ben Gourion</v>
      </c>
      <c r="K9">
        <f t="shared" si="1"/>
        <v>0</v>
      </c>
      <c r="L9" s="180" t="e">
        <f t="shared" si="2"/>
        <v>#VALUE!</v>
      </c>
      <c r="M9" s="180" t="e">
        <f t="shared" si="3"/>
        <v>#VALUE!</v>
      </c>
      <c r="N9" s="180" t="e">
        <f t="shared" si="4"/>
        <v>#VALUE!</v>
      </c>
      <c r="O9">
        <f t="shared" si="5"/>
        <v>1.4</v>
      </c>
      <c r="P9" s="180" t="e">
        <f t="shared" si="7"/>
        <v>#VALUE!</v>
      </c>
      <c r="S9">
        <v>76</v>
      </c>
      <c r="T9">
        <v>81</v>
      </c>
      <c r="U9">
        <v>81</v>
      </c>
      <c r="V9">
        <v>77</v>
      </c>
      <c r="W9">
        <v>84</v>
      </c>
      <c r="X9">
        <v>81</v>
      </c>
    </row>
    <row r="10" spans="1:24" ht="15" customHeight="1">
      <c r="A10" s="191" t="s">
        <v>375</v>
      </c>
      <c r="H10" t="str">
        <f t="shared" si="6"/>
        <v>70</v>
      </c>
      <c r="I10">
        <f>COUNTIF($K$3:K10,K10)</f>
        <v>7</v>
      </c>
      <c r="J10" s="90">
        <f t="shared" si="0"/>
        <v>0</v>
      </c>
      <c r="K10">
        <f t="shared" si="1"/>
        <v>0</v>
      </c>
      <c r="L10" s="180" t="e">
        <f t="shared" si="2"/>
        <v>#VALUE!</v>
      </c>
      <c r="M10" s="180" t="e">
        <f t="shared" si="3"/>
        <v>#VALUE!</v>
      </c>
      <c r="N10" s="180" t="e">
        <f t="shared" si="4"/>
        <v>#VALUE!</v>
      </c>
      <c r="O10">
        <f t="shared" si="5"/>
        <v>1.4</v>
      </c>
      <c r="P10" s="180" t="e">
        <f t="shared" si="7"/>
        <v>#VALUE!</v>
      </c>
      <c r="S10">
        <v>88</v>
      </c>
      <c r="T10">
        <v>93</v>
      </c>
      <c r="U10">
        <v>93</v>
      </c>
      <c r="V10">
        <v>89</v>
      </c>
      <c r="W10">
        <v>96</v>
      </c>
      <c r="X10">
        <v>93</v>
      </c>
    </row>
    <row r="11" spans="1:24" ht="15" customHeight="1">
      <c r="A11" s="191" t="s">
        <v>376</v>
      </c>
      <c r="H11" t="str">
        <f t="shared" si="6"/>
        <v>80</v>
      </c>
      <c r="I11">
        <f>COUNTIF($K$3:K11,K11)</f>
        <v>8</v>
      </c>
      <c r="J11" s="90">
        <f t="shared" si="0"/>
        <v>0</v>
      </c>
      <c r="K11">
        <f t="shared" si="1"/>
        <v>0</v>
      </c>
      <c r="L11" s="180" t="e">
        <f t="shared" si="2"/>
        <v>#VALUE!</v>
      </c>
      <c r="M11" s="180" t="e">
        <f t="shared" si="3"/>
        <v>#VALUE!</v>
      </c>
      <c r="N11" s="180" t="e">
        <f t="shared" si="4"/>
        <v>#VALUE!</v>
      </c>
      <c r="O11">
        <f t="shared" si="5"/>
        <v>1.4</v>
      </c>
      <c r="P11" s="180" t="e">
        <f t="shared" si="7"/>
        <v>#VALUE!</v>
      </c>
      <c r="S11">
        <v>100</v>
      </c>
      <c r="T11">
        <v>105</v>
      </c>
      <c r="U11">
        <v>105</v>
      </c>
      <c r="V11">
        <v>101</v>
      </c>
      <c r="W11">
        <v>108</v>
      </c>
      <c r="X11">
        <v>105</v>
      </c>
    </row>
    <row r="12" spans="1:24" ht="15" customHeight="1">
      <c r="A12" s="190" t="s">
        <v>377</v>
      </c>
      <c r="H12" t="str">
        <f t="shared" si="6"/>
        <v>90</v>
      </c>
      <c r="I12">
        <f>COUNTIF($K$3:K12,K12)</f>
        <v>9</v>
      </c>
      <c r="J12" s="90">
        <f t="shared" si="0"/>
        <v>0</v>
      </c>
      <c r="K12">
        <f t="shared" si="1"/>
        <v>0</v>
      </c>
      <c r="L12" s="180" t="e">
        <f t="shared" si="2"/>
        <v>#VALUE!</v>
      </c>
      <c r="M12" s="180" t="e">
        <f t="shared" si="3"/>
        <v>#VALUE!</v>
      </c>
      <c r="N12" s="180" t="e">
        <f t="shared" si="4"/>
        <v>#VALUE!</v>
      </c>
      <c r="O12">
        <f t="shared" si="5"/>
        <v>1.4</v>
      </c>
      <c r="P12" s="180" t="e">
        <f t="shared" si="7"/>
        <v>#VALUE!</v>
      </c>
      <c r="S12">
        <v>112</v>
      </c>
      <c r="T12">
        <v>117</v>
      </c>
      <c r="U12">
        <v>117</v>
      </c>
      <c r="V12">
        <v>113</v>
      </c>
      <c r="W12">
        <v>120</v>
      </c>
      <c r="X12">
        <v>117</v>
      </c>
    </row>
    <row r="13" spans="1:24" ht="15" customHeight="1">
      <c r="A13" s="190" t="s">
        <v>378</v>
      </c>
      <c r="B13" s="190"/>
      <c r="H13" t="str">
        <f t="shared" si="6"/>
        <v>100</v>
      </c>
      <c r="I13">
        <f>COUNTIF($K$3:K13,K13)</f>
        <v>10</v>
      </c>
      <c r="J13" s="90">
        <f t="shared" si="0"/>
        <v>0</v>
      </c>
      <c r="K13">
        <f t="shared" si="1"/>
        <v>0</v>
      </c>
      <c r="L13" s="180" t="e">
        <f t="shared" si="2"/>
        <v>#VALUE!</v>
      </c>
      <c r="M13" s="180" t="e">
        <f t="shared" si="3"/>
        <v>#VALUE!</v>
      </c>
      <c r="N13" s="180" t="e">
        <f t="shared" si="4"/>
        <v>#VALUE!</v>
      </c>
      <c r="O13">
        <f t="shared" si="5"/>
        <v>1.4</v>
      </c>
      <c r="P13" s="180" t="e">
        <f t="shared" si="7"/>
        <v>#VALUE!</v>
      </c>
      <c r="S13">
        <v>124</v>
      </c>
      <c r="T13">
        <v>129</v>
      </c>
      <c r="U13">
        <v>129</v>
      </c>
      <c r="V13">
        <v>125</v>
      </c>
      <c r="W13">
        <v>132</v>
      </c>
      <c r="X13">
        <v>129</v>
      </c>
    </row>
    <row r="14" spans="1:24" ht="15" customHeight="1">
      <c r="A14" s="192" t="s">
        <v>379</v>
      </c>
      <c r="B14" s="192"/>
      <c r="H14" t="str">
        <f t="shared" si="6"/>
        <v>110</v>
      </c>
      <c r="I14">
        <f>COUNTIF($K$3:K14,K14)</f>
        <v>11</v>
      </c>
      <c r="J14" s="90" t="str">
        <f t="shared" si="0"/>
        <v xml:space="preserve">gestion </v>
      </c>
      <c r="K14">
        <f t="shared" si="1"/>
        <v>0</v>
      </c>
      <c r="L14" s="180" t="e">
        <f t="shared" si="2"/>
        <v>#VALUE!</v>
      </c>
      <c r="M14" s="180" t="e">
        <f t="shared" si="3"/>
        <v>#VALUE!</v>
      </c>
      <c r="N14" s="180" t="e">
        <f t="shared" si="4"/>
        <v>#VALUE!</v>
      </c>
      <c r="O14">
        <f t="shared" si="5"/>
        <v>1</v>
      </c>
      <c r="P14" s="180" t="e">
        <f t="shared" si="7"/>
        <v>#VALUE!</v>
      </c>
      <c r="S14">
        <v>136</v>
      </c>
      <c r="T14">
        <v>141</v>
      </c>
      <c r="U14">
        <v>141</v>
      </c>
      <c r="V14">
        <v>137</v>
      </c>
      <c r="W14">
        <v>144</v>
      </c>
      <c r="X14">
        <v>141</v>
      </c>
    </row>
    <row r="15" spans="1:24" ht="15" customHeight="1">
      <c r="A15" s="190" t="s">
        <v>380</v>
      </c>
      <c r="B15" s="190"/>
      <c r="H15" t="str">
        <f t="shared" si="6"/>
        <v>120</v>
      </c>
      <c r="I15">
        <f>COUNTIF($K$3:K15,K15)</f>
        <v>12</v>
      </c>
      <c r="J15" s="90">
        <f t="shared" si="0"/>
        <v>0</v>
      </c>
      <c r="K15">
        <f t="shared" si="1"/>
        <v>0</v>
      </c>
      <c r="L15" s="180" t="e">
        <f t="shared" si="2"/>
        <v>#VALUE!</v>
      </c>
      <c r="M15" s="180" t="e">
        <f t="shared" si="3"/>
        <v>#VALUE!</v>
      </c>
      <c r="N15" s="180" t="e">
        <f t="shared" si="4"/>
        <v>#VALUE!</v>
      </c>
      <c r="O15">
        <f t="shared" si="5"/>
        <v>1.4</v>
      </c>
      <c r="P15" s="180" t="e">
        <f t="shared" si="7"/>
        <v>#VALUE!</v>
      </c>
      <c r="S15">
        <v>148</v>
      </c>
      <c r="T15">
        <v>153</v>
      </c>
      <c r="U15">
        <v>153</v>
      </c>
      <c r="V15">
        <v>149</v>
      </c>
      <c r="W15">
        <v>156</v>
      </c>
      <c r="X15">
        <v>153</v>
      </c>
    </row>
    <row r="16" spans="1:24" ht="15" customHeight="1">
      <c r="A16" s="192" t="s">
        <v>381</v>
      </c>
      <c r="B16" s="192"/>
      <c r="H16" t="str">
        <f t="shared" si="6"/>
        <v>130</v>
      </c>
      <c r="I16">
        <f>COUNTIF($K$3:K16,K16)</f>
        <v>13</v>
      </c>
      <c r="J16" s="90">
        <f t="shared" si="0"/>
        <v>0</v>
      </c>
      <c r="K16">
        <f t="shared" si="1"/>
        <v>0</v>
      </c>
      <c r="L16" s="180" t="e">
        <f t="shared" si="2"/>
        <v>#VALUE!</v>
      </c>
      <c r="M16" s="180" t="e">
        <f t="shared" si="3"/>
        <v>#VALUE!</v>
      </c>
      <c r="N16" s="180" t="e">
        <f t="shared" si="4"/>
        <v>#VALUE!</v>
      </c>
      <c r="O16">
        <f t="shared" si="5"/>
        <v>1.4</v>
      </c>
      <c r="P16" s="180" t="e">
        <f t="shared" si="7"/>
        <v>#VALUE!</v>
      </c>
      <c r="S16">
        <v>160</v>
      </c>
      <c r="T16">
        <v>165</v>
      </c>
      <c r="U16">
        <v>165</v>
      </c>
      <c r="V16">
        <v>161</v>
      </c>
      <c r="W16">
        <v>168</v>
      </c>
      <c r="X16">
        <v>165</v>
      </c>
    </row>
    <row r="17" spans="1:24" ht="15" customHeight="1">
      <c r="A17" s="190" t="s">
        <v>382</v>
      </c>
      <c r="B17" s="190"/>
      <c r="C17" s="245"/>
      <c r="H17" t="str">
        <f t="shared" si="6"/>
        <v>140</v>
      </c>
      <c r="I17">
        <f>COUNTIF($K$3:K17,K17)</f>
        <v>14</v>
      </c>
      <c r="J17" s="90">
        <f t="shared" si="0"/>
        <v>0</v>
      </c>
      <c r="K17">
        <f t="shared" si="1"/>
        <v>0</v>
      </c>
      <c r="L17" s="180" t="e">
        <f t="shared" si="2"/>
        <v>#VALUE!</v>
      </c>
      <c r="M17" s="180" t="e">
        <f t="shared" si="3"/>
        <v>#VALUE!</v>
      </c>
      <c r="N17" s="180" t="e">
        <f t="shared" si="4"/>
        <v>#VALUE!</v>
      </c>
      <c r="O17">
        <f t="shared" si="5"/>
        <v>1.4</v>
      </c>
      <c r="P17" s="180" t="e">
        <f t="shared" si="7"/>
        <v>#VALUE!</v>
      </c>
      <c r="S17">
        <v>172</v>
      </c>
      <c r="T17">
        <v>177</v>
      </c>
      <c r="U17">
        <v>177</v>
      </c>
      <c r="V17">
        <v>173</v>
      </c>
      <c r="W17">
        <v>180</v>
      </c>
      <c r="X17">
        <v>177</v>
      </c>
    </row>
    <row r="18" spans="1:24" ht="15" customHeight="1">
      <c r="A18" s="192" t="s">
        <v>383</v>
      </c>
      <c r="B18" s="192"/>
      <c r="H18" t="str">
        <f t="shared" si="6"/>
        <v>150</v>
      </c>
      <c r="I18">
        <f>COUNTIF($K$3:K18,K18)</f>
        <v>15</v>
      </c>
      <c r="J18" s="90">
        <f t="shared" si="0"/>
        <v>0</v>
      </c>
      <c r="K18">
        <f t="shared" si="1"/>
        <v>0</v>
      </c>
      <c r="L18" s="180" t="e">
        <f t="shared" si="2"/>
        <v>#VALUE!</v>
      </c>
      <c r="M18" s="180" t="e">
        <f t="shared" si="3"/>
        <v>#VALUE!</v>
      </c>
      <c r="N18" s="180" t="e">
        <f t="shared" si="4"/>
        <v>#VALUE!</v>
      </c>
      <c r="O18">
        <f t="shared" si="5"/>
        <v>1.4</v>
      </c>
      <c r="P18" s="180" t="e">
        <f t="shared" si="7"/>
        <v>#VALUE!</v>
      </c>
      <c r="S18">
        <v>184</v>
      </c>
      <c r="T18">
        <v>189</v>
      </c>
      <c r="U18">
        <v>189</v>
      </c>
      <c r="V18">
        <v>185</v>
      </c>
      <c r="W18">
        <v>192</v>
      </c>
      <c r="X18">
        <v>189</v>
      </c>
    </row>
    <row r="19" spans="1:24" ht="15" customHeight="1">
      <c r="A19" s="193" t="s">
        <v>384</v>
      </c>
      <c r="C19" s="245"/>
      <c r="H19" t="str">
        <f t="shared" si="6"/>
        <v>160</v>
      </c>
      <c r="I19">
        <f>COUNTIF($K$3:K19,K19)</f>
        <v>16</v>
      </c>
      <c r="J19" s="90">
        <f t="shared" si="0"/>
        <v>0</v>
      </c>
      <c r="K19">
        <f t="shared" si="1"/>
        <v>0</v>
      </c>
      <c r="L19" s="180" t="e">
        <f t="shared" si="2"/>
        <v>#VALUE!</v>
      </c>
      <c r="M19" s="180" t="e">
        <f t="shared" si="3"/>
        <v>#VALUE!</v>
      </c>
      <c r="N19" s="180" t="e">
        <f t="shared" si="4"/>
        <v>#VALUE!</v>
      </c>
      <c r="O19">
        <f t="shared" si="5"/>
        <v>1.4</v>
      </c>
      <c r="P19" s="180" t="e">
        <f t="shared" si="7"/>
        <v>#VALUE!</v>
      </c>
      <c r="S19">
        <v>196</v>
      </c>
      <c r="T19">
        <v>201</v>
      </c>
      <c r="U19">
        <v>201</v>
      </c>
      <c r="V19">
        <v>197</v>
      </c>
      <c r="W19">
        <v>204</v>
      </c>
      <c r="X19">
        <v>201</v>
      </c>
    </row>
    <row r="20" spans="1:24" ht="15" customHeight="1">
      <c r="A20" s="195" t="s">
        <v>385</v>
      </c>
      <c r="H20" t="str">
        <f t="shared" si="6"/>
        <v>170</v>
      </c>
      <c r="I20">
        <f>COUNTIF($K$3:K20,K20)</f>
        <v>17</v>
      </c>
      <c r="J20" s="90">
        <f t="shared" si="0"/>
        <v>0</v>
      </c>
      <c r="K20">
        <f t="shared" si="1"/>
        <v>0</v>
      </c>
      <c r="L20" s="180" t="e">
        <f t="shared" si="2"/>
        <v>#VALUE!</v>
      </c>
      <c r="M20" s="180" t="e">
        <f t="shared" si="3"/>
        <v>#VALUE!</v>
      </c>
      <c r="N20" s="180" t="e">
        <f t="shared" si="4"/>
        <v>#VALUE!</v>
      </c>
      <c r="O20">
        <f t="shared" si="5"/>
        <v>1.4</v>
      </c>
      <c r="P20" s="180" t="e">
        <f t="shared" si="7"/>
        <v>#VALUE!</v>
      </c>
      <c r="S20">
        <v>208</v>
      </c>
      <c r="T20">
        <v>213</v>
      </c>
      <c r="U20">
        <v>213</v>
      </c>
      <c r="V20">
        <v>209</v>
      </c>
      <c r="W20">
        <v>216</v>
      </c>
      <c r="X20">
        <v>213</v>
      </c>
    </row>
    <row r="21" spans="1:24" ht="15" customHeight="1">
      <c r="A21" s="191" t="s">
        <v>386</v>
      </c>
      <c r="B21" s="191" t="s">
        <v>387</v>
      </c>
      <c r="C21" s="245" t="s">
        <v>352</v>
      </c>
      <c r="H21" t="str">
        <f t="shared" si="6"/>
        <v>180</v>
      </c>
      <c r="I21">
        <f>COUNTIF($K$3:K21,K21)</f>
        <v>18</v>
      </c>
      <c r="J21" s="90">
        <f t="shared" si="0"/>
        <v>0</v>
      </c>
      <c r="K21">
        <f t="shared" si="1"/>
        <v>0</v>
      </c>
      <c r="L21" s="180" t="e">
        <f t="shared" si="2"/>
        <v>#VALUE!</v>
      </c>
      <c r="M21" s="180" t="e">
        <f t="shared" si="3"/>
        <v>#VALUE!</v>
      </c>
      <c r="N21" s="180" t="e">
        <f t="shared" si="4"/>
        <v>#VALUE!</v>
      </c>
      <c r="O21">
        <f t="shared" si="5"/>
        <v>1.4</v>
      </c>
      <c r="P21" s="180" t="e">
        <f t="shared" si="7"/>
        <v>#VALUE!</v>
      </c>
      <c r="S21">
        <v>220</v>
      </c>
      <c r="T21">
        <v>225</v>
      </c>
      <c r="U21">
        <v>225</v>
      </c>
      <c r="V21">
        <v>221</v>
      </c>
      <c r="W21">
        <v>228</v>
      </c>
      <c r="X21">
        <v>225</v>
      </c>
    </row>
    <row r="22" spans="1:24" ht="15" customHeight="1">
      <c r="A22" s="191" t="s">
        <v>388</v>
      </c>
      <c r="H22" t="str">
        <f t="shared" si="6"/>
        <v>190</v>
      </c>
      <c r="I22">
        <f>COUNTIF($K$3:K22,K22)</f>
        <v>19</v>
      </c>
      <c r="J22" s="90">
        <f t="shared" si="0"/>
        <v>0</v>
      </c>
      <c r="K22">
        <f t="shared" si="1"/>
        <v>0</v>
      </c>
      <c r="L22" s="180" t="e">
        <f t="shared" si="2"/>
        <v>#VALUE!</v>
      </c>
      <c r="M22" s="180" t="e">
        <f t="shared" si="3"/>
        <v>#VALUE!</v>
      </c>
      <c r="N22" s="180" t="e">
        <f t="shared" si="4"/>
        <v>#VALUE!</v>
      </c>
      <c r="O22">
        <f t="shared" si="5"/>
        <v>1.4</v>
      </c>
      <c r="P22" s="180" t="e">
        <f t="shared" si="7"/>
        <v>#VALUE!</v>
      </c>
      <c r="S22">
        <v>232</v>
      </c>
      <c r="T22">
        <v>237</v>
      </c>
      <c r="U22">
        <v>237</v>
      </c>
      <c r="V22">
        <v>233</v>
      </c>
      <c r="W22">
        <v>240</v>
      </c>
      <c r="X22">
        <v>237</v>
      </c>
    </row>
    <row r="23" spans="1:24" ht="15" customHeight="1">
      <c r="A23" s="190" t="s">
        <v>387</v>
      </c>
      <c r="B23" s="191" t="s">
        <v>389</v>
      </c>
      <c r="C23" s="47" t="s">
        <v>387</v>
      </c>
      <c r="D23" s="47" t="s">
        <v>390</v>
      </c>
      <c r="E23" s="47" t="s">
        <v>387</v>
      </c>
      <c r="F23" s="47" t="s">
        <v>391</v>
      </c>
      <c r="H23" t="str">
        <f t="shared" si="6"/>
        <v>200</v>
      </c>
      <c r="I23">
        <f>COUNTIF($K$3:K23,K23)</f>
        <v>20</v>
      </c>
      <c r="J23" s="90">
        <f t="shared" si="0"/>
        <v>0</v>
      </c>
      <c r="K23">
        <f t="shared" si="1"/>
        <v>0</v>
      </c>
      <c r="L23" s="180" t="e">
        <f t="shared" si="2"/>
        <v>#VALUE!</v>
      </c>
      <c r="M23" s="180" t="e">
        <f t="shared" si="3"/>
        <v>#VALUE!</v>
      </c>
      <c r="N23" s="180" t="e">
        <f t="shared" si="4"/>
        <v>#VALUE!</v>
      </c>
      <c r="O23">
        <f t="shared" si="5"/>
        <v>1.4</v>
      </c>
      <c r="P23" s="180" t="e">
        <f t="shared" si="7"/>
        <v>#VALUE!</v>
      </c>
      <c r="S23">
        <v>244</v>
      </c>
      <c r="T23">
        <v>249</v>
      </c>
      <c r="U23">
        <v>249</v>
      </c>
      <c r="V23">
        <v>245</v>
      </c>
      <c r="W23">
        <v>252</v>
      </c>
      <c r="X23">
        <v>249</v>
      </c>
    </row>
    <row r="24" spans="1:24" ht="15" customHeight="1">
      <c r="A24" s="190" t="s">
        <v>392</v>
      </c>
      <c r="B24" s="190"/>
      <c r="H24" t="str">
        <f t="shared" ref="H24:H29" si="8">I24&amp;K24</f>
        <v>210</v>
      </c>
      <c r="I24">
        <f>COUNTIF($K$3:K24,K24)</f>
        <v>21</v>
      </c>
      <c r="J24" s="90">
        <f t="shared" si="0"/>
        <v>0</v>
      </c>
      <c r="K24">
        <f t="shared" si="1"/>
        <v>0</v>
      </c>
      <c r="L24" s="180" t="e">
        <f t="shared" si="2"/>
        <v>#VALUE!</v>
      </c>
      <c r="M24" s="180" t="e">
        <f t="shared" si="3"/>
        <v>#VALUE!</v>
      </c>
      <c r="N24" s="180" t="e">
        <f t="shared" si="4"/>
        <v>#VALUE!</v>
      </c>
      <c r="O24">
        <f t="shared" si="5"/>
        <v>1.4</v>
      </c>
      <c r="P24" s="180" t="e">
        <f t="shared" si="7"/>
        <v>#VALUE!</v>
      </c>
      <c r="S24">
        <v>256</v>
      </c>
      <c r="T24">
        <v>261</v>
      </c>
      <c r="U24">
        <v>261</v>
      </c>
      <c r="V24">
        <v>257</v>
      </c>
      <c r="W24">
        <v>264</v>
      </c>
      <c r="X24">
        <v>261</v>
      </c>
    </row>
    <row r="25" spans="1:24" ht="15" customHeight="1">
      <c r="A25" s="192" t="s">
        <v>393</v>
      </c>
      <c r="B25" s="192"/>
      <c r="H25" t="str">
        <f t="shared" si="8"/>
        <v>220</v>
      </c>
      <c r="I25">
        <f>COUNTIF($K$3:K25,K25)</f>
        <v>22</v>
      </c>
      <c r="J25" s="90">
        <f t="shared" si="0"/>
        <v>0</v>
      </c>
      <c r="K25">
        <f t="shared" si="1"/>
        <v>0</v>
      </c>
      <c r="L25" s="180" t="e">
        <f t="shared" si="2"/>
        <v>#VALUE!</v>
      </c>
      <c r="M25" s="180" t="e">
        <f t="shared" si="3"/>
        <v>#VALUE!</v>
      </c>
      <c r="N25" s="180" t="e">
        <f t="shared" si="4"/>
        <v>#VALUE!</v>
      </c>
      <c r="O25">
        <f t="shared" si="5"/>
        <v>1.4</v>
      </c>
      <c r="P25" s="180" t="e">
        <f t="shared" si="7"/>
        <v>#VALUE!</v>
      </c>
      <c r="S25">
        <v>268</v>
      </c>
      <c r="T25">
        <v>273</v>
      </c>
      <c r="U25">
        <v>273</v>
      </c>
      <c r="V25">
        <v>269</v>
      </c>
      <c r="W25">
        <v>276</v>
      </c>
      <c r="X25">
        <v>273</v>
      </c>
    </row>
    <row r="26" spans="1:24" ht="15" customHeight="1">
      <c r="A26" s="190" t="s">
        <v>394</v>
      </c>
      <c r="B26" s="190"/>
      <c r="H26" t="str">
        <f t="shared" si="8"/>
        <v>230</v>
      </c>
      <c r="I26">
        <f>COUNTIF($K$3:K26,K26)</f>
        <v>23</v>
      </c>
      <c r="J26" s="90">
        <f t="shared" si="0"/>
        <v>0</v>
      </c>
      <c r="K26">
        <f t="shared" si="1"/>
        <v>0</v>
      </c>
      <c r="L26" s="180" t="e">
        <f t="shared" si="2"/>
        <v>#VALUE!</v>
      </c>
      <c r="M26" s="180" t="e">
        <f t="shared" si="3"/>
        <v>#VALUE!</v>
      </c>
      <c r="N26" s="180" t="e">
        <f t="shared" si="4"/>
        <v>#VALUE!</v>
      </c>
      <c r="O26">
        <f t="shared" si="5"/>
        <v>1.4</v>
      </c>
      <c r="P26" s="180" t="e">
        <f t="shared" si="7"/>
        <v>#VALUE!</v>
      </c>
      <c r="S26">
        <v>280</v>
      </c>
      <c r="T26">
        <v>285</v>
      </c>
      <c r="U26">
        <v>285</v>
      </c>
      <c r="V26">
        <v>281</v>
      </c>
      <c r="W26">
        <v>288</v>
      </c>
      <c r="X26">
        <v>285</v>
      </c>
    </row>
    <row r="27" spans="1:24" ht="15" customHeight="1">
      <c r="A27" s="192" t="s">
        <v>395</v>
      </c>
      <c r="B27" s="192"/>
      <c r="C27" s="245"/>
      <c r="H27" t="str">
        <f t="shared" si="8"/>
        <v>240</v>
      </c>
      <c r="I27">
        <f>COUNTIF($K$3:K27,K27)</f>
        <v>24</v>
      </c>
      <c r="J27" s="90">
        <f t="shared" si="0"/>
        <v>0</v>
      </c>
      <c r="K27">
        <f t="shared" si="1"/>
        <v>0</v>
      </c>
      <c r="L27" s="180" t="e">
        <f t="shared" si="2"/>
        <v>#VALUE!</v>
      </c>
      <c r="M27" s="180" t="e">
        <f t="shared" si="3"/>
        <v>#VALUE!</v>
      </c>
      <c r="N27" s="180" t="e">
        <f t="shared" si="4"/>
        <v>#VALUE!</v>
      </c>
      <c r="O27">
        <f t="shared" si="5"/>
        <v>1.4</v>
      </c>
      <c r="P27" s="180" t="e">
        <f t="shared" si="7"/>
        <v>#VALUE!</v>
      </c>
      <c r="S27">
        <v>292</v>
      </c>
      <c r="T27">
        <v>297</v>
      </c>
      <c r="U27">
        <v>297</v>
      </c>
      <c r="V27">
        <v>293</v>
      </c>
      <c r="W27">
        <v>300</v>
      </c>
      <c r="X27">
        <v>297</v>
      </c>
    </row>
    <row r="28" spans="1:24" ht="15" customHeight="1">
      <c r="A28" s="190" t="s">
        <v>396</v>
      </c>
      <c r="B28" s="190"/>
      <c r="H28" t="str">
        <f t="shared" si="8"/>
        <v>250</v>
      </c>
      <c r="I28">
        <f>COUNTIF($K$3:K28,K28)</f>
        <v>25</v>
      </c>
      <c r="J28" s="90">
        <f t="shared" si="0"/>
        <v>0</v>
      </c>
      <c r="K28">
        <f t="shared" si="1"/>
        <v>0</v>
      </c>
      <c r="L28" s="180" t="e">
        <f t="shared" si="2"/>
        <v>#VALUE!</v>
      </c>
      <c r="M28" s="180" t="e">
        <f t="shared" si="3"/>
        <v>#VALUE!</v>
      </c>
      <c r="N28" s="180" t="e">
        <f t="shared" si="4"/>
        <v>#VALUE!</v>
      </c>
      <c r="O28">
        <f t="shared" si="5"/>
        <v>1.4</v>
      </c>
      <c r="P28" s="180" t="e">
        <f t="shared" si="7"/>
        <v>#VALUE!</v>
      </c>
      <c r="S28">
        <v>304</v>
      </c>
      <c r="T28">
        <v>309</v>
      </c>
      <c r="U28">
        <v>309</v>
      </c>
      <c r="V28">
        <v>305</v>
      </c>
      <c r="W28">
        <v>312</v>
      </c>
      <c r="X28">
        <v>309</v>
      </c>
    </row>
    <row r="29" spans="1:24" ht="15" customHeight="1">
      <c r="A29" s="192" t="s">
        <v>367</v>
      </c>
      <c r="B29" s="192"/>
      <c r="H29" t="str">
        <f t="shared" si="8"/>
        <v>260</v>
      </c>
      <c r="I29">
        <f>COUNTIF($K$3:K29,K29)</f>
        <v>26</v>
      </c>
      <c r="J29" s="90">
        <f t="shared" si="0"/>
        <v>0</v>
      </c>
      <c r="K29">
        <f t="shared" si="1"/>
        <v>0</v>
      </c>
      <c r="L29" s="180" t="e">
        <f t="shared" si="2"/>
        <v>#VALUE!</v>
      </c>
      <c r="M29" s="180" t="e">
        <f t="shared" si="3"/>
        <v>#VALUE!</v>
      </c>
      <c r="N29" s="180" t="e">
        <f t="shared" si="4"/>
        <v>#VALUE!</v>
      </c>
      <c r="O29">
        <f t="shared" si="5"/>
        <v>1.4</v>
      </c>
      <c r="P29" s="180" t="e">
        <f t="shared" si="7"/>
        <v>#VALUE!</v>
      </c>
      <c r="S29">
        <v>316</v>
      </c>
      <c r="T29">
        <v>321</v>
      </c>
      <c r="U29">
        <v>321</v>
      </c>
      <c r="V29">
        <v>317</v>
      </c>
      <c r="W29">
        <v>324</v>
      </c>
      <c r="X29">
        <v>321</v>
      </c>
    </row>
    <row r="30" spans="1:24" ht="15" customHeight="1">
      <c r="A30" s="193" t="s">
        <v>397</v>
      </c>
      <c r="C30" s="245"/>
      <c r="H30" t="str">
        <f t="shared" ref="H30:H51" si="9">I30&amp;K30</f>
        <v>270</v>
      </c>
      <c r="I30">
        <f>COUNTIF($K$3:K30,K30)</f>
        <v>27</v>
      </c>
      <c r="J30" s="90">
        <f t="shared" si="0"/>
        <v>0</v>
      </c>
      <c r="K30">
        <f t="shared" si="1"/>
        <v>0</v>
      </c>
      <c r="L30" s="180" t="e">
        <f t="shared" si="2"/>
        <v>#VALUE!</v>
      </c>
      <c r="M30" s="180" t="e">
        <f t="shared" si="3"/>
        <v>#VALUE!</v>
      </c>
      <c r="N30" s="180" t="e">
        <f t="shared" si="4"/>
        <v>#VALUE!</v>
      </c>
      <c r="O30">
        <f t="shared" si="5"/>
        <v>1.4</v>
      </c>
      <c r="P30" s="180" t="e">
        <f t="shared" si="7"/>
        <v>#VALUE!</v>
      </c>
      <c r="S30">
        <v>328</v>
      </c>
      <c r="T30">
        <v>333</v>
      </c>
      <c r="U30">
        <v>333</v>
      </c>
      <c r="V30">
        <v>329</v>
      </c>
      <c r="W30">
        <v>336</v>
      </c>
      <c r="X30">
        <v>333</v>
      </c>
    </row>
    <row r="31" spans="1:24" ht="15" customHeight="1">
      <c r="A31" s="194"/>
      <c r="H31" t="str">
        <f t="shared" si="9"/>
        <v>280</v>
      </c>
      <c r="I31">
        <f>COUNTIF($K$3:K31,K31)</f>
        <v>28</v>
      </c>
      <c r="J31" s="90">
        <f t="shared" si="0"/>
        <v>0</v>
      </c>
      <c r="K31">
        <f t="shared" si="1"/>
        <v>0</v>
      </c>
      <c r="L31" s="180" t="e">
        <f t="shared" si="2"/>
        <v>#VALUE!</v>
      </c>
      <c r="M31" s="180" t="e">
        <f t="shared" si="3"/>
        <v>#VALUE!</v>
      </c>
      <c r="N31" s="180" t="e">
        <f t="shared" si="4"/>
        <v>#VALUE!</v>
      </c>
      <c r="O31">
        <f t="shared" si="5"/>
        <v>1.4</v>
      </c>
      <c r="P31" s="180" t="e">
        <f t="shared" si="7"/>
        <v>#VALUE!</v>
      </c>
      <c r="S31">
        <v>340</v>
      </c>
      <c r="T31">
        <v>345</v>
      </c>
      <c r="U31">
        <v>345</v>
      </c>
      <c r="V31">
        <v>341</v>
      </c>
      <c r="W31">
        <v>348</v>
      </c>
      <c r="X31">
        <v>345</v>
      </c>
    </row>
    <row r="32" spans="1:24" ht="15" customHeight="1">
      <c r="A32" s="191" t="s">
        <v>398</v>
      </c>
      <c r="H32" t="str">
        <f t="shared" si="9"/>
        <v>290</v>
      </c>
      <c r="I32">
        <f>COUNTIF($K$3:K32,K32)</f>
        <v>29</v>
      </c>
      <c r="J32" s="90">
        <f t="shared" si="0"/>
        <v>0</v>
      </c>
      <c r="K32">
        <f t="shared" si="1"/>
        <v>0</v>
      </c>
      <c r="L32" s="180" t="e">
        <f t="shared" si="2"/>
        <v>#VALUE!</v>
      </c>
      <c r="M32" s="180" t="e">
        <f t="shared" si="3"/>
        <v>#VALUE!</v>
      </c>
      <c r="N32" s="180" t="e">
        <f t="shared" si="4"/>
        <v>#VALUE!</v>
      </c>
      <c r="O32">
        <f t="shared" si="5"/>
        <v>1.4</v>
      </c>
      <c r="P32" s="180" t="e">
        <f t="shared" si="7"/>
        <v>#VALUE!</v>
      </c>
      <c r="S32">
        <v>352</v>
      </c>
      <c r="T32">
        <v>357</v>
      </c>
      <c r="U32">
        <v>357</v>
      </c>
      <c r="V32">
        <v>353</v>
      </c>
      <c r="W32">
        <v>360</v>
      </c>
      <c r="X32">
        <v>357</v>
      </c>
    </row>
    <row r="33" spans="1:24" ht="15" customHeight="1">
      <c r="A33" s="191" t="s">
        <v>369</v>
      </c>
      <c r="C33" s="245"/>
      <c r="H33" t="str">
        <f t="shared" si="9"/>
        <v>300</v>
      </c>
      <c r="I33">
        <f>COUNTIF($K$3:K33,K33)</f>
        <v>30</v>
      </c>
      <c r="J33" s="90">
        <f t="shared" si="0"/>
        <v>0</v>
      </c>
      <c r="K33">
        <f t="shared" si="1"/>
        <v>0</v>
      </c>
      <c r="L33" s="180" t="e">
        <f t="shared" si="2"/>
        <v>#VALUE!</v>
      </c>
      <c r="M33" s="180" t="e">
        <f t="shared" si="3"/>
        <v>#VALUE!</v>
      </c>
      <c r="N33" s="180" t="e">
        <f t="shared" si="4"/>
        <v>#VALUE!</v>
      </c>
      <c r="O33">
        <f t="shared" si="5"/>
        <v>1.4</v>
      </c>
      <c r="P33" s="180" t="e">
        <f t="shared" si="7"/>
        <v>#VALUE!</v>
      </c>
      <c r="S33">
        <v>364</v>
      </c>
      <c r="T33">
        <v>369</v>
      </c>
      <c r="U33">
        <v>369</v>
      </c>
      <c r="V33">
        <v>365</v>
      </c>
      <c r="W33">
        <v>372</v>
      </c>
      <c r="X33">
        <v>369</v>
      </c>
    </row>
    <row r="34" spans="1:24" ht="15" customHeight="1">
      <c r="A34" s="190" t="s">
        <v>370</v>
      </c>
      <c r="H34" t="str">
        <f t="shared" si="9"/>
        <v>310</v>
      </c>
      <c r="I34">
        <f>COUNTIF($K$3:K34,K34)</f>
        <v>31</v>
      </c>
      <c r="J34" s="90">
        <f t="shared" si="0"/>
        <v>0</v>
      </c>
      <c r="K34">
        <f t="shared" si="1"/>
        <v>0</v>
      </c>
      <c r="L34" s="180" t="e">
        <f t="shared" si="2"/>
        <v>#VALUE!</v>
      </c>
      <c r="M34" s="180" t="e">
        <f t="shared" si="3"/>
        <v>#VALUE!</v>
      </c>
      <c r="N34" s="180" t="e">
        <f t="shared" si="4"/>
        <v>#VALUE!</v>
      </c>
      <c r="O34">
        <f t="shared" si="5"/>
        <v>1.4</v>
      </c>
      <c r="P34" s="180" t="e">
        <f t="shared" si="7"/>
        <v>#VALUE!</v>
      </c>
      <c r="S34">
        <v>376</v>
      </c>
      <c r="T34">
        <v>381</v>
      </c>
      <c r="U34">
        <v>381</v>
      </c>
      <c r="V34">
        <v>377</v>
      </c>
      <c r="W34">
        <v>384</v>
      </c>
      <c r="X34">
        <v>381</v>
      </c>
    </row>
    <row r="35" spans="1:24" ht="15" customHeight="1">
      <c r="A35" s="190" t="s">
        <v>371</v>
      </c>
      <c r="B35" s="190"/>
      <c r="H35" t="str">
        <f t="shared" si="9"/>
        <v>320</v>
      </c>
      <c r="I35">
        <f>COUNTIF($K$3:K35,K35)</f>
        <v>32</v>
      </c>
      <c r="J35" s="90" t="str">
        <f t="shared" si="0"/>
        <v>Toulouse-Blagnac</v>
      </c>
      <c r="K35">
        <f t="shared" si="1"/>
        <v>0</v>
      </c>
      <c r="L35" s="180" t="e">
        <f t="shared" si="2"/>
        <v>#VALUE!</v>
      </c>
      <c r="M35" s="180" t="e">
        <f t="shared" si="3"/>
        <v>#VALUE!</v>
      </c>
      <c r="N35" s="180" t="e">
        <f t="shared" si="4"/>
        <v>#VALUE!</v>
      </c>
      <c r="O35">
        <f t="shared" si="5"/>
        <v>1.4</v>
      </c>
      <c r="P35" s="180" t="e">
        <f t="shared" si="7"/>
        <v>#VALUE!</v>
      </c>
      <c r="S35">
        <v>388</v>
      </c>
      <c r="T35">
        <v>393</v>
      </c>
      <c r="U35">
        <v>393</v>
      </c>
      <c r="V35">
        <v>389</v>
      </c>
      <c r="W35">
        <v>396</v>
      </c>
      <c r="X35">
        <v>393</v>
      </c>
    </row>
    <row r="36" spans="1:24" ht="15" customHeight="1">
      <c r="A36" s="192" t="s">
        <v>372</v>
      </c>
      <c r="B36" s="192"/>
      <c r="H36" t="str">
        <f t="shared" si="9"/>
        <v>330</v>
      </c>
      <c r="I36">
        <f>COUNTIF($K$3:K36,K36)</f>
        <v>33</v>
      </c>
      <c r="J36" s="90">
        <f t="shared" si="0"/>
        <v>0</v>
      </c>
      <c r="K36">
        <f t="shared" si="1"/>
        <v>0</v>
      </c>
      <c r="L36" s="180" t="e">
        <f t="shared" si="2"/>
        <v>#VALUE!</v>
      </c>
      <c r="M36" s="180" t="e">
        <f t="shared" si="3"/>
        <v>#VALUE!</v>
      </c>
      <c r="N36" s="180" t="e">
        <f t="shared" si="4"/>
        <v>#VALUE!</v>
      </c>
      <c r="O36">
        <f t="shared" si="5"/>
        <v>1.4</v>
      </c>
      <c r="P36" s="180" t="e">
        <f t="shared" si="7"/>
        <v>#VALUE!</v>
      </c>
      <c r="S36">
        <v>400</v>
      </c>
      <c r="T36">
        <v>405</v>
      </c>
      <c r="U36">
        <v>405</v>
      </c>
      <c r="V36">
        <v>401</v>
      </c>
      <c r="W36">
        <v>408</v>
      </c>
      <c r="X36">
        <v>405</v>
      </c>
    </row>
    <row r="37" spans="1:24" ht="15" customHeight="1">
      <c r="A37" s="190" t="s">
        <v>399</v>
      </c>
      <c r="B37" s="190"/>
      <c r="C37" s="245"/>
      <c r="H37" t="str">
        <f t="shared" si="9"/>
        <v>340</v>
      </c>
      <c r="I37">
        <f>COUNTIF($K$3:K37,K37)</f>
        <v>34</v>
      </c>
      <c r="J37" s="90">
        <f t="shared" si="0"/>
        <v>0</v>
      </c>
      <c r="K37">
        <f t="shared" si="1"/>
        <v>0</v>
      </c>
      <c r="L37" s="180" t="e">
        <f t="shared" si="2"/>
        <v>#VALUE!</v>
      </c>
      <c r="M37" s="180" t="e">
        <f t="shared" si="3"/>
        <v>#VALUE!</v>
      </c>
      <c r="N37" s="180" t="e">
        <f t="shared" si="4"/>
        <v>#VALUE!</v>
      </c>
      <c r="O37">
        <f t="shared" si="5"/>
        <v>1.4</v>
      </c>
      <c r="P37" s="180" t="e">
        <f t="shared" si="7"/>
        <v>#VALUE!</v>
      </c>
      <c r="S37">
        <v>412</v>
      </c>
      <c r="T37">
        <v>417</v>
      </c>
      <c r="U37">
        <v>417</v>
      </c>
      <c r="V37">
        <v>413</v>
      </c>
      <c r="W37">
        <v>420</v>
      </c>
      <c r="X37">
        <v>417</v>
      </c>
    </row>
    <row r="38" spans="1:24" ht="15" customHeight="1">
      <c r="A38" s="192" t="s">
        <v>373</v>
      </c>
      <c r="B38" s="192"/>
      <c r="H38" t="str">
        <f t="shared" si="9"/>
        <v>350</v>
      </c>
      <c r="I38">
        <f>COUNTIF($K$3:K38,K38)</f>
        <v>35</v>
      </c>
      <c r="J38" s="90">
        <f t="shared" si="0"/>
        <v>0</v>
      </c>
      <c r="K38">
        <f t="shared" si="1"/>
        <v>0</v>
      </c>
      <c r="L38" s="180" t="e">
        <f t="shared" si="2"/>
        <v>#VALUE!</v>
      </c>
      <c r="M38" s="180" t="e">
        <f t="shared" si="3"/>
        <v>#VALUE!</v>
      </c>
      <c r="N38" s="180" t="e">
        <f t="shared" si="4"/>
        <v>#VALUE!</v>
      </c>
      <c r="O38">
        <f t="shared" si="5"/>
        <v>1.4</v>
      </c>
      <c r="P38" s="180" t="e">
        <f t="shared" si="7"/>
        <v>#VALUE!</v>
      </c>
      <c r="S38">
        <v>424</v>
      </c>
      <c r="T38">
        <v>429</v>
      </c>
      <c r="U38">
        <v>429</v>
      </c>
      <c r="V38">
        <v>425</v>
      </c>
      <c r="W38">
        <v>432</v>
      </c>
      <c r="X38">
        <v>429</v>
      </c>
    </row>
    <row r="39" spans="1:24" ht="15" customHeight="1">
      <c r="A39" s="190" t="s">
        <v>374</v>
      </c>
      <c r="B39" s="190"/>
      <c r="H39" t="str">
        <f t="shared" si="9"/>
        <v>360</v>
      </c>
      <c r="I39">
        <f>COUNTIF($K$3:K39,K39)</f>
        <v>36</v>
      </c>
      <c r="J39" s="90">
        <f t="shared" si="0"/>
        <v>0</v>
      </c>
      <c r="K39">
        <f t="shared" si="1"/>
        <v>0</v>
      </c>
      <c r="L39" s="180" t="e">
        <f t="shared" si="2"/>
        <v>#VALUE!</v>
      </c>
      <c r="M39" s="180" t="e">
        <f t="shared" si="3"/>
        <v>#VALUE!</v>
      </c>
      <c r="N39" s="180" t="e">
        <f t="shared" si="4"/>
        <v>#VALUE!</v>
      </c>
      <c r="O39">
        <f t="shared" si="5"/>
        <v>1.4</v>
      </c>
      <c r="P39" s="180" t="e">
        <f t="shared" si="7"/>
        <v>#VALUE!</v>
      </c>
      <c r="S39">
        <v>436</v>
      </c>
      <c r="T39">
        <v>441</v>
      </c>
      <c r="U39">
        <v>441</v>
      </c>
      <c r="V39">
        <v>437</v>
      </c>
      <c r="W39">
        <v>444</v>
      </c>
      <c r="X39">
        <v>441</v>
      </c>
    </row>
    <row r="40" spans="1:24" ht="15" customHeight="1">
      <c r="A40" s="192" t="s">
        <v>376</v>
      </c>
      <c r="B40" s="192"/>
      <c r="H40" t="str">
        <f t="shared" si="9"/>
        <v>370</v>
      </c>
      <c r="I40">
        <f>COUNTIF($K$3:K40,K40)</f>
        <v>37</v>
      </c>
      <c r="J40" s="90">
        <f t="shared" si="0"/>
        <v>0</v>
      </c>
      <c r="K40">
        <f t="shared" si="1"/>
        <v>0</v>
      </c>
      <c r="L40" s="180" t="e">
        <f t="shared" si="2"/>
        <v>#VALUE!</v>
      </c>
      <c r="M40" s="180" t="e">
        <f t="shared" si="3"/>
        <v>#VALUE!</v>
      </c>
      <c r="N40" s="180" t="e">
        <f t="shared" si="4"/>
        <v>#VALUE!</v>
      </c>
      <c r="O40">
        <f t="shared" si="5"/>
        <v>1.4</v>
      </c>
      <c r="P40" s="180" t="e">
        <f t="shared" si="7"/>
        <v>#VALUE!</v>
      </c>
      <c r="S40">
        <v>448</v>
      </c>
      <c r="T40">
        <v>453</v>
      </c>
      <c r="U40">
        <v>453</v>
      </c>
      <c r="V40">
        <v>449</v>
      </c>
      <c r="W40">
        <v>456</v>
      </c>
      <c r="X40">
        <v>453</v>
      </c>
    </row>
    <row r="41" spans="1:24" ht="15" customHeight="1">
      <c r="A41" s="193" t="s">
        <v>377</v>
      </c>
      <c r="C41" s="245"/>
      <c r="H41" t="str">
        <f t="shared" si="9"/>
        <v>380</v>
      </c>
      <c r="I41">
        <f>COUNTIF($K$3:K41,K41)</f>
        <v>38</v>
      </c>
      <c r="J41" s="90">
        <f t="shared" si="0"/>
        <v>0</v>
      </c>
      <c r="K41">
        <f t="shared" si="1"/>
        <v>0</v>
      </c>
      <c r="L41" s="180" t="e">
        <f t="shared" si="2"/>
        <v>#VALUE!</v>
      </c>
      <c r="M41" s="180" t="e">
        <f t="shared" si="3"/>
        <v>#VALUE!</v>
      </c>
      <c r="N41" s="180" t="e">
        <f t="shared" si="4"/>
        <v>#VALUE!</v>
      </c>
      <c r="O41">
        <f t="shared" si="5"/>
        <v>1.4</v>
      </c>
      <c r="P41" s="180" t="e">
        <f t="shared" si="7"/>
        <v>#VALUE!</v>
      </c>
      <c r="S41">
        <v>460</v>
      </c>
      <c r="T41">
        <v>465</v>
      </c>
      <c r="U41">
        <v>465</v>
      </c>
      <c r="V41">
        <v>461</v>
      </c>
      <c r="W41">
        <v>468</v>
      </c>
      <c r="X41">
        <v>465</v>
      </c>
    </row>
    <row r="42" spans="1:24" ht="15" customHeight="1">
      <c r="A42" s="194" t="s">
        <v>378</v>
      </c>
      <c r="H42" t="str">
        <f t="shared" si="9"/>
        <v>390</v>
      </c>
      <c r="I42">
        <f>COUNTIF($K$3:K42,K42)</f>
        <v>39</v>
      </c>
      <c r="J42" s="90">
        <f t="shared" si="0"/>
        <v>0</v>
      </c>
      <c r="K42">
        <f t="shared" si="1"/>
        <v>0</v>
      </c>
      <c r="L42" s="180" t="e">
        <f t="shared" si="2"/>
        <v>#VALUE!</v>
      </c>
      <c r="M42" s="180" t="e">
        <f t="shared" si="3"/>
        <v>#VALUE!</v>
      </c>
      <c r="N42" s="180" t="e">
        <f t="shared" si="4"/>
        <v>#VALUE!</v>
      </c>
      <c r="O42">
        <f t="shared" si="5"/>
        <v>1.4</v>
      </c>
      <c r="P42" s="180" t="e">
        <f t="shared" si="7"/>
        <v>#VALUE!</v>
      </c>
      <c r="S42">
        <v>472</v>
      </c>
      <c r="T42">
        <v>477</v>
      </c>
      <c r="U42">
        <v>477</v>
      </c>
      <c r="V42">
        <v>473</v>
      </c>
      <c r="W42">
        <v>480</v>
      </c>
      <c r="X42">
        <v>477</v>
      </c>
    </row>
    <row r="43" spans="1:24" ht="15" customHeight="1">
      <c r="A43" s="191" t="s">
        <v>379</v>
      </c>
      <c r="H43" t="str">
        <f t="shared" si="9"/>
        <v>400</v>
      </c>
      <c r="I43">
        <f>COUNTIF($K$3:K43,K43)</f>
        <v>40</v>
      </c>
      <c r="J43" s="90">
        <f t="shared" si="0"/>
        <v>0</v>
      </c>
      <c r="K43">
        <f t="shared" si="1"/>
        <v>0</v>
      </c>
      <c r="L43" s="180" t="e">
        <f t="shared" si="2"/>
        <v>#VALUE!</v>
      </c>
      <c r="M43" s="180" t="e">
        <f t="shared" si="3"/>
        <v>#VALUE!</v>
      </c>
      <c r="N43" s="180" t="e">
        <f t="shared" si="4"/>
        <v>#VALUE!</v>
      </c>
      <c r="O43">
        <f t="shared" si="5"/>
        <v>1.4</v>
      </c>
      <c r="P43" s="180" t="e">
        <f t="shared" si="7"/>
        <v>#VALUE!</v>
      </c>
      <c r="S43">
        <v>484</v>
      </c>
      <c r="T43">
        <v>489</v>
      </c>
      <c r="U43">
        <v>489</v>
      </c>
      <c r="V43">
        <v>485</v>
      </c>
      <c r="W43">
        <v>492</v>
      </c>
      <c r="X43">
        <v>489</v>
      </c>
    </row>
    <row r="44" spans="1:24" ht="15" customHeight="1">
      <c r="A44" s="191" t="s">
        <v>380</v>
      </c>
      <c r="H44" t="str">
        <f t="shared" si="9"/>
        <v>410</v>
      </c>
      <c r="I44">
        <f>COUNTIF($K$3:K44,K44)</f>
        <v>41</v>
      </c>
      <c r="J44" s="90">
        <f t="shared" si="0"/>
        <v>0</v>
      </c>
      <c r="K44">
        <f t="shared" si="1"/>
        <v>0</v>
      </c>
      <c r="L44" s="180" t="e">
        <f t="shared" si="2"/>
        <v>#VALUE!</v>
      </c>
      <c r="M44" s="180" t="e">
        <f t="shared" si="3"/>
        <v>#VALUE!</v>
      </c>
      <c r="N44" s="180" t="e">
        <f t="shared" si="4"/>
        <v>#VALUE!</v>
      </c>
      <c r="O44">
        <f t="shared" si="5"/>
        <v>1.4</v>
      </c>
      <c r="P44" s="180" t="e">
        <f t="shared" si="7"/>
        <v>#VALUE!</v>
      </c>
      <c r="S44">
        <v>496</v>
      </c>
      <c r="T44">
        <v>501</v>
      </c>
      <c r="U44">
        <v>501</v>
      </c>
      <c r="V44">
        <v>497</v>
      </c>
      <c r="W44">
        <v>504</v>
      </c>
      <c r="X44">
        <v>501</v>
      </c>
    </row>
    <row r="45" spans="1:24" ht="15" customHeight="1">
      <c r="A45" s="190" t="s">
        <v>400</v>
      </c>
      <c r="C45" s="245"/>
      <c r="H45" t="str">
        <f t="shared" si="9"/>
        <v xml:space="preserve">1Rosbekov </v>
      </c>
      <c r="I45">
        <f>COUNTIF($K$3:K45,K45)</f>
        <v>1</v>
      </c>
      <c r="J45" s="90">
        <f t="shared" si="0"/>
        <v>0</v>
      </c>
      <c r="K45" t="str">
        <f t="shared" si="1"/>
        <v xml:space="preserve">Rosbekov </v>
      </c>
      <c r="L45" s="180" t="e">
        <f t="shared" si="2"/>
        <v>#VALUE!</v>
      </c>
      <c r="M45" s="180" t="e">
        <f t="shared" si="3"/>
        <v>#VALUE!</v>
      </c>
      <c r="N45" s="180" t="e">
        <f t="shared" si="4"/>
        <v>#VALUE!</v>
      </c>
      <c r="O45">
        <f t="shared" si="5"/>
        <v>1.4</v>
      </c>
      <c r="P45" s="180" t="e">
        <f t="shared" si="7"/>
        <v>#VALUE!</v>
      </c>
      <c r="S45">
        <v>508</v>
      </c>
      <c r="T45">
        <v>513</v>
      </c>
      <c r="U45">
        <v>513</v>
      </c>
      <c r="V45">
        <v>509</v>
      </c>
      <c r="W45">
        <v>516</v>
      </c>
      <c r="X45">
        <v>513</v>
      </c>
    </row>
    <row r="46" spans="1:24" ht="15" customHeight="1">
      <c r="A46" s="190" t="s">
        <v>401</v>
      </c>
      <c r="B46" s="190"/>
      <c r="H46" t="str">
        <f t="shared" si="9"/>
        <v>420</v>
      </c>
      <c r="I46">
        <f>COUNTIF($K$3:K46,K46)</f>
        <v>42</v>
      </c>
      <c r="J46" s="90">
        <f t="shared" si="0"/>
        <v>0</v>
      </c>
      <c r="K46">
        <f t="shared" si="1"/>
        <v>0</v>
      </c>
      <c r="L46" s="180" t="e">
        <f t="shared" si="2"/>
        <v>#VALUE!</v>
      </c>
      <c r="M46" s="180" t="e">
        <f t="shared" si="3"/>
        <v>#VALUE!</v>
      </c>
      <c r="N46" s="180" t="e">
        <f t="shared" si="4"/>
        <v>#VALUE!</v>
      </c>
      <c r="O46">
        <f t="shared" si="5"/>
        <v>1.4</v>
      </c>
      <c r="P46" s="180" t="e">
        <f t="shared" si="7"/>
        <v>#VALUE!</v>
      </c>
      <c r="S46">
        <v>520</v>
      </c>
      <c r="T46">
        <v>525</v>
      </c>
      <c r="U46">
        <v>525</v>
      </c>
      <c r="V46">
        <v>521</v>
      </c>
      <c r="W46">
        <v>528</v>
      </c>
      <c r="X46">
        <v>525</v>
      </c>
    </row>
    <row r="47" spans="1:24" ht="15" customHeight="1">
      <c r="A47" s="192" t="s">
        <v>381</v>
      </c>
      <c r="B47" s="192"/>
      <c r="C47" s="245"/>
      <c r="H47" t="str">
        <f t="shared" si="9"/>
        <v>430</v>
      </c>
      <c r="I47">
        <f>COUNTIF($K$3:K47,K47)</f>
        <v>43</v>
      </c>
      <c r="J47" s="90" t="str">
        <f t="shared" si="0"/>
        <v xml:space="preserve">gestion </v>
      </c>
      <c r="K47">
        <f t="shared" si="1"/>
        <v>0</v>
      </c>
      <c r="L47" s="180" t="e">
        <f t="shared" si="2"/>
        <v>#VALUE!</v>
      </c>
      <c r="M47" s="180" t="e">
        <f t="shared" si="3"/>
        <v>#VALUE!</v>
      </c>
      <c r="N47" s="180" t="e">
        <f t="shared" si="4"/>
        <v>#VALUE!</v>
      </c>
      <c r="O47">
        <f t="shared" si="5"/>
        <v>1</v>
      </c>
      <c r="P47" s="180" t="e">
        <f t="shared" si="7"/>
        <v>#VALUE!</v>
      </c>
      <c r="S47">
        <v>532</v>
      </c>
      <c r="T47">
        <v>537</v>
      </c>
      <c r="U47">
        <v>537</v>
      </c>
      <c r="V47">
        <v>533</v>
      </c>
      <c r="W47">
        <v>540</v>
      </c>
      <c r="X47">
        <v>537</v>
      </c>
    </row>
    <row r="48" spans="1:24" ht="15" customHeight="1">
      <c r="A48" s="190" t="s">
        <v>382</v>
      </c>
      <c r="B48" s="190"/>
      <c r="H48" t="str">
        <f t="shared" si="9"/>
        <v>440</v>
      </c>
      <c r="I48">
        <f>COUNTIF($K$3:K48,K48)</f>
        <v>44</v>
      </c>
      <c r="J48" s="90">
        <f t="shared" si="0"/>
        <v>0</v>
      </c>
      <c r="K48">
        <f t="shared" si="1"/>
        <v>0</v>
      </c>
      <c r="L48" s="180" t="e">
        <f t="shared" si="2"/>
        <v>#VALUE!</v>
      </c>
      <c r="M48" s="180" t="e">
        <f t="shared" si="3"/>
        <v>#VALUE!</v>
      </c>
      <c r="N48" s="180" t="e">
        <f t="shared" si="4"/>
        <v>#VALUE!</v>
      </c>
      <c r="O48">
        <f t="shared" si="5"/>
        <v>1.4</v>
      </c>
      <c r="P48" s="180" t="e">
        <f t="shared" si="7"/>
        <v>#VALUE!</v>
      </c>
      <c r="S48">
        <v>544</v>
      </c>
      <c r="T48">
        <v>549</v>
      </c>
      <c r="U48">
        <v>549</v>
      </c>
      <c r="V48">
        <v>545</v>
      </c>
      <c r="W48">
        <v>552</v>
      </c>
      <c r="X48">
        <v>549</v>
      </c>
    </row>
    <row r="49" spans="1:24" ht="15" customHeight="1">
      <c r="A49" s="192" t="s">
        <v>383</v>
      </c>
      <c r="B49" s="192"/>
      <c r="H49" t="str">
        <f t="shared" si="9"/>
        <v>450</v>
      </c>
      <c r="I49">
        <f>COUNTIF($K$3:K49,K49)</f>
        <v>45</v>
      </c>
      <c r="J49" s="90">
        <f t="shared" si="0"/>
        <v>0</v>
      </c>
      <c r="K49">
        <f t="shared" si="1"/>
        <v>0</v>
      </c>
      <c r="L49" s="180" t="e">
        <f t="shared" si="2"/>
        <v>#VALUE!</v>
      </c>
      <c r="M49" s="180" t="e">
        <f t="shared" si="3"/>
        <v>#VALUE!</v>
      </c>
      <c r="N49" s="180" t="e">
        <f t="shared" si="4"/>
        <v>#VALUE!</v>
      </c>
      <c r="O49">
        <f t="shared" si="5"/>
        <v>1.4</v>
      </c>
      <c r="P49" s="180" t="e">
        <f t="shared" si="7"/>
        <v>#VALUE!</v>
      </c>
      <c r="S49">
        <v>556</v>
      </c>
      <c r="T49">
        <v>561</v>
      </c>
      <c r="U49">
        <v>561</v>
      </c>
      <c r="V49">
        <v>557</v>
      </c>
      <c r="W49">
        <v>564</v>
      </c>
      <c r="X49">
        <v>561</v>
      </c>
    </row>
    <row r="50" spans="1:24" ht="15" customHeight="1">
      <c r="A50" s="190" t="s">
        <v>384</v>
      </c>
      <c r="B50" s="190"/>
      <c r="H50" t="str">
        <f t="shared" si="9"/>
        <v>460</v>
      </c>
      <c r="I50">
        <f>COUNTIF($K$3:K50,K50)</f>
        <v>46</v>
      </c>
      <c r="J50" s="90">
        <f t="shared" si="0"/>
        <v>0</v>
      </c>
      <c r="K50">
        <f t="shared" si="1"/>
        <v>0</v>
      </c>
      <c r="L50" s="180" t="e">
        <f t="shared" si="2"/>
        <v>#VALUE!</v>
      </c>
      <c r="M50" s="180" t="e">
        <f t="shared" si="3"/>
        <v>#VALUE!</v>
      </c>
      <c r="N50" s="180" t="e">
        <f t="shared" si="4"/>
        <v>#VALUE!</v>
      </c>
      <c r="O50">
        <f t="shared" si="5"/>
        <v>1.4</v>
      </c>
      <c r="P50" s="180" t="e">
        <f t="shared" si="7"/>
        <v>#VALUE!</v>
      </c>
      <c r="S50">
        <v>568</v>
      </c>
      <c r="T50">
        <v>573</v>
      </c>
      <c r="U50">
        <v>573</v>
      </c>
      <c r="V50">
        <v>569</v>
      </c>
      <c r="W50">
        <v>576</v>
      </c>
      <c r="X50">
        <v>573</v>
      </c>
    </row>
    <row r="51" spans="1:24" ht="15" customHeight="1">
      <c r="A51" s="192" t="s">
        <v>385</v>
      </c>
      <c r="B51" s="192"/>
      <c r="H51" t="str">
        <f t="shared" si="9"/>
        <v>470</v>
      </c>
      <c r="I51">
        <f>COUNTIF($K$3:K51,K51)</f>
        <v>47</v>
      </c>
      <c r="J51" s="90">
        <f t="shared" si="0"/>
        <v>0</v>
      </c>
      <c r="K51">
        <f t="shared" si="1"/>
        <v>0</v>
      </c>
      <c r="L51" s="180" t="e">
        <f t="shared" si="2"/>
        <v>#VALUE!</v>
      </c>
      <c r="M51" s="180" t="e">
        <f t="shared" si="3"/>
        <v>#VALUE!</v>
      </c>
      <c r="N51" s="180" t="e">
        <f t="shared" si="4"/>
        <v>#VALUE!</v>
      </c>
      <c r="O51">
        <f t="shared" si="5"/>
        <v>1.4</v>
      </c>
      <c r="P51" s="180" t="e">
        <f t="shared" si="7"/>
        <v>#VALUE!</v>
      </c>
      <c r="S51">
        <v>580</v>
      </c>
      <c r="T51">
        <v>585</v>
      </c>
      <c r="U51">
        <v>585</v>
      </c>
      <c r="V51">
        <v>581</v>
      </c>
      <c r="W51">
        <v>588</v>
      </c>
      <c r="X51">
        <v>585</v>
      </c>
    </row>
    <row r="52" spans="1:24" ht="15" customHeight="1">
      <c r="A52" s="193" t="s">
        <v>386</v>
      </c>
      <c r="B52" s="191" t="s">
        <v>387</v>
      </c>
      <c r="C52" s="245" t="s">
        <v>358</v>
      </c>
      <c r="H52" t="str">
        <f t="shared" ref="H52:H115" si="10">I52&amp;K52</f>
        <v>480</v>
      </c>
      <c r="I52">
        <f>COUNTIF($K$3:K52,K52)</f>
        <v>48</v>
      </c>
      <c r="J52" s="90">
        <f t="shared" si="0"/>
        <v>0</v>
      </c>
      <c r="K52">
        <f t="shared" si="1"/>
        <v>0</v>
      </c>
      <c r="L52" s="180" t="e">
        <f t="shared" si="2"/>
        <v>#VALUE!</v>
      </c>
      <c r="M52" s="180" t="e">
        <f t="shared" si="3"/>
        <v>#VALUE!</v>
      </c>
      <c r="N52" s="180" t="e">
        <f t="shared" si="4"/>
        <v>#VALUE!</v>
      </c>
      <c r="O52">
        <f t="shared" si="5"/>
        <v>1.4</v>
      </c>
      <c r="P52" s="180" t="e">
        <f t="shared" si="7"/>
        <v>#VALUE!</v>
      </c>
      <c r="S52">
        <v>592</v>
      </c>
      <c r="T52">
        <v>597</v>
      </c>
      <c r="U52">
        <v>597</v>
      </c>
      <c r="V52">
        <v>593</v>
      </c>
      <c r="W52">
        <v>600</v>
      </c>
      <c r="X52">
        <v>597</v>
      </c>
    </row>
    <row r="53" spans="1:24" ht="15" customHeight="1">
      <c r="A53" s="194" t="s">
        <v>402</v>
      </c>
      <c r="H53" t="str">
        <f t="shared" si="10"/>
        <v>490</v>
      </c>
      <c r="I53">
        <f>COUNTIF($K$3:K53,K53)</f>
        <v>49</v>
      </c>
      <c r="J53" s="90">
        <f t="shared" si="0"/>
        <v>0</v>
      </c>
      <c r="K53">
        <f t="shared" si="1"/>
        <v>0</v>
      </c>
      <c r="L53" s="180" t="e">
        <f t="shared" si="2"/>
        <v>#VALUE!</v>
      </c>
      <c r="M53" s="180" t="e">
        <f t="shared" si="3"/>
        <v>#VALUE!</v>
      </c>
      <c r="N53" s="180" t="e">
        <f t="shared" si="4"/>
        <v>#VALUE!</v>
      </c>
      <c r="O53">
        <f t="shared" si="5"/>
        <v>1.4</v>
      </c>
      <c r="P53" s="180" t="e">
        <f t="shared" si="7"/>
        <v>#VALUE!</v>
      </c>
      <c r="S53">
        <v>604</v>
      </c>
      <c r="T53">
        <v>609</v>
      </c>
      <c r="U53">
        <v>609</v>
      </c>
      <c r="V53">
        <v>605</v>
      </c>
      <c r="W53">
        <v>612</v>
      </c>
      <c r="X53">
        <v>609</v>
      </c>
    </row>
    <row r="54" spans="1:24" ht="15" customHeight="1">
      <c r="A54" s="191" t="s">
        <v>387</v>
      </c>
      <c r="B54" s="191" t="s">
        <v>403</v>
      </c>
      <c r="C54" s="47" t="s">
        <v>387</v>
      </c>
      <c r="D54" s="47" t="s">
        <v>404</v>
      </c>
      <c r="E54" s="47" t="s">
        <v>387</v>
      </c>
      <c r="F54" s="47" t="s">
        <v>391</v>
      </c>
      <c r="H54" t="str">
        <f t="shared" si="10"/>
        <v>500</v>
      </c>
      <c r="I54">
        <f>COUNTIF($K$3:K54,K54)</f>
        <v>50</v>
      </c>
      <c r="J54" s="90">
        <f t="shared" si="0"/>
        <v>0</v>
      </c>
      <c r="K54">
        <f t="shared" si="1"/>
        <v>0</v>
      </c>
      <c r="L54" s="180" t="e">
        <f t="shared" si="2"/>
        <v>#VALUE!</v>
      </c>
      <c r="M54" s="180" t="e">
        <f t="shared" si="3"/>
        <v>#VALUE!</v>
      </c>
      <c r="N54" s="180" t="e">
        <f t="shared" si="4"/>
        <v>#VALUE!</v>
      </c>
      <c r="O54">
        <f t="shared" si="5"/>
        <v>1.4</v>
      </c>
      <c r="P54" s="180" t="e">
        <f t="shared" si="7"/>
        <v>#VALUE!</v>
      </c>
      <c r="S54">
        <v>616</v>
      </c>
      <c r="T54">
        <v>621</v>
      </c>
      <c r="U54">
        <v>621</v>
      </c>
      <c r="V54">
        <v>617</v>
      </c>
      <c r="W54">
        <v>624</v>
      </c>
      <c r="X54">
        <v>621</v>
      </c>
    </row>
    <row r="55" spans="1:24" ht="15" customHeight="1">
      <c r="A55" s="191" t="s">
        <v>405</v>
      </c>
      <c r="H55" t="str">
        <f t="shared" si="10"/>
        <v>510</v>
      </c>
      <c r="I55">
        <f>COUNTIF($K$3:K55,K55)</f>
        <v>51</v>
      </c>
      <c r="J55" s="90">
        <f t="shared" si="0"/>
        <v>0</v>
      </c>
      <c r="K55">
        <f t="shared" si="1"/>
        <v>0</v>
      </c>
      <c r="L55" s="180" t="e">
        <f t="shared" si="2"/>
        <v>#VALUE!</v>
      </c>
      <c r="M55" s="180" t="e">
        <f t="shared" si="3"/>
        <v>#VALUE!</v>
      </c>
      <c r="N55" s="180" t="e">
        <f t="shared" si="4"/>
        <v>#VALUE!</v>
      </c>
      <c r="O55">
        <f t="shared" si="5"/>
        <v>1.4</v>
      </c>
      <c r="P55" s="180" t="e">
        <f t="shared" si="7"/>
        <v>#VALUE!</v>
      </c>
      <c r="S55">
        <v>628</v>
      </c>
      <c r="T55">
        <v>633</v>
      </c>
      <c r="U55">
        <v>633</v>
      </c>
      <c r="V55">
        <v>629</v>
      </c>
      <c r="W55">
        <v>636</v>
      </c>
      <c r="X55">
        <v>633</v>
      </c>
    </row>
    <row r="56" spans="1:24" ht="15" customHeight="1">
      <c r="A56" s="190" t="s">
        <v>393</v>
      </c>
      <c r="H56" t="str">
        <f t="shared" si="10"/>
        <v>520</v>
      </c>
      <c r="I56">
        <f>COUNTIF($K$3:K56,K56)</f>
        <v>52</v>
      </c>
      <c r="J56" s="90">
        <f t="shared" si="0"/>
        <v>0</v>
      </c>
      <c r="K56">
        <f t="shared" si="1"/>
        <v>0</v>
      </c>
      <c r="L56" s="180" t="e">
        <f t="shared" si="2"/>
        <v>#VALUE!</v>
      </c>
      <c r="M56" s="180" t="e">
        <f t="shared" si="3"/>
        <v>#VALUE!</v>
      </c>
      <c r="N56" s="180" t="e">
        <f t="shared" si="4"/>
        <v>#VALUE!</v>
      </c>
      <c r="O56">
        <f t="shared" si="5"/>
        <v>1.4</v>
      </c>
      <c r="P56" s="180" t="e">
        <f t="shared" si="7"/>
        <v>#VALUE!</v>
      </c>
      <c r="S56">
        <v>640</v>
      </c>
      <c r="T56">
        <v>645</v>
      </c>
      <c r="U56">
        <v>645</v>
      </c>
      <c r="V56">
        <v>641</v>
      </c>
      <c r="W56">
        <v>648</v>
      </c>
      <c r="X56">
        <v>645</v>
      </c>
    </row>
    <row r="57" spans="1:24" ht="15" customHeight="1">
      <c r="A57" s="190" t="s">
        <v>394</v>
      </c>
      <c r="B57" s="190"/>
      <c r="C57" s="245"/>
      <c r="H57" t="str">
        <f t="shared" si="10"/>
        <v>530</v>
      </c>
      <c r="I57">
        <f>COUNTIF($K$3:K57,K57)</f>
        <v>53</v>
      </c>
      <c r="J57" s="90">
        <f t="shared" si="0"/>
        <v>0</v>
      </c>
      <c r="K57">
        <f t="shared" si="1"/>
        <v>0</v>
      </c>
      <c r="L57" s="180" t="e">
        <f t="shared" si="2"/>
        <v>#VALUE!</v>
      </c>
      <c r="M57" s="180" t="e">
        <f t="shared" si="3"/>
        <v>#VALUE!</v>
      </c>
      <c r="N57" s="180" t="e">
        <f t="shared" si="4"/>
        <v>#VALUE!</v>
      </c>
      <c r="O57">
        <f t="shared" si="5"/>
        <v>1.4</v>
      </c>
      <c r="P57" s="180" t="e">
        <f t="shared" si="7"/>
        <v>#VALUE!</v>
      </c>
      <c r="S57">
        <v>652</v>
      </c>
      <c r="T57">
        <v>657</v>
      </c>
      <c r="U57">
        <v>657</v>
      </c>
      <c r="V57">
        <v>653</v>
      </c>
      <c r="W57">
        <v>660</v>
      </c>
      <c r="X57">
        <v>657</v>
      </c>
    </row>
    <row r="58" spans="1:24" ht="15" customHeight="1">
      <c r="A58" s="192" t="s">
        <v>395</v>
      </c>
      <c r="B58" s="192"/>
      <c r="H58" t="str">
        <f t="shared" si="10"/>
        <v>540</v>
      </c>
      <c r="I58">
        <f>COUNTIF($K$3:K58,K58)</f>
        <v>54</v>
      </c>
      <c r="J58" s="90">
        <f t="shared" si="0"/>
        <v>0</v>
      </c>
      <c r="K58">
        <f t="shared" si="1"/>
        <v>0</v>
      </c>
      <c r="L58" s="180" t="e">
        <f t="shared" si="2"/>
        <v>#VALUE!</v>
      </c>
      <c r="M58" s="180" t="e">
        <f t="shared" si="3"/>
        <v>#VALUE!</v>
      </c>
      <c r="N58" s="180" t="e">
        <f t="shared" si="4"/>
        <v>#VALUE!</v>
      </c>
      <c r="O58">
        <f t="shared" si="5"/>
        <v>1.4</v>
      </c>
      <c r="P58" s="180" t="e">
        <f t="shared" si="7"/>
        <v>#VALUE!</v>
      </c>
      <c r="S58">
        <v>664</v>
      </c>
      <c r="T58">
        <v>669</v>
      </c>
      <c r="U58">
        <v>669</v>
      </c>
      <c r="V58">
        <v>665</v>
      </c>
      <c r="W58">
        <v>672</v>
      </c>
      <c r="X58">
        <v>669</v>
      </c>
    </row>
    <row r="59" spans="1:24" ht="15" customHeight="1">
      <c r="A59" s="190" t="s">
        <v>396</v>
      </c>
      <c r="B59" s="190"/>
      <c r="H59" t="str">
        <f t="shared" si="10"/>
        <v>550</v>
      </c>
      <c r="I59">
        <f>COUNTIF($K$3:K59,K59)</f>
        <v>55</v>
      </c>
      <c r="J59" s="90">
        <f t="shared" si="0"/>
        <v>0</v>
      </c>
      <c r="K59">
        <f t="shared" si="1"/>
        <v>0</v>
      </c>
      <c r="L59" s="180" t="e">
        <f t="shared" si="2"/>
        <v>#VALUE!</v>
      </c>
      <c r="M59" s="180" t="e">
        <f t="shared" si="3"/>
        <v>#VALUE!</v>
      </c>
      <c r="N59" s="180" t="e">
        <f t="shared" si="4"/>
        <v>#VALUE!</v>
      </c>
      <c r="O59">
        <f t="shared" si="5"/>
        <v>1.4</v>
      </c>
      <c r="P59" s="180" t="e">
        <f t="shared" si="7"/>
        <v>#VALUE!</v>
      </c>
      <c r="S59">
        <v>676</v>
      </c>
      <c r="T59">
        <v>681</v>
      </c>
      <c r="U59">
        <v>681</v>
      </c>
      <c r="V59">
        <v>677</v>
      </c>
      <c r="W59">
        <v>684</v>
      </c>
      <c r="X59">
        <v>681</v>
      </c>
    </row>
    <row r="60" spans="1:24" ht="15" customHeight="1">
      <c r="A60" s="192" t="s">
        <v>367</v>
      </c>
      <c r="B60" s="192"/>
      <c r="H60" t="str">
        <f t="shared" si="10"/>
        <v>560</v>
      </c>
      <c r="I60">
        <f>COUNTIF($K$3:K60,K60)</f>
        <v>56</v>
      </c>
      <c r="J60" s="90">
        <f t="shared" si="0"/>
        <v>0</v>
      </c>
      <c r="K60">
        <f t="shared" si="1"/>
        <v>0</v>
      </c>
      <c r="L60" s="180" t="e">
        <f t="shared" si="2"/>
        <v>#VALUE!</v>
      </c>
      <c r="M60" s="180" t="e">
        <f t="shared" si="3"/>
        <v>#VALUE!</v>
      </c>
      <c r="N60" s="180" t="e">
        <f t="shared" si="4"/>
        <v>#VALUE!</v>
      </c>
      <c r="O60">
        <f t="shared" si="5"/>
        <v>1.4</v>
      </c>
      <c r="P60" s="180" t="e">
        <f t="shared" si="7"/>
        <v>#VALUE!</v>
      </c>
      <c r="S60">
        <v>688</v>
      </c>
      <c r="T60">
        <v>693</v>
      </c>
      <c r="U60">
        <v>693</v>
      </c>
      <c r="V60">
        <v>689</v>
      </c>
      <c r="W60">
        <v>696</v>
      </c>
      <c r="X60">
        <v>693</v>
      </c>
    </row>
    <row r="61" spans="1:24" ht="15" customHeight="1">
      <c r="A61" s="190" t="s">
        <v>406</v>
      </c>
      <c r="B61" s="190"/>
      <c r="H61" t="str">
        <f t="shared" si="10"/>
        <v>570</v>
      </c>
      <c r="I61">
        <f>COUNTIF($K$3:K61,K61)</f>
        <v>57</v>
      </c>
      <c r="J61" s="90">
        <f t="shared" si="0"/>
        <v>0</v>
      </c>
      <c r="K61">
        <f t="shared" si="1"/>
        <v>0</v>
      </c>
      <c r="L61" s="180" t="e">
        <f t="shared" si="2"/>
        <v>#VALUE!</v>
      </c>
      <c r="M61" s="180" t="e">
        <f t="shared" si="3"/>
        <v>#VALUE!</v>
      </c>
      <c r="N61" s="180" t="e">
        <f t="shared" si="4"/>
        <v>#VALUE!</v>
      </c>
      <c r="O61">
        <f t="shared" si="5"/>
        <v>1.4</v>
      </c>
      <c r="P61" s="180" t="e">
        <f t="shared" si="7"/>
        <v>#VALUE!</v>
      </c>
      <c r="S61">
        <v>700</v>
      </c>
      <c r="T61">
        <v>705</v>
      </c>
      <c r="U61">
        <v>705</v>
      </c>
      <c r="V61">
        <v>701</v>
      </c>
      <c r="W61">
        <v>708</v>
      </c>
      <c r="X61">
        <v>705</v>
      </c>
    </row>
    <row r="62" spans="1:24" ht="15" customHeight="1">
      <c r="A62" s="192"/>
      <c r="B62" s="192"/>
      <c r="H62" t="str">
        <f t="shared" si="10"/>
        <v>580</v>
      </c>
      <c r="I62">
        <f>COUNTIF($K$3:K62,K62)</f>
        <v>58</v>
      </c>
      <c r="J62" s="90">
        <f t="shared" si="0"/>
        <v>0</v>
      </c>
      <c r="K62">
        <f t="shared" si="1"/>
        <v>0</v>
      </c>
      <c r="L62" s="180" t="e">
        <f t="shared" si="2"/>
        <v>#VALUE!</v>
      </c>
      <c r="M62" s="180" t="e">
        <f t="shared" si="3"/>
        <v>#VALUE!</v>
      </c>
      <c r="N62" s="180" t="e">
        <f t="shared" si="4"/>
        <v>#VALUE!</v>
      </c>
      <c r="O62">
        <f t="shared" si="5"/>
        <v>1.4</v>
      </c>
      <c r="P62" s="180" t="e">
        <f t="shared" si="7"/>
        <v>#VALUE!</v>
      </c>
      <c r="S62">
        <v>712</v>
      </c>
      <c r="T62">
        <v>717</v>
      </c>
      <c r="U62">
        <v>717</v>
      </c>
      <c r="V62">
        <v>713</v>
      </c>
      <c r="W62">
        <v>720</v>
      </c>
      <c r="X62">
        <v>717</v>
      </c>
    </row>
    <row r="63" spans="1:24" ht="15" customHeight="1">
      <c r="A63" s="193" t="s">
        <v>398</v>
      </c>
      <c r="C63" s="245"/>
      <c r="H63" t="str">
        <f t="shared" si="10"/>
        <v>590</v>
      </c>
      <c r="I63">
        <f>COUNTIF($K$3:K63,K63)</f>
        <v>59</v>
      </c>
      <c r="J63" s="90">
        <f t="shared" si="0"/>
        <v>0</v>
      </c>
      <c r="K63">
        <f t="shared" si="1"/>
        <v>0</v>
      </c>
      <c r="L63" s="180" t="e">
        <f t="shared" si="2"/>
        <v>#VALUE!</v>
      </c>
      <c r="M63" s="180" t="e">
        <f t="shared" si="3"/>
        <v>#VALUE!</v>
      </c>
      <c r="N63" s="180" t="e">
        <f t="shared" si="4"/>
        <v>#VALUE!</v>
      </c>
      <c r="O63">
        <f t="shared" si="5"/>
        <v>1.4</v>
      </c>
      <c r="P63" s="180" t="e">
        <f t="shared" si="7"/>
        <v>#VALUE!</v>
      </c>
      <c r="S63">
        <v>724</v>
      </c>
      <c r="T63">
        <v>729</v>
      </c>
      <c r="U63">
        <v>729</v>
      </c>
      <c r="V63">
        <v>725</v>
      </c>
      <c r="W63">
        <v>732</v>
      </c>
      <c r="X63">
        <v>729</v>
      </c>
    </row>
    <row r="64" spans="1:24" ht="15" customHeight="1">
      <c r="A64" s="195" t="s">
        <v>369</v>
      </c>
      <c r="H64" t="str">
        <f t="shared" si="10"/>
        <v>600</v>
      </c>
      <c r="I64">
        <f>COUNTIF($K$3:K64,K64)</f>
        <v>60</v>
      </c>
      <c r="J64" s="90" t="str">
        <f t="shared" si="0"/>
        <v xml:space="preserve">gestion </v>
      </c>
      <c r="K64">
        <f t="shared" si="1"/>
        <v>0</v>
      </c>
      <c r="L64" s="180" t="e">
        <f t="shared" si="2"/>
        <v>#VALUE!</v>
      </c>
      <c r="M64" s="180" t="e">
        <f t="shared" si="3"/>
        <v>#VALUE!</v>
      </c>
      <c r="N64" s="180" t="e">
        <f t="shared" si="4"/>
        <v>#VALUE!</v>
      </c>
      <c r="O64">
        <f t="shared" si="5"/>
        <v>1.4</v>
      </c>
      <c r="P64" s="180" t="e">
        <f t="shared" si="7"/>
        <v>#VALUE!</v>
      </c>
      <c r="S64">
        <v>736</v>
      </c>
      <c r="T64">
        <v>741</v>
      </c>
      <c r="U64">
        <v>741</v>
      </c>
      <c r="V64">
        <v>737</v>
      </c>
      <c r="W64">
        <v>744</v>
      </c>
      <c r="X64">
        <v>741</v>
      </c>
    </row>
    <row r="65" spans="1:24" ht="15" customHeight="1">
      <c r="A65" s="191" t="s">
        <v>370</v>
      </c>
      <c r="H65" t="str">
        <f t="shared" si="10"/>
        <v>610</v>
      </c>
      <c r="I65">
        <f>COUNTIF($K$3:K65,K65)</f>
        <v>61</v>
      </c>
      <c r="J65" s="90">
        <f t="shared" si="0"/>
        <v>0</v>
      </c>
      <c r="K65">
        <f t="shared" si="1"/>
        <v>0</v>
      </c>
      <c r="L65" s="180" t="e">
        <f t="shared" si="2"/>
        <v>#VALUE!</v>
      </c>
      <c r="M65" s="180" t="e">
        <f t="shared" si="3"/>
        <v>#VALUE!</v>
      </c>
      <c r="N65" s="180" t="e">
        <f t="shared" si="4"/>
        <v>#VALUE!</v>
      </c>
      <c r="O65">
        <f t="shared" si="5"/>
        <v>1.4</v>
      </c>
      <c r="P65" s="180" t="e">
        <f t="shared" si="7"/>
        <v>#VALUE!</v>
      </c>
      <c r="S65">
        <v>748</v>
      </c>
      <c r="T65">
        <v>753</v>
      </c>
      <c r="U65">
        <v>753</v>
      </c>
      <c r="V65">
        <v>749</v>
      </c>
      <c r="W65">
        <v>756</v>
      </c>
      <c r="X65">
        <v>753</v>
      </c>
    </row>
    <row r="66" spans="1:24" ht="15" customHeight="1">
      <c r="A66" s="191" t="s">
        <v>371</v>
      </c>
      <c r="H66" t="str">
        <f t="shared" si="10"/>
        <v>620</v>
      </c>
      <c r="I66">
        <f>COUNTIF($K$3:K66,K66)</f>
        <v>62</v>
      </c>
      <c r="J66" s="90">
        <f t="shared" si="0"/>
        <v>0</v>
      </c>
      <c r="K66">
        <f t="shared" si="1"/>
        <v>0</v>
      </c>
      <c r="L66" s="180" t="e">
        <f t="shared" si="2"/>
        <v>#VALUE!</v>
      </c>
      <c r="M66" s="180" t="e">
        <f t="shared" si="3"/>
        <v>#VALUE!</v>
      </c>
      <c r="N66" s="180" t="e">
        <f t="shared" si="4"/>
        <v>#VALUE!</v>
      </c>
      <c r="O66">
        <f t="shared" si="5"/>
        <v>1.4</v>
      </c>
      <c r="P66" s="180" t="e">
        <f t="shared" si="7"/>
        <v>#VALUE!</v>
      </c>
      <c r="S66">
        <v>760</v>
      </c>
      <c r="T66">
        <v>765</v>
      </c>
      <c r="U66">
        <v>765</v>
      </c>
      <c r="V66">
        <v>761</v>
      </c>
      <c r="W66">
        <v>768</v>
      </c>
      <c r="X66">
        <v>765</v>
      </c>
    </row>
    <row r="67" spans="1:24" ht="15" customHeight="1">
      <c r="A67" s="190" t="s">
        <v>372</v>
      </c>
      <c r="C67" s="245"/>
      <c r="H67" t="str">
        <f t="shared" si="10"/>
        <v xml:space="preserve">1Axxon </v>
      </c>
      <c r="I67">
        <f>COUNTIF($K$3:K67,K67)</f>
        <v>1</v>
      </c>
      <c r="J67" s="90">
        <f t="shared" ref="J67:J130" si="11">INDEX(C:C,X67,1)</f>
        <v>0</v>
      </c>
      <c r="K67" t="str">
        <f t="shared" ref="K67:K130" si="12">INDEX(B:B,S67,1)</f>
        <v xml:space="preserve">Axxon </v>
      </c>
      <c r="L67" s="180" t="e">
        <f t="shared" ref="L67:L130" si="13">VALUE(SUBSTITUTE(INDEX(D:D,T67,1),"$"," "))</f>
        <v>#VALUE!</v>
      </c>
      <c r="M67" s="180" t="e">
        <f t="shared" ref="M67:M130" si="14">VALUE(MID(INDEX(B:B,U67,1),1,5))</f>
        <v>#VALUE!</v>
      </c>
      <c r="N67" s="180" t="e">
        <f t="shared" ref="N67:N130" si="15">VALUE(SUBSTITUTE(INDEX(B:B,V67,1),"km"," "))</f>
        <v>#VALUE!</v>
      </c>
      <c r="O67">
        <f t="shared" ref="O67:O130" si="16">IF(INDEX(A:A,W67,1)="Négociation impossible",1,1.4)</f>
        <v>1.4</v>
      </c>
      <c r="P67" s="180" t="e">
        <f t="shared" si="7"/>
        <v>#VALUE!</v>
      </c>
      <c r="S67">
        <v>772</v>
      </c>
      <c r="T67">
        <v>777</v>
      </c>
      <c r="U67">
        <v>777</v>
      </c>
      <c r="V67">
        <v>773</v>
      </c>
      <c r="W67">
        <v>780</v>
      </c>
      <c r="X67">
        <v>777</v>
      </c>
    </row>
    <row r="68" spans="1:24" ht="15" customHeight="1">
      <c r="A68" s="190" t="s">
        <v>399</v>
      </c>
      <c r="B68" s="190"/>
      <c r="H68" t="str">
        <f t="shared" si="10"/>
        <v>630</v>
      </c>
      <c r="I68">
        <f>COUNTIF($K$3:K68,K68)</f>
        <v>63</v>
      </c>
      <c r="J68" s="90">
        <f t="shared" si="11"/>
        <v>0</v>
      </c>
      <c r="K68">
        <f t="shared" si="12"/>
        <v>0</v>
      </c>
      <c r="L68" s="180" t="e">
        <f t="shared" si="13"/>
        <v>#VALUE!</v>
      </c>
      <c r="M68" s="180" t="e">
        <f t="shared" si="14"/>
        <v>#VALUE!</v>
      </c>
      <c r="N68" s="180" t="e">
        <f t="shared" si="15"/>
        <v>#VALUE!</v>
      </c>
      <c r="O68">
        <f t="shared" si="16"/>
        <v>1.4</v>
      </c>
      <c r="P68" s="180" t="e">
        <f t="shared" ref="P68:P119" si="17">L68*O68</f>
        <v>#VALUE!</v>
      </c>
      <c r="S68">
        <v>784</v>
      </c>
      <c r="T68">
        <v>789</v>
      </c>
      <c r="U68">
        <v>789</v>
      </c>
      <c r="V68">
        <v>785</v>
      </c>
      <c r="W68">
        <v>792</v>
      </c>
      <c r="X68">
        <v>789</v>
      </c>
    </row>
    <row r="69" spans="1:24" ht="15" customHeight="1">
      <c r="A69" s="192" t="s">
        <v>373</v>
      </c>
      <c r="B69" s="192"/>
      <c r="C69" s="245"/>
      <c r="H69" t="str">
        <f t="shared" si="10"/>
        <v>640</v>
      </c>
      <c r="I69">
        <f>COUNTIF($K$3:K69,K69)</f>
        <v>64</v>
      </c>
      <c r="J69" s="90" t="str">
        <f t="shared" si="11"/>
        <v xml:space="preserve">gestion </v>
      </c>
      <c r="K69">
        <f t="shared" si="12"/>
        <v>0</v>
      </c>
      <c r="L69" s="180" t="e">
        <f t="shared" si="13"/>
        <v>#VALUE!</v>
      </c>
      <c r="M69" s="180" t="e">
        <f t="shared" si="14"/>
        <v>#VALUE!</v>
      </c>
      <c r="N69" s="180" t="e">
        <f t="shared" si="15"/>
        <v>#VALUE!</v>
      </c>
      <c r="O69">
        <f t="shared" si="16"/>
        <v>1</v>
      </c>
      <c r="P69" s="180" t="e">
        <f t="shared" si="17"/>
        <v>#VALUE!</v>
      </c>
      <c r="S69">
        <v>796</v>
      </c>
      <c r="T69">
        <v>801</v>
      </c>
      <c r="U69">
        <v>801</v>
      </c>
      <c r="V69">
        <v>797</v>
      </c>
      <c r="W69">
        <v>804</v>
      </c>
      <c r="X69">
        <v>801</v>
      </c>
    </row>
    <row r="70" spans="1:24" ht="15" customHeight="1">
      <c r="A70" s="190" t="s">
        <v>376</v>
      </c>
      <c r="B70" s="190"/>
      <c r="H70" t="str">
        <f t="shared" si="10"/>
        <v>650</v>
      </c>
      <c r="I70">
        <f>COUNTIF($K$3:K70,K70)</f>
        <v>65</v>
      </c>
      <c r="J70" s="90">
        <f t="shared" si="11"/>
        <v>0</v>
      </c>
      <c r="K70">
        <f t="shared" si="12"/>
        <v>0</v>
      </c>
      <c r="L70" s="180" t="e">
        <f t="shared" si="13"/>
        <v>#VALUE!</v>
      </c>
      <c r="M70" s="180" t="e">
        <f t="shared" si="14"/>
        <v>#VALUE!</v>
      </c>
      <c r="N70" s="180" t="e">
        <f t="shared" si="15"/>
        <v>#VALUE!</v>
      </c>
      <c r="O70">
        <f t="shared" si="16"/>
        <v>1.4</v>
      </c>
      <c r="P70" s="180" t="e">
        <f t="shared" si="17"/>
        <v>#VALUE!</v>
      </c>
      <c r="S70">
        <v>808</v>
      </c>
      <c r="T70">
        <v>813</v>
      </c>
      <c r="U70">
        <v>813</v>
      </c>
      <c r="V70">
        <v>809</v>
      </c>
      <c r="W70">
        <v>816</v>
      </c>
      <c r="X70">
        <v>813</v>
      </c>
    </row>
    <row r="71" spans="1:24" ht="15" customHeight="1">
      <c r="A71" s="192" t="s">
        <v>377</v>
      </c>
      <c r="B71" s="192"/>
      <c r="H71" t="str">
        <f t="shared" si="10"/>
        <v>660</v>
      </c>
      <c r="I71">
        <f>COUNTIF($K$3:K71,K71)</f>
        <v>66</v>
      </c>
      <c r="J71" s="90">
        <f t="shared" si="11"/>
        <v>0</v>
      </c>
      <c r="K71">
        <f t="shared" si="12"/>
        <v>0</v>
      </c>
      <c r="L71" s="180" t="e">
        <f t="shared" si="13"/>
        <v>#VALUE!</v>
      </c>
      <c r="M71" s="180" t="e">
        <f t="shared" si="14"/>
        <v>#VALUE!</v>
      </c>
      <c r="N71" s="180" t="e">
        <f t="shared" si="15"/>
        <v>#VALUE!</v>
      </c>
      <c r="O71">
        <f t="shared" si="16"/>
        <v>1.4</v>
      </c>
      <c r="P71" s="180" t="e">
        <f t="shared" si="17"/>
        <v>#VALUE!</v>
      </c>
      <c r="S71">
        <v>820</v>
      </c>
      <c r="T71">
        <v>825</v>
      </c>
      <c r="U71">
        <v>825</v>
      </c>
      <c r="V71">
        <v>821</v>
      </c>
      <c r="W71">
        <v>828</v>
      </c>
      <c r="X71">
        <v>825</v>
      </c>
    </row>
    <row r="72" spans="1:24" ht="15" customHeight="1">
      <c r="A72" s="190" t="s">
        <v>378</v>
      </c>
      <c r="B72" s="190"/>
      <c r="H72" t="str">
        <f t="shared" si="10"/>
        <v>670</v>
      </c>
      <c r="I72">
        <f>COUNTIF($K$3:K72,K72)</f>
        <v>67</v>
      </c>
      <c r="J72" s="90">
        <f t="shared" si="11"/>
        <v>0</v>
      </c>
      <c r="K72">
        <f t="shared" si="12"/>
        <v>0</v>
      </c>
      <c r="L72" s="180" t="e">
        <f t="shared" si="13"/>
        <v>#VALUE!</v>
      </c>
      <c r="M72" s="180" t="e">
        <f t="shared" si="14"/>
        <v>#VALUE!</v>
      </c>
      <c r="N72" s="180" t="e">
        <f t="shared" si="15"/>
        <v>#VALUE!</v>
      </c>
      <c r="O72">
        <f t="shared" si="16"/>
        <v>1.4</v>
      </c>
      <c r="P72" s="180" t="e">
        <f t="shared" si="17"/>
        <v>#VALUE!</v>
      </c>
      <c r="S72">
        <v>832</v>
      </c>
      <c r="T72">
        <v>837</v>
      </c>
      <c r="U72">
        <v>837</v>
      </c>
      <c r="V72">
        <v>833</v>
      </c>
      <c r="W72">
        <v>840</v>
      </c>
      <c r="X72">
        <v>837</v>
      </c>
    </row>
    <row r="73" spans="1:24" ht="15" customHeight="1">
      <c r="A73" s="192" t="s">
        <v>379</v>
      </c>
      <c r="B73" s="192"/>
      <c r="H73" t="str">
        <f t="shared" si="10"/>
        <v>680</v>
      </c>
      <c r="I73">
        <f>COUNTIF($K$3:K73,K73)</f>
        <v>68</v>
      </c>
      <c r="J73" s="90">
        <f t="shared" si="11"/>
        <v>0</v>
      </c>
      <c r="K73">
        <f t="shared" si="12"/>
        <v>0</v>
      </c>
      <c r="L73" s="180" t="e">
        <f t="shared" si="13"/>
        <v>#VALUE!</v>
      </c>
      <c r="M73" s="180" t="e">
        <f t="shared" si="14"/>
        <v>#VALUE!</v>
      </c>
      <c r="N73" s="180" t="e">
        <f t="shared" si="15"/>
        <v>#VALUE!</v>
      </c>
      <c r="O73">
        <f t="shared" si="16"/>
        <v>1.4</v>
      </c>
      <c r="P73" s="180" t="e">
        <f t="shared" si="17"/>
        <v>#VALUE!</v>
      </c>
      <c r="S73">
        <v>844</v>
      </c>
      <c r="T73">
        <v>849</v>
      </c>
      <c r="U73">
        <v>849</v>
      </c>
      <c r="V73">
        <v>845</v>
      </c>
      <c r="W73">
        <v>852</v>
      </c>
      <c r="X73">
        <v>849</v>
      </c>
    </row>
    <row r="74" spans="1:24" ht="15" customHeight="1">
      <c r="A74" s="193" t="s">
        <v>380</v>
      </c>
      <c r="C74" s="245"/>
      <c r="H74" t="str">
        <f t="shared" si="10"/>
        <v xml:space="preserve">2gestion </v>
      </c>
      <c r="I74">
        <f>COUNTIF($K$3:K74,K74)</f>
        <v>2</v>
      </c>
      <c r="J74" s="90">
        <f t="shared" si="11"/>
        <v>0</v>
      </c>
      <c r="K74" t="str">
        <f t="shared" si="12"/>
        <v xml:space="preserve">gestion </v>
      </c>
      <c r="L74" s="180" t="e">
        <f t="shared" si="13"/>
        <v>#VALUE!</v>
      </c>
      <c r="M74" s="180" t="e">
        <f t="shared" si="14"/>
        <v>#VALUE!</v>
      </c>
      <c r="N74" s="180" t="e">
        <f t="shared" si="15"/>
        <v>#VALUE!</v>
      </c>
      <c r="O74">
        <f t="shared" si="16"/>
        <v>1.4</v>
      </c>
      <c r="P74" s="180" t="e">
        <f t="shared" si="17"/>
        <v>#VALUE!</v>
      </c>
      <c r="S74">
        <v>856</v>
      </c>
      <c r="T74">
        <v>861</v>
      </c>
      <c r="U74">
        <v>861</v>
      </c>
      <c r="V74">
        <v>857</v>
      </c>
      <c r="W74">
        <v>864</v>
      </c>
      <c r="X74">
        <v>861</v>
      </c>
    </row>
    <row r="75" spans="1:24" ht="15" customHeight="1">
      <c r="A75" s="194" t="s">
        <v>400</v>
      </c>
      <c r="H75" t="str">
        <f t="shared" si="10"/>
        <v>690</v>
      </c>
      <c r="I75">
        <f>COUNTIF($K$3:K75,K75)</f>
        <v>69</v>
      </c>
      <c r="J75" s="90">
        <f t="shared" si="11"/>
        <v>0</v>
      </c>
      <c r="K75">
        <f t="shared" si="12"/>
        <v>0</v>
      </c>
      <c r="L75" s="180" t="e">
        <f t="shared" si="13"/>
        <v>#VALUE!</v>
      </c>
      <c r="M75" s="180" t="e">
        <f t="shared" si="14"/>
        <v>#VALUE!</v>
      </c>
      <c r="N75" s="180" t="e">
        <f t="shared" si="15"/>
        <v>#VALUE!</v>
      </c>
      <c r="O75">
        <f t="shared" si="16"/>
        <v>1.4</v>
      </c>
      <c r="P75" s="180" t="e">
        <f t="shared" si="17"/>
        <v>#VALUE!</v>
      </c>
      <c r="S75">
        <v>868</v>
      </c>
      <c r="T75">
        <v>873</v>
      </c>
      <c r="U75">
        <v>873</v>
      </c>
      <c r="V75">
        <v>869</v>
      </c>
      <c r="W75">
        <v>876</v>
      </c>
      <c r="X75">
        <v>873</v>
      </c>
    </row>
    <row r="76" spans="1:24" ht="15" customHeight="1">
      <c r="A76" s="191" t="s">
        <v>401</v>
      </c>
      <c r="H76" t="str">
        <f t="shared" si="10"/>
        <v>700</v>
      </c>
      <c r="I76">
        <f>COUNTIF($K$3:K76,K76)</f>
        <v>70</v>
      </c>
      <c r="J76" s="90">
        <f t="shared" si="11"/>
        <v>0</v>
      </c>
      <c r="K76">
        <f t="shared" si="12"/>
        <v>0</v>
      </c>
      <c r="L76" s="180" t="e">
        <f t="shared" si="13"/>
        <v>#VALUE!</v>
      </c>
      <c r="M76" s="180" t="e">
        <f t="shared" si="14"/>
        <v>#VALUE!</v>
      </c>
      <c r="N76" s="180" t="e">
        <f t="shared" si="15"/>
        <v>#VALUE!</v>
      </c>
      <c r="O76">
        <f t="shared" si="16"/>
        <v>1.4</v>
      </c>
      <c r="P76" s="180" t="e">
        <f t="shared" si="17"/>
        <v>#VALUE!</v>
      </c>
      <c r="S76">
        <v>880</v>
      </c>
      <c r="T76">
        <v>885</v>
      </c>
      <c r="U76">
        <v>885</v>
      </c>
      <c r="V76">
        <v>881</v>
      </c>
      <c r="W76">
        <v>888</v>
      </c>
      <c r="X76">
        <v>885</v>
      </c>
    </row>
    <row r="77" spans="1:24" ht="15" customHeight="1">
      <c r="A77" s="191" t="s">
        <v>381</v>
      </c>
      <c r="C77" s="245"/>
      <c r="H77" t="str">
        <f t="shared" si="10"/>
        <v>710</v>
      </c>
      <c r="I77">
        <f>COUNTIF($K$3:K77,K77)</f>
        <v>71</v>
      </c>
      <c r="J77" s="90">
        <f t="shared" si="11"/>
        <v>0</v>
      </c>
      <c r="K77">
        <f t="shared" si="12"/>
        <v>0</v>
      </c>
      <c r="L77" s="180" t="e">
        <f t="shared" si="13"/>
        <v>#VALUE!</v>
      </c>
      <c r="M77" s="180" t="e">
        <f t="shared" si="14"/>
        <v>#VALUE!</v>
      </c>
      <c r="N77" s="180" t="e">
        <f t="shared" si="15"/>
        <v>#VALUE!</v>
      </c>
      <c r="O77">
        <f t="shared" si="16"/>
        <v>1.4</v>
      </c>
      <c r="P77" s="180" t="e">
        <f t="shared" si="17"/>
        <v>#VALUE!</v>
      </c>
      <c r="S77">
        <v>892</v>
      </c>
      <c r="T77">
        <v>897</v>
      </c>
      <c r="U77">
        <v>897</v>
      </c>
      <c r="V77">
        <v>893</v>
      </c>
      <c r="W77">
        <v>900</v>
      </c>
      <c r="X77">
        <v>897</v>
      </c>
    </row>
    <row r="78" spans="1:24" ht="15" customHeight="1">
      <c r="A78" s="190" t="s">
        <v>382</v>
      </c>
      <c r="H78" t="str">
        <f t="shared" si="10"/>
        <v>720</v>
      </c>
      <c r="I78">
        <f>COUNTIF($K$3:K78,K78)</f>
        <v>72</v>
      </c>
      <c r="J78" s="90">
        <f t="shared" si="11"/>
        <v>0</v>
      </c>
      <c r="K78">
        <f t="shared" si="12"/>
        <v>0</v>
      </c>
      <c r="L78" s="180" t="e">
        <f t="shared" si="13"/>
        <v>#VALUE!</v>
      </c>
      <c r="M78" s="180" t="e">
        <f t="shared" si="14"/>
        <v>#VALUE!</v>
      </c>
      <c r="N78" s="180" t="e">
        <f t="shared" si="15"/>
        <v>#VALUE!</v>
      </c>
      <c r="O78">
        <f t="shared" si="16"/>
        <v>1.4</v>
      </c>
      <c r="P78" s="180" t="e">
        <f t="shared" si="17"/>
        <v>#VALUE!</v>
      </c>
      <c r="S78">
        <v>904</v>
      </c>
      <c r="T78">
        <v>909</v>
      </c>
      <c r="U78">
        <v>909</v>
      </c>
      <c r="V78">
        <v>905</v>
      </c>
      <c r="W78">
        <v>912</v>
      </c>
      <c r="X78">
        <v>909</v>
      </c>
    </row>
    <row r="79" spans="1:24" ht="15" customHeight="1">
      <c r="A79" s="190" t="s">
        <v>383</v>
      </c>
      <c r="B79" s="190"/>
      <c r="H79" t="str">
        <f t="shared" si="10"/>
        <v>730</v>
      </c>
      <c r="I79">
        <f>COUNTIF($K$3:K79,K79)</f>
        <v>73</v>
      </c>
      <c r="J79" s="90">
        <f t="shared" si="11"/>
        <v>0</v>
      </c>
      <c r="K79">
        <f t="shared" si="12"/>
        <v>0</v>
      </c>
      <c r="L79" s="180" t="e">
        <f t="shared" si="13"/>
        <v>#VALUE!</v>
      </c>
      <c r="M79" s="180" t="e">
        <f t="shared" si="14"/>
        <v>#VALUE!</v>
      </c>
      <c r="N79" s="180" t="e">
        <f t="shared" si="15"/>
        <v>#VALUE!</v>
      </c>
      <c r="O79">
        <f t="shared" si="16"/>
        <v>1.4</v>
      </c>
      <c r="P79" s="180" t="e">
        <f t="shared" si="17"/>
        <v>#VALUE!</v>
      </c>
      <c r="S79">
        <v>916</v>
      </c>
      <c r="T79">
        <v>921</v>
      </c>
      <c r="U79">
        <v>921</v>
      </c>
      <c r="V79">
        <v>917</v>
      </c>
      <c r="W79">
        <v>924</v>
      </c>
      <c r="X79">
        <v>921</v>
      </c>
    </row>
    <row r="80" spans="1:24" ht="15" customHeight="1">
      <c r="A80" s="192" t="s">
        <v>385</v>
      </c>
      <c r="B80" s="192"/>
      <c r="H80" t="str">
        <f t="shared" si="10"/>
        <v>740</v>
      </c>
      <c r="I80">
        <f>COUNTIF($K$3:K80,K80)</f>
        <v>74</v>
      </c>
      <c r="J80" s="90">
        <f t="shared" si="11"/>
        <v>0</v>
      </c>
      <c r="K80">
        <f t="shared" si="12"/>
        <v>0</v>
      </c>
      <c r="L80" s="180" t="e">
        <f t="shared" si="13"/>
        <v>#VALUE!</v>
      </c>
      <c r="M80" s="180" t="e">
        <f t="shared" si="14"/>
        <v>#VALUE!</v>
      </c>
      <c r="N80" s="180" t="e">
        <f t="shared" si="15"/>
        <v>#VALUE!</v>
      </c>
      <c r="O80">
        <f t="shared" si="16"/>
        <v>1.4</v>
      </c>
      <c r="P80" s="180" t="e">
        <f t="shared" si="17"/>
        <v>#VALUE!</v>
      </c>
      <c r="S80">
        <v>928</v>
      </c>
      <c r="T80">
        <v>933</v>
      </c>
      <c r="U80">
        <v>933</v>
      </c>
      <c r="V80">
        <v>929</v>
      </c>
      <c r="W80">
        <v>936</v>
      </c>
      <c r="X80">
        <v>933</v>
      </c>
    </row>
    <row r="81" spans="1:24" ht="15" customHeight="1">
      <c r="A81" s="190" t="s">
        <v>386</v>
      </c>
      <c r="B81" s="190" t="s">
        <v>387</v>
      </c>
      <c r="C81" s="245" t="s">
        <v>362</v>
      </c>
      <c r="H81" t="str">
        <f t="shared" si="10"/>
        <v>750</v>
      </c>
      <c r="I81">
        <f>COUNTIF($K$3:K81,K81)</f>
        <v>75</v>
      </c>
      <c r="J81" s="90">
        <f t="shared" si="11"/>
        <v>0</v>
      </c>
      <c r="K81">
        <f t="shared" si="12"/>
        <v>0</v>
      </c>
      <c r="L81" s="180" t="e">
        <f t="shared" si="13"/>
        <v>#VALUE!</v>
      </c>
      <c r="M81" s="180" t="e">
        <f t="shared" si="14"/>
        <v>#VALUE!</v>
      </c>
      <c r="N81" s="180" t="e">
        <f t="shared" si="15"/>
        <v>#VALUE!</v>
      </c>
      <c r="O81">
        <f t="shared" si="16"/>
        <v>1.4</v>
      </c>
      <c r="P81" s="180" t="e">
        <f t="shared" si="17"/>
        <v>#VALUE!</v>
      </c>
      <c r="S81">
        <v>940</v>
      </c>
      <c r="T81">
        <v>945</v>
      </c>
      <c r="U81">
        <v>945</v>
      </c>
      <c r="V81">
        <v>941</v>
      </c>
      <c r="W81">
        <v>948</v>
      </c>
      <c r="X81">
        <v>945</v>
      </c>
    </row>
    <row r="82" spans="1:24" ht="15" customHeight="1">
      <c r="A82" s="192" t="s">
        <v>407</v>
      </c>
      <c r="B82" s="192"/>
      <c r="H82" t="str">
        <f t="shared" si="10"/>
        <v>760</v>
      </c>
      <c r="I82">
        <f>COUNTIF($K$3:K82,K82)</f>
        <v>76</v>
      </c>
      <c r="J82" s="90">
        <f t="shared" si="11"/>
        <v>0</v>
      </c>
      <c r="K82">
        <f t="shared" si="12"/>
        <v>0</v>
      </c>
      <c r="L82" s="180" t="e">
        <f t="shared" si="13"/>
        <v>#VALUE!</v>
      </c>
      <c r="M82" s="180" t="e">
        <f t="shared" si="14"/>
        <v>#VALUE!</v>
      </c>
      <c r="N82" s="180" t="e">
        <f t="shared" si="15"/>
        <v>#VALUE!</v>
      </c>
      <c r="O82">
        <f t="shared" si="16"/>
        <v>1.4</v>
      </c>
      <c r="P82" s="180" t="e">
        <f t="shared" si="17"/>
        <v>#VALUE!</v>
      </c>
      <c r="S82">
        <v>952</v>
      </c>
      <c r="T82">
        <v>957</v>
      </c>
      <c r="U82">
        <v>957</v>
      </c>
      <c r="V82">
        <v>953</v>
      </c>
      <c r="W82">
        <v>960</v>
      </c>
      <c r="X82">
        <v>957</v>
      </c>
    </row>
    <row r="83" spans="1:24" ht="15" customHeight="1">
      <c r="A83" s="190" t="s">
        <v>387</v>
      </c>
      <c r="B83" s="190" t="s">
        <v>408</v>
      </c>
      <c r="C83" s="47" t="s">
        <v>387</v>
      </c>
      <c r="D83" s="47" t="s">
        <v>409</v>
      </c>
      <c r="E83" s="47" t="s">
        <v>387</v>
      </c>
      <c r="F83" s="47" t="s">
        <v>391</v>
      </c>
      <c r="H83" t="str">
        <f t="shared" si="10"/>
        <v xml:space="preserve">3gestion </v>
      </c>
      <c r="I83">
        <f>COUNTIF($K$3:K83,K83)</f>
        <v>3</v>
      </c>
      <c r="J83" s="90">
        <f t="shared" si="11"/>
        <v>0</v>
      </c>
      <c r="K83" t="str">
        <f t="shared" si="12"/>
        <v xml:space="preserve">gestion </v>
      </c>
      <c r="L83" s="180" t="e">
        <f t="shared" si="13"/>
        <v>#VALUE!</v>
      </c>
      <c r="M83" s="180" t="e">
        <f t="shared" si="14"/>
        <v>#VALUE!</v>
      </c>
      <c r="N83" s="180" t="e">
        <f t="shared" si="15"/>
        <v>#VALUE!</v>
      </c>
      <c r="O83">
        <f t="shared" si="16"/>
        <v>1.4</v>
      </c>
      <c r="P83" s="180" t="e">
        <f t="shared" si="17"/>
        <v>#VALUE!</v>
      </c>
      <c r="S83">
        <v>964</v>
      </c>
      <c r="T83">
        <v>969</v>
      </c>
      <c r="U83">
        <v>969</v>
      </c>
      <c r="V83">
        <v>965</v>
      </c>
      <c r="W83">
        <v>972</v>
      </c>
      <c r="X83">
        <v>969</v>
      </c>
    </row>
    <row r="84" spans="1:24" ht="15" customHeight="1">
      <c r="A84" s="192" t="s">
        <v>410</v>
      </c>
      <c r="B84" s="192"/>
      <c r="H84" t="str">
        <f t="shared" si="10"/>
        <v>770</v>
      </c>
      <c r="I84">
        <f>COUNTIF($K$3:K84,K84)</f>
        <v>77</v>
      </c>
      <c r="J84" s="90">
        <f t="shared" si="11"/>
        <v>0</v>
      </c>
      <c r="K84">
        <f t="shared" si="12"/>
        <v>0</v>
      </c>
      <c r="L84" s="180" t="e">
        <f t="shared" si="13"/>
        <v>#VALUE!</v>
      </c>
      <c r="M84" s="180" t="e">
        <f t="shared" si="14"/>
        <v>#VALUE!</v>
      </c>
      <c r="N84" s="180" t="e">
        <f t="shared" si="15"/>
        <v>#VALUE!</v>
      </c>
      <c r="O84">
        <f t="shared" si="16"/>
        <v>1.4</v>
      </c>
      <c r="P84" s="180" t="e">
        <f t="shared" si="17"/>
        <v>#VALUE!</v>
      </c>
      <c r="S84">
        <v>976</v>
      </c>
      <c r="T84">
        <v>981</v>
      </c>
      <c r="U84">
        <v>981</v>
      </c>
      <c r="V84">
        <v>977</v>
      </c>
      <c r="W84">
        <v>984</v>
      </c>
      <c r="X84">
        <v>981</v>
      </c>
    </row>
    <row r="85" spans="1:24" ht="15" customHeight="1">
      <c r="A85" s="193" t="s">
        <v>393</v>
      </c>
      <c r="C85" s="245"/>
      <c r="H85" t="str">
        <f t="shared" si="10"/>
        <v>780</v>
      </c>
      <c r="I85">
        <f>COUNTIF($K$3:K85,K85)</f>
        <v>78</v>
      </c>
      <c r="J85" s="90" t="str">
        <f t="shared" si="11"/>
        <v xml:space="preserve">gestion </v>
      </c>
      <c r="K85">
        <f t="shared" si="12"/>
        <v>0</v>
      </c>
      <c r="L85" s="180" t="e">
        <f t="shared" si="13"/>
        <v>#VALUE!</v>
      </c>
      <c r="M85" s="180" t="e">
        <f t="shared" si="14"/>
        <v>#VALUE!</v>
      </c>
      <c r="N85" s="180" t="e">
        <f t="shared" si="15"/>
        <v>#VALUE!</v>
      </c>
      <c r="O85">
        <f t="shared" si="16"/>
        <v>1</v>
      </c>
      <c r="P85" s="180" t="e">
        <f t="shared" si="17"/>
        <v>#VALUE!</v>
      </c>
      <c r="S85">
        <v>988</v>
      </c>
      <c r="T85">
        <v>993</v>
      </c>
      <c r="U85">
        <v>993</v>
      </c>
      <c r="V85">
        <v>989</v>
      </c>
      <c r="W85">
        <v>996</v>
      </c>
      <c r="X85">
        <v>993</v>
      </c>
    </row>
    <row r="86" spans="1:24" ht="15" customHeight="1">
      <c r="A86" s="194" t="s">
        <v>394</v>
      </c>
      <c r="H86" t="str">
        <f t="shared" si="10"/>
        <v>790</v>
      </c>
      <c r="I86">
        <f>COUNTIF($K$3:K86,K86)</f>
        <v>79</v>
      </c>
      <c r="J86" s="90">
        <f t="shared" si="11"/>
        <v>0</v>
      </c>
      <c r="K86">
        <f t="shared" si="12"/>
        <v>0</v>
      </c>
      <c r="L86" s="180" t="e">
        <f t="shared" si="13"/>
        <v>#VALUE!</v>
      </c>
      <c r="M86" s="180" t="e">
        <f t="shared" si="14"/>
        <v>#VALUE!</v>
      </c>
      <c r="N86" s="180" t="e">
        <f t="shared" si="15"/>
        <v>#VALUE!</v>
      </c>
      <c r="O86">
        <f t="shared" si="16"/>
        <v>1.4</v>
      </c>
      <c r="P86" s="180" t="e">
        <f t="shared" si="17"/>
        <v>#VALUE!</v>
      </c>
      <c r="S86">
        <v>1000</v>
      </c>
      <c r="T86">
        <v>1005</v>
      </c>
      <c r="U86">
        <v>1005</v>
      </c>
      <c r="V86">
        <v>1001</v>
      </c>
      <c r="W86">
        <v>1008</v>
      </c>
      <c r="X86">
        <v>1005</v>
      </c>
    </row>
    <row r="87" spans="1:24" ht="15" customHeight="1">
      <c r="A87" s="191" t="s">
        <v>395</v>
      </c>
      <c r="C87" s="245"/>
      <c r="H87" t="str">
        <f t="shared" si="10"/>
        <v>800</v>
      </c>
      <c r="I87">
        <f>COUNTIF($K$3:K87,K87)</f>
        <v>80</v>
      </c>
      <c r="J87" s="90">
        <f t="shared" si="11"/>
        <v>0</v>
      </c>
      <c r="K87">
        <f t="shared" si="12"/>
        <v>0</v>
      </c>
      <c r="L87" s="180" t="e">
        <f t="shared" si="13"/>
        <v>#VALUE!</v>
      </c>
      <c r="M87" s="180" t="e">
        <f t="shared" si="14"/>
        <v>#VALUE!</v>
      </c>
      <c r="N87" s="180" t="e">
        <f t="shared" si="15"/>
        <v>#VALUE!</v>
      </c>
      <c r="O87">
        <f t="shared" si="16"/>
        <v>1.4</v>
      </c>
      <c r="P87" s="180" t="e">
        <f t="shared" si="17"/>
        <v>#VALUE!</v>
      </c>
      <c r="S87">
        <v>1012</v>
      </c>
      <c r="T87">
        <v>1017</v>
      </c>
      <c r="U87">
        <v>1017</v>
      </c>
      <c r="V87">
        <v>1013</v>
      </c>
      <c r="W87">
        <v>1020</v>
      </c>
      <c r="X87">
        <v>1017</v>
      </c>
    </row>
    <row r="88" spans="1:24" ht="15" customHeight="1">
      <c r="A88" s="191" t="s">
        <v>396</v>
      </c>
      <c r="H88" t="str">
        <f t="shared" si="10"/>
        <v>810</v>
      </c>
      <c r="I88">
        <f>COUNTIF($K$3:K88,K88)</f>
        <v>81</v>
      </c>
      <c r="J88" s="90">
        <f t="shared" si="11"/>
        <v>0</v>
      </c>
      <c r="K88">
        <f t="shared" si="12"/>
        <v>0</v>
      </c>
      <c r="L88" s="180" t="e">
        <f t="shared" si="13"/>
        <v>#VALUE!</v>
      </c>
      <c r="M88" s="180" t="e">
        <f t="shared" si="14"/>
        <v>#VALUE!</v>
      </c>
      <c r="N88" s="180" t="e">
        <f t="shared" si="15"/>
        <v>#VALUE!</v>
      </c>
      <c r="O88">
        <f t="shared" si="16"/>
        <v>1.4</v>
      </c>
      <c r="P88" s="180" t="e">
        <f t="shared" si="17"/>
        <v>#VALUE!</v>
      </c>
      <c r="S88">
        <v>1024</v>
      </c>
      <c r="T88">
        <v>1029</v>
      </c>
      <c r="U88">
        <v>1029</v>
      </c>
      <c r="V88">
        <v>1025</v>
      </c>
      <c r="W88">
        <v>1032</v>
      </c>
      <c r="X88">
        <v>1029</v>
      </c>
    </row>
    <row r="89" spans="1:24" ht="15" customHeight="1">
      <c r="A89" s="190" t="s">
        <v>367</v>
      </c>
      <c r="H89" t="str">
        <f t="shared" si="10"/>
        <v>820</v>
      </c>
      <c r="I89">
        <f>COUNTIF($K$3:K89,K89)</f>
        <v>82</v>
      </c>
      <c r="J89" s="90">
        <f t="shared" si="11"/>
        <v>0</v>
      </c>
      <c r="K89">
        <f t="shared" si="12"/>
        <v>0</v>
      </c>
      <c r="L89" s="180" t="e">
        <f t="shared" si="13"/>
        <v>#VALUE!</v>
      </c>
      <c r="M89" s="180" t="e">
        <f t="shared" si="14"/>
        <v>#VALUE!</v>
      </c>
      <c r="N89" s="180" t="e">
        <f t="shared" si="15"/>
        <v>#VALUE!</v>
      </c>
      <c r="O89">
        <f t="shared" si="16"/>
        <v>1.4</v>
      </c>
      <c r="P89" s="180" t="e">
        <f t="shared" si="17"/>
        <v>#VALUE!</v>
      </c>
      <c r="S89">
        <v>1036</v>
      </c>
      <c r="T89">
        <v>1041</v>
      </c>
      <c r="U89">
        <v>1041</v>
      </c>
      <c r="V89">
        <v>1037</v>
      </c>
      <c r="W89">
        <v>1044</v>
      </c>
      <c r="X89">
        <v>1041</v>
      </c>
    </row>
    <row r="90" spans="1:24" ht="15" customHeight="1">
      <c r="A90" s="190" t="s">
        <v>411</v>
      </c>
      <c r="B90" s="190"/>
      <c r="H90" t="str">
        <f t="shared" si="10"/>
        <v>830</v>
      </c>
      <c r="I90">
        <f>COUNTIF($K$3:K90,K90)</f>
        <v>83</v>
      </c>
      <c r="J90" s="90">
        <f t="shared" si="11"/>
        <v>0</v>
      </c>
      <c r="K90">
        <f t="shared" si="12"/>
        <v>0</v>
      </c>
      <c r="L90" s="180" t="e">
        <f t="shared" si="13"/>
        <v>#VALUE!</v>
      </c>
      <c r="M90" s="180" t="e">
        <f t="shared" si="14"/>
        <v>#VALUE!</v>
      </c>
      <c r="N90" s="180" t="e">
        <f t="shared" si="15"/>
        <v>#VALUE!</v>
      </c>
      <c r="O90">
        <f t="shared" si="16"/>
        <v>1.4</v>
      </c>
      <c r="P90" s="180" t="e">
        <f t="shared" si="17"/>
        <v>#VALUE!</v>
      </c>
      <c r="S90">
        <v>1048</v>
      </c>
      <c r="T90">
        <v>1053</v>
      </c>
      <c r="U90">
        <v>1053</v>
      </c>
      <c r="V90">
        <v>1049</v>
      </c>
      <c r="W90">
        <v>1056</v>
      </c>
      <c r="X90">
        <v>1053</v>
      </c>
    </row>
    <row r="91" spans="1:24" ht="15" customHeight="1">
      <c r="A91" s="192"/>
      <c r="B91" s="192"/>
      <c r="H91" t="str">
        <f t="shared" si="10"/>
        <v>840</v>
      </c>
      <c r="I91">
        <f>COUNTIF($K$3:K91,K91)</f>
        <v>84</v>
      </c>
      <c r="J91" s="90">
        <f t="shared" si="11"/>
        <v>0</v>
      </c>
      <c r="K91">
        <f t="shared" si="12"/>
        <v>0</v>
      </c>
      <c r="L91" s="180" t="e">
        <f t="shared" si="13"/>
        <v>#VALUE!</v>
      </c>
      <c r="M91" s="180" t="e">
        <f t="shared" si="14"/>
        <v>#VALUE!</v>
      </c>
      <c r="N91" s="180" t="e">
        <f t="shared" si="15"/>
        <v>#VALUE!</v>
      </c>
      <c r="O91">
        <f t="shared" si="16"/>
        <v>1.4</v>
      </c>
      <c r="P91" s="180" t="e">
        <f t="shared" si="17"/>
        <v>#VALUE!</v>
      </c>
      <c r="S91">
        <v>1060</v>
      </c>
      <c r="T91">
        <v>1065</v>
      </c>
      <c r="U91">
        <v>1065</v>
      </c>
      <c r="V91">
        <v>1061</v>
      </c>
      <c r="W91">
        <v>1068</v>
      </c>
      <c r="X91">
        <v>1065</v>
      </c>
    </row>
    <row r="92" spans="1:24" ht="15" customHeight="1">
      <c r="A92" s="190" t="s">
        <v>398</v>
      </c>
      <c r="B92" s="190"/>
      <c r="H92" t="str">
        <f t="shared" si="10"/>
        <v>850</v>
      </c>
      <c r="I92">
        <f>COUNTIF($K$3:K92,K92)</f>
        <v>85</v>
      </c>
      <c r="J92" s="90" t="str">
        <f t="shared" si="11"/>
        <v>Prince Mohammad Bin Abdulaziz</v>
      </c>
      <c r="K92">
        <f t="shared" si="12"/>
        <v>0</v>
      </c>
      <c r="L92" s="180" t="e">
        <f t="shared" si="13"/>
        <v>#VALUE!</v>
      </c>
      <c r="M92" s="180" t="e">
        <f t="shared" si="14"/>
        <v>#VALUE!</v>
      </c>
      <c r="N92" s="180" t="e">
        <f t="shared" si="15"/>
        <v>#VALUE!</v>
      </c>
      <c r="O92">
        <f t="shared" si="16"/>
        <v>1.4</v>
      </c>
      <c r="P92" s="180" t="e">
        <f t="shared" si="17"/>
        <v>#VALUE!</v>
      </c>
      <c r="S92">
        <v>1072</v>
      </c>
      <c r="T92">
        <v>1077</v>
      </c>
      <c r="U92">
        <v>1077</v>
      </c>
      <c r="V92">
        <v>1073</v>
      </c>
      <c r="W92">
        <v>1080</v>
      </c>
      <c r="X92">
        <v>1077</v>
      </c>
    </row>
    <row r="93" spans="1:24" ht="15" customHeight="1">
      <c r="A93" s="192" t="s">
        <v>369</v>
      </c>
      <c r="B93" s="192"/>
      <c r="C93" s="245"/>
      <c r="H93" t="str">
        <f t="shared" si="10"/>
        <v>860</v>
      </c>
      <c r="I93">
        <f>COUNTIF($K$3:K93,K93)</f>
        <v>86</v>
      </c>
      <c r="J93" s="90">
        <f t="shared" si="11"/>
        <v>0</v>
      </c>
      <c r="K93">
        <f t="shared" si="12"/>
        <v>0</v>
      </c>
      <c r="L93" s="180" t="e">
        <f t="shared" si="13"/>
        <v>#VALUE!</v>
      </c>
      <c r="M93" s="180" t="e">
        <f t="shared" si="14"/>
        <v>#VALUE!</v>
      </c>
      <c r="N93" s="180" t="e">
        <f t="shared" si="15"/>
        <v>#VALUE!</v>
      </c>
      <c r="O93">
        <f t="shared" si="16"/>
        <v>1.4</v>
      </c>
      <c r="P93" s="180" t="e">
        <f t="shared" si="17"/>
        <v>#VALUE!</v>
      </c>
      <c r="S93">
        <v>1084</v>
      </c>
      <c r="T93">
        <v>1089</v>
      </c>
      <c r="U93">
        <v>1089</v>
      </c>
      <c r="V93">
        <v>1085</v>
      </c>
      <c r="W93">
        <v>1092</v>
      </c>
      <c r="X93">
        <v>1089</v>
      </c>
    </row>
    <row r="94" spans="1:24" ht="15" customHeight="1">
      <c r="A94" s="190" t="s">
        <v>370</v>
      </c>
      <c r="B94" s="190"/>
      <c r="H94" t="str">
        <f t="shared" si="10"/>
        <v>870</v>
      </c>
      <c r="I94">
        <f>COUNTIF($K$3:K94,K94)</f>
        <v>87</v>
      </c>
      <c r="J94" s="90">
        <f t="shared" si="11"/>
        <v>0</v>
      </c>
      <c r="K94">
        <f t="shared" si="12"/>
        <v>0</v>
      </c>
      <c r="L94" s="180" t="e">
        <f t="shared" si="13"/>
        <v>#VALUE!</v>
      </c>
      <c r="M94" s="180" t="e">
        <f t="shared" si="14"/>
        <v>#VALUE!</v>
      </c>
      <c r="N94" s="180" t="e">
        <f t="shared" si="15"/>
        <v>#VALUE!</v>
      </c>
      <c r="O94">
        <f t="shared" si="16"/>
        <v>1.4</v>
      </c>
      <c r="P94" s="180" t="e">
        <f t="shared" si="17"/>
        <v>#VALUE!</v>
      </c>
      <c r="S94">
        <v>1096</v>
      </c>
      <c r="T94">
        <v>1101</v>
      </c>
      <c r="U94">
        <v>1101</v>
      </c>
      <c r="V94">
        <v>1097</v>
      </c>
      <c r="W94">
        <v>1104</v>
      </c>
      <c r="X94">
        <v>1101</v>
      </c>
    </row>
    <row r="95" spans="1:24" ht="15" customHeight="1">
      <c r="A95" s="192" t="s">
        <v>371</v>
      </c>
      <c r="B95" s="192"/>
      <c r="H95" t="str">
        <f t="shared" si="10"/>
        <v>880</v>
      </c>
      <c r="I95">
        <f>COUNTIF($K$3:K95,K95)</f>
        <v>88</v>
      </c>
      <c r="J95" s="90">
        <f t="shared" si="11"/>
        <v>0</v>
      </c>
      <c r="K95">
        <f t="shared" si="12"/>
        <v>0</v>
      </c>
      <c r="L95" s="180" t="e">
        <f t="shared" si="13"/>
        <v>#VALUE!</v>
      </c>
      <c r="M95" s="180" t="e">
        <f t="shared" si="14"/>
        <v>#VALUE!</v>
      </c>
      <c r="N95" s="180" t="e">
        <f t="shared" si="15"/>
        <v>#VALUE!</v>
      </c>
      <c r="O95">
        <f t="shared" si="16"/>
        <v>1.4</v>
      </c>
      <c r="P95" s="180" t="e">
        <f t="shared" si="17"/>
        <v>#VALUE!</v>
      </c>
      <c r="S95">
        <v>1108</v>
      </c>
      <c r="T95">
        <v>1113</v>
      </c>
      <c r="U95">
        <v>1113</v>
      </c>
      <c r="V95">
        <v>1109</v>
      </c>
      <c r="W95">
        <v>1116</v>
      </c>
      <c r="X95">
        <v>1113</v>
      </c>
    </row>
    <row r="96" spans="1:24" ht="15" customHeight="1">
      <c r="A96" s="193" t="s">
        <v>372</v>
      </c>
      <c r="C96" s="245"/>
      <c r="H96" t="str">
        <f t="shared" si="10"/>
        <v>890</v>
      </c>
      <c r="I96">
        <f>COUNTIF($K$3:K96,K96)</f>
        <v>89</v>
      </c>
      <c r="J96" s="90">
        <f t="shared" si="11"/>
        <v>0</v>
      </c>
      <c r="K96">
        <f t="shared" si="12"/>
        <v>0</v>
      </c>
      <c r="L96" s="180" t="e">
        <f t="shared" si="13"/>
        <v>#VALUE!</v>
      </c>
      <c r="M96" s="180" t="e">
        <f t="shared" si="14"/>
        <v>#VALUE!</v>
      </c>
      <c r="N96" s="180" t="e">
        <f t="shared" si="15"/>
        <v>#VALUE!</v>
      </c>
      <c r="O96">
        <f t="shared" si="16"/>
        <v>1.4</v>
      </c>
      <c r="P96" s="180" t="e">
        <f t="shared" si="17"/>
        <v>#VALUE!</v>
      </c>
      <c r="S96">
        <v>1120</v>
      </c>
      <c r="T96">
        <v>1125</v>
      </c>
      <c r="U96">
        <v>1125</v>
      </c>
      <c r="V96">
        <v>1121</v>
      </c>
      <c r="W96">
        <v>1128</v>
      </c>
      <c r="X96">
        <v>1125</v>
      </c>
    </row>
    <row r="97" spans="1:24" ht="15" customHeight="1">
      <c r="A97" s="194" t="s">
        <v>399</v>
      </c>
      <c r="C97" s="245"/>
      <c r="H97" t="str">
        <f t="shared" si="10"/>
        <v>900</v>
      </c>
      <c r="I97">
        <f>COUNTIF($K$3:K97,K97)</f>
        <v>90</v>
      </c>
      <c r="J97" s="90">
        <f t="shared" si="11"/>
        <v>0</v>
      </c>
      <c r="K97">
        <f t="shared" si="12"/>
        <v>0</v>
      </c>
      <c r="L97" s="180" t="e">
        <f t="shared" si="13"/>
        <v>#VALUE!</v>
      </c>
      <c r="M97" s="180" t="e">
        <f t="shared" si="14"/>
        <v>#VALUE!</v>
      </c>
      <c r="N97" s="180" t="e">
        <f t="shared" si="15"/>
        <v>#VALUE!</v>
      </c>
      <c r="O97">
        <f t="shared" si="16"/>
        <v>1.4</v>
      </c>
      <c r="P97" s="180" t="e">
        <f t="shared" si="17"/>
        <v>#VALUE!</v>
      </c>
      <c r="S97">
        <v>1132</v>
      </c>
      <c r="T97">
        <v>1137</v>
      </c>
      <c r="U97">
        <v>1137</v>
      </c>
      <c r="V97">
        <v>1133</v>
      </c>
      <c r="W97">
        <v>1140</v>
      </c>
      <c r="X97">
        <v>1137</v>
      </c>
    </row>
    <row r="98" spans="1:24" ht="15" customHeight="1">
      <c r="A98" s="191" t="s">
        <v>373</v>
      </c>
      <c r="H98" t="str">
        <f t="shared" si="10"/>
        <v>910</v>
      </c>
      <c r="I98">
        <f>COUNTIF($K$3:K98,K98)</f>
        <v>91</v>
      </c>
      <c r="J98" s="90">
        <f t="shared" si="11"/>
        <v>0</v>
      </c>
      <c r="K98">
        <f t="shared" si="12"/>
        <v>0</v>
      </c>
      <c r="L98" s="180" t="e">
        <f t="shared" si="13"/>
        <v>#VALUE!</v>
      </c>
      <c r="M98" s="180" t="e">
        <f t="shared" si="14"/>
        <v>#VALUE!</v>
      </c>
      <c r="N98" s="180" t="e">
        <f t="shared" si="15"/>
        <v>#VALUE!</v>
      </c>
      <c r="O98">
        <f t="shared" si="16"/>
        <v>1.4</v>
      </c>
      <c r="P98" s="180" t="e">
        <f t="shared" si="17"/>
        <v>#VALUE!</v>
      </c>
      <c r="S98">
        <v>1144</v>
      </c>
      <c r="T98">
        <v>1149</v>
      </c>
      <c r="U98">
        <v>1149</v>
      </c>
      <c r="V98">
        <v>1145</v>
      </c>
      <c r="W98">
        <v>1152</v>
      </c>
      <c r="X98">
        <v>1149</v>
      </c>
    </row>
    <row r="99" spans="1:24" ht="15" customHeight="1">
      <c r="A99" s="191" t="s">
        <v>374</v>
      </c>
      <c r="H99" t="str">
        <f t="shared" si="10"/>
        <v>920</v>
      </c>
      <c r="I99">
        <f>COUNTIF($K$3:K99,K99)</f>
        <v>92</v>
      </c>
      <c r="J99" s="90">
        <f t="shared" si="11"/>
        <v>0</v>
      </c>
      <c r="K99">
        <f t="shared" si="12"/>
        <v>0</v>
      </c>
      <c r="L99" s="180" t="e">
        <f t="shared" si="13"/>
        <v>#VALUE!</v>
      </c>
      <c r="M99" s="180" t="e">
        <f t="shared" si="14"/>
        <v>#VALUE!</v>
      </c>
      <c r="N99" s="180" t="e">
        <f t="shared" si="15"/>
        <v>#VALUE!</v>
      </c>
      <c r="O99">
        <f t="shared" si="16"/>
        <v>1.4</v>
      </c>
      <c r="P99" s="180" t="e">
        <f t="shared" si="17"/>
        <v>#VALUE!</v>
      </c>
      <c r="S99">
        <v>1156</v>
      </c>
      <c r="T99">
        <v>1161</v>
      </c>
      <c r="U99">
        <v>1161</v>
      </c>
      <c r="V99">
        <v>1157</v>
      </c>
      <c r="W99">
        <v>1164</v>
      </c>
      <c r="X99">
        <v>1161</v>
      </c>
    </row>
    <row r="100" spans="1:24" ht="15" customHeight="1">
      <c r="A100" s="190" t="s">
        <v>375</v>
      </c>
      <c r="H100" t="str">
        <f t="shared" si="10"/>
        <v>930</v>
      </c>
      <c r="I100">
        <f>COUNTIF($K$3:K100,K100)</f>
        <v>93</v>
      </c>
      <c r="J100" s="90">
        <f t="shared" si="11"/>
        <v>0</v>
      </c>
      <c r="K100">
        <f t="shared" si="12"/>
        <v>0</v>
      </c>
      <c r="L100" s="180" t="e">
        <f t="shared" si="13"/>
        <v>#VALUE!</v>
      </c>
      <c r="M100" s="180" t="e">
        <f t="shared" si="14"/>
        <v>#VALUE!</v>
      </c>
      <c r="N100" s="180" t="e">
        <f t="shared" si="15"/>
        <v>#VALUE!</v>
      </c>
      <c r="O100">
        <f t="shared" si="16"/>
        <v>1.4</v>
      </c>
      <c r="P100" s="180" t="e">
        <f t="shared" si="17"/>
        <v>#VALUE!</v>
      </c>
      <c r="S100">
        <v>1168</v>
      </c>
      <c r="T100">
        <v>1173</v>
      </c>
      <c r="U100">
        <v>1173</v>
      </c>
      <c r="V100">
        <v>1169</v>
      </c>
      <c r="W100">
        <v>1176</v>
      </c>
      <c r="X100">
        <v>1173</v>
      </c>
    </row>
    <row r="101" spans="1:24" ht="15" customHeight="1">
      <c r="A101" s="190" t="s">
        <v>376</v>
      </c>
      <c r="B101" s="190"/>
      <c r="H101" t="str">
        <f t="shared" si="10"/>
        <v>940</v>
      </c>
      <c r="I101">
        <f>COUNTIF($K$3:K101,K101)</f>
        <v>94</v>
      </c>
      <c r="J101" s="90">
        <f t="shared" si="11"/>
        <v>0</v>
      </c>
      <c r="K101">
        <f t="shared" si="12"/>
        <v>0</v>
      </c>
      <c r="L101" s="180" t="e">
        <f t="shared" si="13"/>
        <v>#VALUE!</v>
      </c>
      <c r="M101" s="180" t="e">
        <f t="shared" si="14"/>
        <v>#VALUE!</v>
      </c>
      <c r="N101" s="180" t="e">
        <f t="shared" si="15"/>
        <v>#VALUE!</v>
      </c>
      <c r="O101">
        <f t="shared" si="16"/>
        <v>1.4</v>
      </c>
      <c r="P101" s="180" t="e">
        <f t="shared" si="17"/>
        <v>#VALUE!</v>
      </c>
      <c r="S101">
        <v>1180</v>
      </c>
      <c r="T101">
        <v>1185</v>
      </c>
      <c r="U101">
        <v>1185</v>
      </c>
      <c r="V101">
        <v>1181</v>
      </c>
      <c r="W101">
        <v>1188</v>
      </c>
      <c r="X101">
        <v>1185</v>
      </c>
    </row>
    <row r="102" spans="1:24" ht="15" customHeight="1">
      <c r="A102" s="192" t="s">
        <v>377</v>
      </c>
      <c r="B102" s="192"/>
      <c r="H102" t="str">
        <f t="shared" si="10"/>
        <v>950</v>
      </c>
      <c r="I102">
        <f>COUNTIF($K$3:K102,K102)</f>
        <v>95</v>
      </c>
      <c r="J102" s="90">
        <f t="shared" si="11"/>
        <v>0</v>
      </c>
      <c r="K102">
        <f t="shared" si="12"/>
        <v>0</v>
      </c>
      <c r="L102" s="180" t="e">
        <f t="shared" si="13"/>
        <v>#VALUE!</v>
      </c>
      <c r="M102" s="180" t="e">
        <f t="shared" si="14"/>
        <v>#VALUE!</v>
      </c>
      <c r="N102" s="180" t="e">
        <f t="shared" si="15"/>
        <v>#VALUE!</v>
      </c>
      <c r="O102">
        <f t="shared" si="16"/>
        <v>1.4</v>
      </c>
      <c r="P102" s="180" t="e">
        <f t="shared" si="17"/>
        <v>#VALUE!</v>
      </c>
      <c r="S102">
        <v>1192</v>
      </c>
      <c r="T102">
        <v>1197</v>
      </c>
      <c r="U102">
        <v>1197</v>
      </c>
      <c r="V102">
        <v>1193</v>
      </c>
      <c r="W102">
        <v>1200</v>
      </c>
      <c r="X102">
        <v>1197</v>
      </c>
    </row>
    <row r="103" spans="1:24" ht="15" customHeight="1">
      <c r="A103" s="190" t="s">
        <v>378</v>
      </c>
      <c r="B103" s="190"/>
      <c r="H103" t="str">
        <f t="shared" si="10"/>
        <v>960</v>
      </c>
      <c r="I103">
        <f>COUNTIF($K$3:K103,K103)</f>
        <v>96</v>
      </c>
      <c r="J103" s="90">
        <f t="shared" si="11"/>
        <v>0</v>
      </c>
      <c r="K103">
        <f t="shared" si="12"/>
        <v>0</v>
      </c>
      <c r="L103" s="180" t="e">
        <f t="shared" si="13"/>
        <v>#VALUE!</v>
      </c>
      <c r="M103" s="180" t="e">
        <f t="shared" si="14"/>
        <v>#VALUE!</v>
      </c>
      <c r="N103" s="180" t="e">
        <f t="shared" si="15"/>
        <v>#VALUE!</v>
      </c>
      <c r="O103">
        <f t="shared" si="16"/>
        <v>1.4</v>
      </c>
      <c r="P103" s="180" t="e">
        <f t="shared" si="17"/>
        <v>#VALUE!</v>
      </c>
      <c r="S103">
        <v>1204</v>
      </c>
      <c r="T103">
        <v>1209</v>
      </c>
      <c r="U103">
        <v>1209</v>
      </c>
      <c r="V103">
        <v>1205</v>
      </c>
      <c r="W103">
        <v>1212</v>
      </c>
      <c r="X103">
        <v>1209</v>
      </c>
    </row>
    <row r="104" spans="1:24" ht="15" customHeight="1">
      <c r="A104" s="192" t="s">
        <v>379</v>
      </c>
      <c r="B104" s="192"/>
      <c r="H104" t="str">
        <f t="shared" si="10"/>
        <v>970</v>
      </c>
      <c r="I104">
        <f>COUNTIF($K$3:K104,K104)</f>
        <v>97</v>
      </c>
      <c r="J104" s="90">
        <f t="shared" si="11"/>
        <v>0</v>
      </c>
      <c r="K104">
        <f t="shared" si="12"/>
        <v>0</v>
      </c>
      <c r="L104" s="180" t="e">
        <f t="shared" si="13"/>
        <v>#VALUE!</v>
      </c>
      <c r="M104" s="180" t="e">
        <f t="shared" si="14"/>
        <v>#VALUE!</v>
      </c>
      <c r="N104" s="180" t="e">
        <f t="shared" si="15"/>
        <v>#VALUE!</v>
      </c>
      <c r="O104">
        <f t="shared" si="16"/>
        <v>1.4</v>
      </c>
      <c r="P104" s="180" t="e">
        <f t="shared" si="17"/>
        <v>#VALUE!</v>
      </c>
      <c r="S104">
        <v>1216</v>
      </c>
      <c r="T104">
        <v>1221</v>
      </c>
      <c r="U104">
        <v>1221</v>
      </c>
      <c r="V104">
        <v>1217</v>
      </c>
      <c r="W104">
        <v>1224</v>
      </c>
      <c r="X104">
        <v>1221</v>
      </c>
    </row>
    <row r="105" spans="1:24" ht="15" customHeight="1">
      <c r="A105" s="190" t="s">
        <v>380</v>
      </c>
      <c r="B105" s="190"/>
      <c r="C105" s="245"/>
      <c r="H105" t="str">
        <f t="shared" si="10"/>
        <v>980</v>
      </c>
      <c r="I105">
        <f>COUNTIF($K$3:K105,K105)</f>
        <v>98</v>
      </c>
      <c r="J105" s="90">
        <f t="shared" si="11"/>
        <v>0</v>
      </c>
      <c r="K105">
        <f t="shared" si="12"/>
        <v>0</v>
      </c>
      <c r="L105" s="180" t="e">
        <f t="shared" si="13"/>
        <v>#VALUE!</v>
      </c>
      <c r="M105" s="180" t="e">
        <f t="shared" si="14"/>
        <v>#VALUE!</v>
      </c>
      <c r="N105" s="180" t="e">
        <f t="shared" si="15"/>
        <v>#VALUE!</v>
      </c>
      <c r="O105">
        <f t="shared" si="16"/>
        <v>1.4</v>
      </c>
      <c r="P105" s="180" t="e">
        <f t="shared" si="17"/>
        <v>#VALUE!</v>
      </c>
      <c r="S105">
        <v>1228</v>
      </c>
      <c r="T105">
        <v>1233</v>
      </c>
      <c r="U105">
        <v>1233</v>
      </c>
      <c r="V105">
        <v>1229</v>
      </c>
      <c r="W105">
        <v>1236</v>
      </c>
      <c r="X105">
        <v>1233</v>
      </c>
    </row>
    <row r="106" spans="1:24" ht="15" customHeight="1">
      <c r="A106" s="192" t="s">
        <v>400</v>
      </c>
      <c r="B106" s="192"/>
      <c r="H106" t="str">
        <f t="shared" si="10"/>
        <v>990</v>
      </c>
      <c r="I106">
        <f>COUNTIF($K$3:K106,K106)</f>
        <v>99</v>
      </c>
      <c r="J106" s="90">
        <f t="shared" si="11"/>
        <v>0</v>
      </c>
      <c r="K106">
        <f t="shared" si="12"/>
        <v>0</v>
      </c>
      <c r="L106" s="180" t="e">
        <f t="shared" si="13"/>
        <v>#VALUE!</v>
      </c>
      <c r="M106" s="180" t="e">
        <f t="shared" si="14"/>
        <v>#VALUE!</v>
      </c>
      <c r="N106" s="180" t="e">
        <f t="shared" si="15"/>
        <v>#VALUE!</v>
      </c>
      <c r="O106">
        <f t="shared" si="16"/>
        <v>1.4</v>
      </c>
      <c r="P106" s="180" t="e">
        <f t="shared" si="17"/>
        <v>#VALUE!</v>
      </c>
      <c r="S106">
        <v>1240</v>
      </c>
      <c r="T106">
        <v>1245</v>
      </c>
      <c r="U106">
        <v>1245</v>
      </c>
      <c r="V106">
        <v>1241</v>
      </c>
      <c r="W106">
        <v>1248</v>
      </c>
      <c r="X106">
        <v>1245</v>
      </c>
    </row>
    <row r="107" spans="1:24" ht="15" customHeight="1">
      <c r="A107" s="193" t="s">
        <v>401</v>
      </c>
      <c r="C107" s="245"/>
      <c r="H107" t="str">
        <f t="shared" si="10"/>
        <v>1000</v>
      </c>
      <c r="I107">
        <f>COUNTIF($K$3:K107,K107)</f>
        <v>100</v>
      </c>
      <c r="J107" s="90">
        <f t="shared" si="11"/>
        <v>0</v>
      </c>
      <c r="K107">
        <f t="shared" si="12"/>
        <v>0</v>
      </c>
      <c r="L107" s="180" t="e">
        <f t="shared" si="13"/>
        <v>#VALUE!</v>
      </c>
      <c r="M107" s="180" t="e">
        <f t="shared" si="14"/>
        <v>#VALUE!</v>
      </c>
      <c r="N107" s="180" t="e">
        <f t="shared" si="15"/>
        <v>#VALUE!</v>
      </c>
      <c r="O107">
        <f t="shared" si="16"/>
        <v>1.4</v>
      </c>
      <c r="P107" s="180" t="e">
        <f t="shared" si="17"/>
        <v>#VALUE!</v>
      </c>
      <c r="S107">
        <v>1252</v>
      </c>
      <c r="T107">
        <v>1257</v>
      </c>
      <c r="U107">
        <v>1257</v>
      </c>
      <c r="V107">
        <v>1253</v>
      </c>
      <c r="W107">
        <v>1260</v>
      </c>
      <c r="X107">
        <v>1257</v>
      </c>
    </row>
    <row r="108" spans="1:24" ht="15" customHeight="1">
      <c r="A108" s="195" t="s">
        <v>381</v>
      </c>
      <c r="H108" t="str">
        <f t="shared" si="10"/>
        <v>1010</v>
      </c>
      <c r="I108">
        <f>COUNTIF($K$3:K108,K108)</f>
        <v>101</v>
      </c>
      <c r="J108" s="90">
        <f t="shared" si="11"/>
        <v>0</v>
      </c>
      <c r="K108">
        <f t="shared" si="12"/>
        <v>0</v>
      </c>
      <c r="L108" s="180" t="e">
        <f t="shared" si="13"/>
        <v>#VALUE!</v>
      </c>
      <c r="M108" s="180" t="e">
        <f t="shared" si="14"/>
        <v>#VALUE!</v>
      </c>
      <c r="N108" s="180" t="e">
        <f t="shared" si="15"/>
        <v>#VALUE!</v>
      </c>
      <c r="O108">
        <f t="shared" si="16"/>
        <v>1.4</v>
      </c>
      <c r="P108" s="180" t="e">
        <f t="shared" si="17"/>
        <v>#VALUE!</v>
      </c>
      <c r="S108">
        <v>1264</v>
      </c>
      <c r="T108">
        <v>1269</v>
      </c>
      <c r="U108">
        <v>1269</v>
      </c>
      <c r="V108">
        <v>1265</v>
      </c>
      <c r="W108">
        <v>1272</v>
      </c>
      <c r="X108">
        <v>1269</v>
      </c>
    </row>
    <row r="109" spans="1:24" ht="15" customHeight="1">
      <c r="A109" s="191" t="s">
        <v>382</v>
      </c>
      <c r="H109" t="str">
        <f t="shared" si="10"/>
        <v>1020</v>
      </c>
      <c r="I109">
        <f>COUNTIF($K$3:K109,K109)</f>
        <v>102</v>
      </c>
      <c r="J109" s="90">
        <f t="shared" si="11"/>
        <v>0</v>
      </c>
      <c r="K109">
        <f t="shared" si="12"/>
        <v>0</v>
      </c>
      <c r="L109" s="180" t="e">
        <f t="shared" si="13"/>
        <v>#VALUE!</v>
      </c>
      <c r="M109" s="180" t="e">
        <f t="shared" si="14"/>
        <v>#VALUE!</v>
      </c>
      <c r="N109" s="180" t="e">
        <f t="shared" si="15"/>
        <v>#VALUE!</v>
      </c>
      <c r="O109">
        <f t="shared" si="16"/>
        <v>1.4</v>
      </c>
      <c r="P109" s="180" t="e">
        <f t="shared" si="17"/>
        <v>#VALUE!</v>
      </c>
      <c r="S109">
        <v>1276</v>
      </c>
      <c r="T109">
        <v>1281</v>
      </c>
      <c r="U109">
        <v>1281</v>
      </c>
      <c r="V109">
        <v>1277</v>
      </c>
      <c r="W109">
        <v>1284</v>
      </c>
      <c r="X109">
        <v>1281</v>
      </c>
    </row>
    <row r="110" spans="1:24" ht="15" customHeight="1">
      <c r="A110" s="191" t="s">
        <v>383</v>
      </c>
      <c r="H110" t="str">
        <f t="shared" si="10"/>
        <v>1030</v>
      </c>
      <c r="I110">
        <f>COUNTIF($K$3:K110,K110)</f>
        <v>103</v>
      </c>
      <c r="J110" s="90">
        <f t="shared" si="11"/>
        <v>0</v>
      </c>
      <c r="K110">
        <f t="shared" si="12"/>
        <v>0</v>
      </c>
      <c r="L110" s="180" t="e">
        <f t="shared" si="13"/>
        <v>#VALUE!</v>
      </c>
      <c r="M110" s="180" t="e">
        <f t="shared" si="14"/>
        <v>#VALUE!</v>
      </c>
      <c r="N110" s="180" t="e">
        <f t="shared" si="15"/>
        <v>#VALUE!</v>
      </c>
      <c r="O110">
        <f t="shared" si="16"/>
        <v>1.4</v>
      </c>
      <c r="P110" s="180" t="e">
        <f t="shared" si="17"/>
        <v>#VALUE!</v>
      </c>
      <c r="S110">
        <v>1288</v>
      </c>
      <c r="T110">
        <v>1293</v>
      </c>
      <c r="U110">
        <v>1293</v>
      </c>
      <c r="V110">
        <v>1289</v>
      </c>
      <c r="W110">
        <v>1296</v>
      </c>
      <c r="X110">
        <v>1293</v>
      </c>
    </row>
    <row r="111" spans="1:24" ht="15" customHeight="1">
      <c r="A111" s="190" t="s">
        <v>384</v>
      </c>
      <c r="H111" t="str">
        <f t="shared" si="10"/>
        <v>1040</v>
      </c>
      <c r="I111">
        <f>COUNTIF($K$3:K111,K111)</f>
        <v>104</v>
      </c>
      <c r="J111" s="90">
        <f t="shared" si="11"/>
        <v>0</v>
      </c>
      <c r="K111">
        <f t="shared" si="12"/>
        <v>0</v>
      </c>
      <c r="L111" s="180" t="e">
        <f t="shared" si="13"/>
        <v>#VALUE!</v>
      </c>
      <c r="M111" s="180" t="e">
        <f t="shared" si="14"/>
        <v>#VALUE!</v>
      </c>
      <c r="N111" s="180" t="e">
        <f t="shared" si="15"/>
        <v>#VALUE!</v>
      </c>
      <c r="O111">
        <f t="shared" si="16"/>
        <v>1.4</v>
      </c>
      <c r="P111" s="180" t="e">
        <f t="shared" si="17"/>
        <v>#VALUE!</v>
      </c>
      <c r="S111">
        <v>1300</v>
      </c>
      <c r="T111">
        <v>1305</v>
      </c>
      <c r="U111">
        <v>1305</v>
      </c>
      <c r="V111">
        <v>1301</v>
      </c>
      <c r="W111">
        <v>1308</v>
      </c>
      <c r="X111">
        <v>1305</v>
      </c>
    </row>
    <row r="112" spans="1:24" ht="15" customHeight="1">
      <c r="A112" s="190" t="s">
        <v>385</v>
      </c>
      <c r="B112" s="190"/>
      <c r="H112" t="str">
        <f t="shared" si="10"/>
        <v>1050</v>
      </c>
      <c r="I112">
        <f>COUNTIF($K$3:K112,K112)</f>
        <v>105</v>
      </c>
      <c r="J112" s="90">
        <f t="shared" si="11"/>
        <v>0</v>
      </c>
      <c r="K112">
        <f t="shared" si="12"/>
        <v>0</v>
      </c>
      <c r="L112" s="180" t="e">
        <f t="shared" si="13"/>
        <v>#VALUE!</v>
      </c>
      <c r="M112" s="180" t="e">
        <f t="shared" si="14"/>
        <v>#VALUE!</v>
      </c>
      <c r="N112" s="180" t="e">
        <f t="shared" si="15"/>
        <v>#VALUE!</v>
      </c>
      <c r="O112">
        <f t="shared" si="16"/>
        <v>1.4</v>
      </c>
      <c r="P112" s="180" t="e">
        <f t="shared" si="17"/>
        <v>#VALUE!</v>
      </c>
      <c r="S112">
        <v>1312</v>
      </c>
      <c r="T112">
        <v>1317</v>
      </c>
      <c r="U112">
        <v>1317</v>
      </c>
      <c r="V112">
        <v>1313</v>
      </c>
      <c r="W112">
        <v>1320</v>
      </c>
      <c r="X112">
        <v>1317</v>
      </c>
    </row>
    <row r="113" spans="1:24" ht="15" customHeight="1">
      <c r="A113" s="192" t="s">
        <v>386</v>
      </c>
      <c r="B113" s="192" t="s">
        <v>387</v>
      </c>
      <c r="C113" s="47" t="s">
        <v>366</v>
      </c>
      <c r="H113" t="str">
        <f t="shared" si="10"/>
        <v>1060</v>
      </c>
      <c r="I113">
        <f>COUNTIF($K$3:K113,K113)</f>
        <v>106</v>
      </c>
      <c r="J113" s="90">
        <f t="shared" si="11"/>
        <v>0</v>
      </c>
      <c r="K113">
        <f t="shared" si="12"/>
        <v>0</v>
      </c>
      <c r="L113" s="180" t="e">
        <f t="shared" si="13"/>
        <v>#VALUE!</v>
      </c>
      <c r="M113" s="180" t="e">
        <f t="shared" si="14"/>
        <v>#VALUE!</v>
      </c>
      <c r="N113" s="180" t="e">
        <f t="shared" si="15"/>
        <v>#VALUE!</v>
      </c>
      <c r="O113">
        <f t="shared" si="16"/>
        <v>1.4</v>
      </c>
      <c r="P113" s="180" t="e">
        <f t="shared" si="17"/>
        <v>#VALUE!</v>
      </c>
      <c r="S113">
        <v>1324</v>
      </c>
      <c r="T113">
        <v>1329</v>
      </c>
      <c r="U113">
        <v>1329</v>
      </c>
      <c r="V113">
        <v>1325</v>
      </c>
      <c r="W113">
        <v>1332</v>
      </c>
      <c r="X113">
        <v>1329</v>
      </c>
    </row>
    <row r="114" spans="1:24" ht="15" customHeight="1">
      <c r="A114" s="190" t="s">
        <v>412</v>
      </c>
      <c r="B114" s="190"/>
      <c r="H114" t="str">
        <f t="shared" si="10"/>
        <v>1070</v>
      </c>
      <c r="I114">
        <f>COUNTIF($K$3:K114,K114)</f>
        <v>107</v>
      </c>
      <c r="J114" s="90">
        <f t="shared" si="11"/>
        <v>0</v>
      </c>
      <c r="K114">
        <f t="shared" si="12"/>
        <v>0</v>
      </c>
      <c r="L114" s="180" t="e">
        <f t="shared" si="13"/>
        <v>#VALUE!</v>
      </c>
      <c r="M114" s="180" t="e">
        <f t="shared" si="14"/>
        <v>#VALUE!</v>
      </c>
      <c r="N114" s="180" t="e">
        <f t="shared" si="15"/>
        <v>#VALUE!</v>
      </c>
      <c r="O114">
        <f t="shared" si="16"/>
        <v>1.4</v>
      </c>
      <c r="P114" s="180" t="e">
        <f t="shared" si="17"/>
        <v>#VALUE!</v>
      </c>
      <c r="S114">
        <v>1336</v>
      </c>
      <c r="T114">
        <v>1341</v>
      </c>
      <c r="U114">
        <v>1341</v>
      </c>
      <c r="V114">
        <v>1337</v>
      </c>
      <c r="W114">
        <v>1344</v>
      </c>
      <c r="X114">
        <v>1341</v>
      </c>
    </row>
    <row r="115" spans="1:24" ht="15" customHeight="1">
      <c r="A115" s="192" t="s">
        <v>387</v>
      </c>
      <c r="B115" s="192" t="s">
        <v>413</v>
      </c>
      <c r="C115" s="47" t="s">
        <v>387</v>
      </c>
      <c r="D115" s="47" t="s">
        <v>414</v>
      </c>
      <c r="E115" s="47" t="s">
        <v>387</v>
      </c>
      <c r="F115" s="47" t="s">
        <v>415</v>
      </c>
      <c r="H115" t="str">
        <f t="shared" si="10"/>
        <v>1080</v>
      </c>
      <c r="I115">
        <f>COUNTIF($K$3:K115,K115)</f>
        <v>108</v>
      </c>
      <c r="J115" s="90">
        <f t="shared" si="11"/>
        <v>0</v>
      </c>
      <c r="K115">
        <f t="shared" si="12"/>
        <v>0</v>
      </c>
      <c r="L115" s="180" t="e">
        <f t="shared" si="13"/>
        <v>#VALUE!</v>
      </c>
      <c r="M115" s="180" t="e">
        <f t="shared" si="14"/>
        <v>#VALUE!</v>
      </c>
      <c r="N115" s="180" t="e">
        <f t="shared" si="15"/>
        <v>#VALUE!</v>
      </c>
      <c r="O115">
        <f t="shared" si="16"/>
        <v>1.4</v>
      </c>
      <c r="P115" s="180" t="e">
        <f t="shared" si="17"/>
        <v>#VALUE!</v>
      </c>
      <c r="S115">
        <v>1348</v>
      </c>
      <c r="T115">
        <v>1353</v>
      </c>
      <c r="U115">
        <v>1353</v>
      </c>
      <c r="V115">
        <v>1349</v>
      </c>
      <c r="W115">
        <v>1356</v>
      </c>
      <c r="X115">
        <v>1353</v>
      </c>
    </row>
    <row r="116" spans="1:24" ht="15" customHeight="1">
      <c r="A116" s="190" t="s">
        <v>416</v>
      </c>
      <c r="B116" s="190"/>
      <c r="H116" t="str">
        <f t="shared" ref="H116:H124" si="18">I116&amp;K116</f>
        <v>1090</v>
      </c>
      <c r="I116">
        <f>COUNTIF($K$3:K116,K116)</f>
        <v>109</v>
      </c>
      <c r="J116" s="90">
        <f t="shared" si="11"/>
        <v>0</v>
      </c>
      <c r="K116">
        <f t="shared" si="12"/>
        <v>0</v>
      </c>
      <c r="L116" s="180" t="e">
        <f t="shared" si="13"/>
        <v>#VALUE!</v>
      </c>
      <c r="M116" s="180" t="e">
        <f t="shared" si="14"/>
        <v>#VALUE!</v>
      </c>
      <c r="N116" s="180" t="e">
        <f t="shared" si="15"/>
        <v>#VALUE!</v>
      </c>
      <c r="O116">
        <f t="shared" si="16"/>
        <v>1.4</v>
      </c>
      <c r="P116" s="180" t="e">
        <f t="shared" si="17"/>
        <v>#VALUE!</v>
      </c>
      <c r="S116">
        <v>1360</v>
      </c>
      <c r="T116">
        <v>1365</v>
      </c>
      <c r="U116">
        <v>1365</v>
      </c>
      <c r="V116">
        <v>1361</v>
      </c>
      <c r="W116">
        <v>1368</v>
      </c>
      <c r="X116">
        <v>1365</v>
      </c>
    </row>
    <row r="117" spans="1:24" ht="15" customHeight="1">
      <c r="A117" s="192" t="s">
        <v>417</v>
      </c>
      <c r="B117" s="192"/>
      <c r="C117" s="245"/>
      <c r="H117" t="str">
        <f t="shared" si="18"/>
        <v>1100</v>
      </c>
      <c r="I117">
        <f>COUNTIF($K$3:K117,K117)</f>
        <v>110</v>
      </c>
      <c r="J117" s="90">
        <f t="shared" si="11"/>
        <v>0</v>
      </c>
      <c r="K117">
        <f t="shared" si="12"/>
        <v>0</v>
      </c>
      <c r="L117" s="180" t="e">
        <f t="shared" si="13"/>
        <v>#VALUE!</v>
      </c>
      <c r="M117" s="180" t="e">
        <f t="shared" si="14"/>
        <v>#VALUE!</v>
      </c>
      <c r="N117" s="180" t="e">
        <f t="shared" si="15"/>
        <v>#VALUE!</v>
      </c>
      <c r="O117">
        <f t="shared" si="16"/>
        <v>1.4</v>
      </c>
      <c r="P117" s="180" t="e">
        <f t="shared" si="17"/>
        <v>#VALUE!</v>
      </c>
      <c r="S117">
        <v>1372</v>
      </c>
      <c r="T117">
        <v>1377</v>
      </c>
      <c r="U117">
        <v>1377</v>
      </c>
      <c r="V117">
        <v>1373</v>
      </c>
      <c r="W117">
        <v>1380</v>
      </c>
      <c r="X117">
        <v>1377</v>
      </c>
    </row>
    <row r="118" spans="1:24" ht="15" customHeight="1">
      <c r="A118" s="193" t="s">
        <v>394</v>
      </c>
      <c r="C118" s="245"/>
      <c r="H118" t="str">
        <f t="shared" si="18"/>
        <v>1110</v>
      </c>
      <c r="I118">
        <f>COUNTIF($K$3:K118,K118)</f>
        <v>111</v>
      </c>
      <c r="J118" s="90">
        <f t="shared" si="11"/>
        <v>0</v>
      </c>
      <c r="K118">
        <f t="shared" si="12"/>
        <v>0</v>
      </c>
      <c r="L118" s="180" t="e">
        <f t="shared" si="13"/>
        <v>#VALUE!</v>
      </c>
      <c r="M118" s="180" t="e">
        <f t="shared" si="14"/>
        <v>#VALUE!</v>
      </c>
      <c r="N118" s="180" t="e">
        <f t="shared" si="15"/>
        <v>#VALUE!</v>
      </c>
      <c r="O118">
        <f t="shared" si="16"/>
        <v>1.4</v>
      </c>
      <c r="P118" s="180" t="e">
        <f t="shared" si="17"/>
        <v>#VALUE!</v>
      </c>
      <c r="S118">
        <v>1384</v>
      </c>
      <c r="T118">
        <v>1389</v>
      </c>
      <c r="U118">
        <v>1389</v>
      </c>
      <c r="V118">
        <v>1385</v>
      </c>
      <c r="W118">
        <v>1392</v>
      </c>
      <c r="X118">
        <v>1389</v>
      </c>
    </row>
    <row r="119" spans="1:24" ht="15" customHeight="1">
      <c r="A119" s="194" t="s">
        <v>395</v>
      </c>
      <c r="H119" t="str">
        <f t="shared" si="18"/>
        <v>1120</v>
      </c>
      <c r="I119">
        <f>COUNTIF($K$3:K119,K119)</f>
        <v>112</v>
      </c>
      <c r="J119" s="90">
        <f t="shared" si="11"/>
        <v>0</v>
      </c>
      <c r="K119">
        <f t="shared" si="12"/>
        <v>0</v>
      </c>
      <c r="L119" s="180" t="e">
        <f t="shared" si="13"/>
        <v>#VALUE!</v>
      </c>
      <c r="M119" s="180" t="e">
        <f t="shared" si="14"/>
        <v>#VALUE!</v>
      </c>
      <c r="N119" s="180" t="e">
        <f t="shared" si="15"/>
        <v>#VALUE!</v>
      </c>
      <c r="O119">
        <f t="shared" si="16"/>
        <v>1.4</v>
      </c>
      <c r="P119" s="180" t="e">
        <f t="shared" si="17"/>
        <v>#VALUE!</v>
      </c>
      <c r="S119">
        <v>1396</v>
      </c>
      <c r="T119">
        <v>1401</v>
      </c>
      <c r="U119">
        <v>1401</v>
      </c>
      <c r="V119">
        <v>1397</v>
      </c>
      <c r="W119">
        <v>1404</v>
      </c>
      <c r="X119">
        <v>1401</v>
      </c>
    </row>
    <row r="120" spans="1:24" ht="15" customHeight="1">
      <c r="A120" s="191" t="s">
        <v>396</v>
      </c>
      <c r="H120" t="str">
        <f t="shared" si="18"/>
        <v>1130</v>
      </c>
      <c r="I120">
        <f>COUNTIF($K$3:K120,K120)</f>
        <v>113</v>
      </c>
      <c r="J120" s="90">
        <f t="shared" si="11"/>
        <v>0</v>
      </c>
      <c r="K120">
        <f t="shared" si="12"/>
        <v>0</v>
      </c>
      <c r="L120" s="180" t="e">
        <f t="shared" si="13"/>
        <v>#VALUE!</v>
      </c>
      <c r="M120" s="180" t="e">
        <f t="shared" si="14"/>
        <v>#VALUE!</v>
      </c>
      <c r="N120" s="180" t="e">
        <f t="shared" si="15"/>
        <v>#VALUE!</v>
      </c>
      <c r="O120">
        <f t="shared" si="16"/>
        <v>1.4</v>
      </c>
      <c r="P120" s="180" t="e">
        <f>L120*O120</f>
        <v>#VALUE!</v>
      </c>
      <c r="S120">
        <v>1408</v>
      </c>
      <c r="T120">
        <v>1413</v>
      </c>
      <c r="U120">
        <v>1413</v>
      </c>
      <c r="V120">
        <v>1409</v>
      </c>
      <c r="W120">
        <v>1416</v>
      </c>
      <c r="X120">
        <v>1413</v>
      </c>
    </row>
    <row r="121" spans="1:24" ht="15" customHeight="1">
      <c r="A121" s="191" t="s">
        <v>367</v>
      </c>
      <c r="H121" t="str">
        <f t="shared" si="18"/>
        <v>1140</v>
      </c>
      <c r="I121">
        <f>COUNTIF($K$3:K121,K121)</f>
        <v>114</v>
      </c>
      <c r="J121" s="90">
        <f t="shared" si="11"/>
        <v>0</v>
      </c>
      <c r="K121">
        <f t="shared" si="12"/>
        <v>0</v>
      </c>
      <c r="L121" s="180" t="e">
        <f t="shared" si="13"/>
        <v>#VALUE!</v>
      </c>
      <c r="M121" s="180" t="e">
        <f t="shared" si="14"/>
        <v>#VALUE!</v>
      </c>
      <c r="N121" s="180" t="e">
        <f t="shared" si="15"/>
        <v>#VALUE!</v>
      </c>
      <c r="O121">
        <f t="shared" si="16"/>
        <v>1.4</v>
      </c>
      <c r="P121" s="180" t="e">
        <f>L121*O121</f>
        <v>#VALUE!</v>
      </c>
      <c r="S121">
        <v>1420</v>
      </c>
      <c r="T121">
        <v>1425</v>
      </c>
      <c r="U121">
        <v>1425</v>
      </c>
      <c r="V121">
        <v>1421</v>
      </c>
      <c r="W121">
        <v>1428</v>
      </c>
      <c r="X121">
        <v>1425</v>
      </c>
    </row>
    <row r="122" spans="1:24" ht="15" customHeight="1">
      <c r="A122" s="190" t="s">
        <v>418</v>
      </c>
      <c r="H122" t="str">
        <f t="shared" si="18"/>
        <v>1150</v>
      </c>
      <c r="I122">
        <f>COUNTIF($K$3:K122,K122)</f>
        <v>115</v>
      </c>
      <c r="J122" s="90">
        <f t="shared" si="11"/>
        <v>0</v>
      </c>
      <c r="K122">
        <f t="shared" si="12"/>
        <v>0</v>
      </c>
      <c r="L122" s="180" t="e">
        <f t="shared" si="13"/>
        <v>#VALUE!</v>
      </c>
      <c r="M122" s="180" t="e">
        <f t="shared" si="14"/>
        <v>#VALUE!</v>
      </c>
      <c r="N122" s="180" t="e">
        <f t="shared" si="15"/>
        <v>#VALUE!</v>
      </c>
      <c r="O122">
        <f t="shared" si="16"/>
        <v>1.4</v>
      </c>
      <c r="P122" s="180" t="e">
        <f>L122*O122</f>
        <v>#VALUE!</v>
      </c>
      <c r="S122">
        <v>1432</v>
      </c>
      <c r="T122">
        <v>1437</v>
      </c>
      <c r="U122">
        <v>1437</v>
      </c>
      <c r="V122">
        <v>1433</v>
      </c>
      <c r="W122">
        <v>1440</v>
      </c>
      <c r="X122">
        <v>1437</v>
      </c>
    </row>
    <row r="123" spans="1:24" ht="15" customHeight="1">
      <c r="A123" s="190"/>
      <c r="B123" s="190"/>
      <c r="H123" t="str">
        <f t="shared" si="18"/>
        <v>1160</v>
      </c>
      <c r="I123">
        <f>COUNTIF($K$3:K123,K123)</f>
        <v>116</v>
      </c>
      <c r="J123" s="90">
        <f t="shared" si="11"/>
        <v>0</v>
      </c>
      <c r="K123">
        <f t="shared" si="12"/>
        <v>0</v>
      </c>
      <c r="L123" s="180" t="e">
        <f t="shared" si="13"/>
        <v>#VALUE!</v>
      </c>
      <c r="M123" s="180" t="e">
        <f t="shared" si="14"/>
        <v>#VALUE!</v>
      </c>
      <c r="N123" s="180" t="e">
        <f t="shared" si="15"/>
        <v>#VALUE!</v>
      </c>
      <c r="O123">
        <f t="shared" si="16"/>
        <v>1.4</v>
      </c>
      <c r="P123" s="180" t="e">
        <f>L123*O123</f>
        <v>#VALUE!</v>
      </c>
      <c r="S123">
        <v>1444</v>
      </c>
      <c r="T123">
        <v>1449</v>
      </c>
      <c r="U123">
        <v>1449</v>
      </c>
      <c r="V123">
        <v>1445</v>
      </c>
      <c r="W123">
        <v>1452</v>
      </c>
      <c r="X123">
        <v>1449</v>
      </c>
    </row>
    <row r="124" spans="1:24" ht="15" customHeight="1">
      <c r="A124" s="192" t="s">
        <v>369</v>
      </c>
      <c r="B124" s="192"/>
      <c r="H124" t="str">
        <f t="shared" si="18"/>
        <v>1170</v>
      </c>
      <c r="I124">
        <f>COUNTIF($K$3:K124,K124)</f>
        <v>117</v>
      </c>
      <c r="J124" s="90">
        <f t="shared" si="11"/>
        <v>0</v>
      </c>
      <c r="K124">
        <f t="shared" si="12"/>
        <v>0</v>
      </c>
      <c r="L124" s="180" t="e">
        <f t="shared" si="13"/>
        <v>#VALUE!</v>
      </c>
      <c r="M124" s="180" t="e">
        <f t="shared" si="14"/>
        <v>#VALUE!</v>
      </c>
      <c r="N124" s="180" t="e">
        <f t="shared" si="15"/>
        <v>#VALUE!</v>
      </c>
      <c r="O124">
        <f t="shared" si="16"/>
        <v>1.4</v>
      </c>
      <c r="P124" s="180" t="e">
        <f>L124*O124</f>
        <v>#VALUE!</v>
      </c>
      <c r="S124">
        <v>1456</v>
      </c>
      <c r="T124">
        <v>1461</v>
      </c>
      <c r="U124">
        <v>1461</v>
      </c>
      <c r="V124">
        <v>1457</v>
      </c>
      <c r="W124">
        <v>1464</v>
      </c>
      <c r="X124">
        <v>1461</v>
      </c>
    </row>
    <row r="125" spans="1:24" ht="15" customHeight="1">
      <c r="A125" s="190" t="s">
        <v>370</v>
      </c>
      <c r="B125" s="190"/>
      <c r="H125" t="str">
        <f t="shared" ref="H125:H188" si="19">I125&amp;K125</f>
        <v>1180</v>
      </c>
      <c r="I125">
        <f>COUNTIF($K$3:K125,K125)</f>
        <v>118</v>
      </c>
      <c r="J125" s="90">
        <f t="shared" si="11"/>
        <v>0</v>
      </c>
      <c r="K125">
        <f t="shared" si="12"/>
        <v>0</v>
      </c>
      <c r="L125" s="180" t="e">
        <f t="shared" si="13"/>
        <v>#VALUE!</v>
      </c>
      <c r="M125" s="180" t="e">
        <f t="shared" si="14"/>
        <v>#VALUE!</v>
      </c>
      <c r="N125" s="180" t="e">
        <f t="shared" si="15"/>
        <v>#VALUE!</v>
      </c>
      <c r="O125">
        <f t="shared" si="16"/>
        <v>1.4</v>
      </c>
      <c r="P125" s="180" t="e">
        <f t="shared" ref="P125:P188" si="20">L125*O125</f>
        <v>#VALUE!</v>
      </c>
      <c r="S125">
        <v>1468</v>
      </c>
      <c r="T125">
        <v>1473</v>
      </c>
      <c r="U125">
        <v>1473</v>
      </c>
      <c r="V125">
        <v>1469</v>
      </c>
      <c r="W125">
        <v>1476</v>
      </c>
      <c r="X125">
        <v>1473</v>
      </c>
    </row>
    <row r="126" spans="1:24" ht="15" customHeight="1">
      <c r="A126" s="192" t="s">
        <v>371</v>
      </c>
      <c r="B126" s="192"/>
      <c r="H126" t="str">
        <f t="shared" si="19"/>
        <v>1190</v>
      </c>
      <c r="I126">
        <f>COUNTIF($K$3:K126,K126)</f>
        <v>119</v>
      </c>
      <c r="J126" s="90">
        <f t="shared" si="11"/>
        <v>0</v>
      </c>
      <c r="K126">
        <f t="shared" si="12"/>
        <v>0</v>
      </c>
      <c r="L126" s="180" t="e">
        <f t="shared" si="13"/>
        <v>#VALUE!</v>
      </c>
      <c r="M126" s="180" t="e">
        <f t="shared" si="14"/>
        <v>#VALUE!</v>
      </c>
      <c r="N126" s="180" t="e">
        <f t="shared" si="15"/>
        <v>#VALUE!</v>
      </c>
      <c r="O126">
        <f t="shared" si="16"/>
        <v>1.4</v>
      </c>
      <c r="P126" s="180" t="e">
        <f t="shared" si="20"/>
        <v>#VALUE!</v>
      </c>
      <c r="S126">
        <v>1480</v>
      </c>
      <c r="T126">
        <v>1485</v>
      </c>
      <c r="U126">
        <v>1485</v>
      </c>
      <c r="V126">
        <v>1481</v>
      </c>
      <c r="W126">
        <v>1488</v>
      </c>
      <c r="X126">
        <v>1485</v>
      </c>
    </row>
    <row r="127" spans="1:24" ht="15" customHeight="1">
      <c r="A127" s="190" t="s">
        <v>372</v>
      </c>
      <c r="B127" s="190"/>
      <c r="C127" s="245"/>
      <c r="H127" t="str">
        <f t="shared" si="19"/>
        <v>1200</v>
      </c>
      <c r="I127">
        <f>COUNTIF($K$3:K127,K127)</f>
        <v>120</v>
      </c>
      <c r="J127" s="90">
        <f t="shared" si="11"/>
        <v>0</v>
      </c>
      <c r="K127">
        <f t="shared" si="12"/>
        <v>0</v>
      </c>
      <c r="L127" s="180" t="e">
        <f t="shared" si="13"/>
        <v>#VALUE!</v>
      </c>
      <c r="M127" s="180" t="e">
        <f t="shared" si="14"/>
        <v>#VALUE!</v>
      </c>
      <c r="N127" s="180" t="e">
        <f t="shared" si="15"/>
        <v>#VALUE!</v>
      </c>
      <c r="O127">
        <f t="shared" si="16"/>
        <v>1.4</v>
      </c>
      <c r="P127" s="180" t="e">
        <f t="shared" si="20"/>
        <v>#VALUE!</v>
      </c>
      <c r="S127">
        <v>1492</v>
      </c>
      <c r="T127">
        <v>1497</v>
      </c>
      <c r="U127">
        <v>1497</v>
      </c>
      <c r="V127">
        <v>1493</v>
      </c>
      <c r="W127">
        <v>1500</v>
      </c>
      <c r="X127">
        <v>1497</v>
      </c>
    </row>
    <row r="128" spans="1:24" ht="15" customHeight="1">
      <c r="A128" s="192" t="s">
        <v>373</v>
      </c>
      <c r="B128" s="192"/>
      <c r="H128" t="str">
        <f t="shared" si="19"/>
        <v>1210</v>
      </c>
      <c r="I128">
        <f>COUNTIF($K$3:K128,K128)</f>
        <v>121</v>
      </c>
      <c r="J128" s="90">
        <f t="shared" si="11"/>
        <v>0</v>
      </c>
      <c r="K128">
        <f t="shared" si="12"/>
        <v>0</v>
      </c>
      <c r="L128" s="180" t="e">
        <f t="shared" si="13"/>
        <v>#VALUE!</v>
      </c>
      <c r="M128" s="180" t="e">
        <f t="shared" si="14"/>
        <v>#VALUE!</v>
      </c>
      <c r="N128" s="180" t="e">
        <f t="shared" si="15"/>
        <v>#VALUE!</v>
      </c>
      <c r="O128">
        <f t="shared" si="16"/>
        <v>1.4</v>
      </c>
      <c r="P128" s="180" t="e">
        <f t="shared" si="20"/>
        <v>#VALUE!</v>
      </c>
      <c r="S128">
        <v>1504</v>
      </c>
      <c r="T128">
        <v>1509</v>
      </c>
      <c r="U128">
        <v>1509</v>
      </c>
      <c r="V128">
        <v>1505</v>
      </c>
      <c r="W128">
        <v>1512</v>
      </c>
      <c r="X128">
        <v>1509</v>
      </c>
    </row>
    <row r="129" spans="1:24" ht="15" customHeight="1">
      <c r="A129" s="193" t="s">
        <v>376</v>
      </c>
      <c r="C129" s="245"/>
      <c r="H129" t="str">
        <f t="shared" si="19"/>
        <v>1220</v>
      </c>
      <c r="I129">
        <f>COUNTIF($K$3:K129,K129)</f>
        <v>122</v>
      </c>
      <c r="J129" s="90">
        <f t="shared" si="11"/>
        <v>0</v>
      </c>
      <c r="K129">
        <f t="shared" si="12"/>
        <v>0</v>
      </c>
      <c r="L129" s="180" t="e">
        <f t="shared" si="13"/>
        <v>#VALUE!</v>
      </c>
      <c r="M129" s="180" t="e">
        <f t="shared" si="14"/>
        <v>#VALUE!</v>
      </c>
      <c r="N129" s="180" t="e">
        <f t="shared" si="15"/>
        <v>#VALUE!</v>
      </c>
      <c r="O129">
        <f t="shared" si="16"/>
        <v>1.4</v>
      </c>
      <c r="P129" s="180" t="e">
        <f t="shared" si="20"/>
        <v>#VALUE!</v>
      </c>
      <c r="S129">
        <v>1516</v>
      </c>
      <c r="T129">
        <v>1521</v>
      </c>
      <c r="U129">
        <v>1521</v>
      </c>
      <c r="V129">
        <v>1517</v>
      </c>
      <c r="W129">
        <v>1524</v>
      </c>
      <c r="X129">
        <v>1521</v>
      </c>
    </row>
    <row r="130" spans="1:24" ht="15" customHeight="1">
      <c r="A130" s="194" t="s">
        <v>377</v>
      </c>
      <c r="H130" t="str">
        <f t="shared" si="19"/>
        <v>1230</v>
      </c>
      <c r="I130">
        <f>COUNTIF($K$3:K130,K130)</f>
        <v>123</v>
      </c>
      <c r="J130" s="90">
        <f t="shared" si="11"/>
        <v>0</v>
      </c>
      <c r="K130">
        <f t="shared" si="12"/>
        <v>0</v>
      </c>
      <c r="L130" s="180" t="e">
        <f t="shared" si="13"/>
        <v>#VALUE!</v>
      </c>
      <c r="M130" s="180" t="e">
        <f t="shared" si="14"/>
        <v>#VALUE!</v>
      </c>
      <c r="N130" s="180" t="e">
        <f t="shared" si="15"/>
        <v>#VALUE!</v>
      </c>
      <c r="O130">
        <f t="shared" si="16"/>
        <v>1.4</v>
      </c>
      <c r="P130" s="180" t="e">
        <f t="shared" si="20"/>
        <v>#VALUE!</v>
      </c>
      <c r="S130">
        <v>1528</v>
      </c>
      <c r="T130">
        <v>1533</v>
      </c>
      <c r="U130">
        <v>1533</v>
      </c>
      <c r="V130">
        <v>1529</v>
      </c>
      <c r="W130">
        <v>1536</v>
      </c>
      <c r="X130">
        <v>1533</v>
      </c>
    </row>
    <row r="131" spans="1:24" ht="15" customHeight="1">
      <c r="A131" s="191" t="s">
        <v>378</v>
      </c>
      <c r="H131" t="str">
        <f t="shared" si="19"/>
        <v>1240</v>
      </c>
      <c r="I131">
        <f>COUNTIF($K$3:K131,K131)</f>
        <v>124</v>
      </c>
      <c r="J131" s="90">
        <f t="shared" ref="J131:J194" si="21">INDEX(C:C,X131,1)</f>
        <v>0</v>
      </c>
      <c r="K131">
        <f t="shared" ref="K131:K194" si="22">INDEX(B:B,S131,1)</f>
        <v>0</v>
      </c>
      <c r="L131" s="180" t="e">
        <f t="shared" ref="L131:L194" si="23">VALUE(SUBSTITUTE(INDEX(D:D,T131,1),"$"," "))</f>
        <v>#VALUE!</v>
      </c>
      <c r="M131" s="180" t="e">
        <f t="shared" ref="M131:M194" si="24">VALUE(MID(INDEX(B:B,U131,1),1,5))</f>
        <v>#VALUE!</v>
      </c>
      <c r="N131" s="180" t="e">
        <f t="shared" ref="N131:N194" si="25">VALUE(SUBSTITUTE(INDEX(B:B,V131,1),"km"," "))</f>
        <v>#VALUE!</v>
      </c>
      <c r="O131">
        <f t="shared" ref="O131:O194" si="26">IF(INDEX(A:A,W131,1)="Négociation impossible",1,1.4)</f>
        <v>1.4</v>
      </c>
      <c r="P131" s="180" t="e">
        <f t="shared" si="20"/>
        <v>#VALUE!</v>
      </c>
      <c r="S131">
        <v>1540</v>
      </c>
      <c r="T131">
        <v>1545</v>
      </c>
      <c r="U131">
        <v>1545</v>
      </c>
      <c r="V131">
        <v>1541</v>
      </c>
      <c r="W131">
        <v>1548</v>
      </c>
      <c r="X131">
        <v>1545</v>
      </c>
    </row>
    <row r="132" spans="1:24" ht="15" customHeight="1">
      <c r="A132" s="191" t="s">
        <v>379</v>
      </c>
      <c r="H132" t="str">
        <f t="shared" si="19"/>
        <v>1250</v>
      </c>
      <c r="I132">
        <f>COUNTIF($K$3:K132,K132)</f>
        <v>125</v>
      </c>
      <c r="J132" s="90">
        <f t="shared" si="21"/>
        <v>0</v>
      </c>
      <c r="K132">
        <f t="shared" si="22"/>
        <v>0</v>
      </c>
      <c r="L132" s="180" t="e">
        <f t="shared" si="23"/>
        <v>#VALUE!</v>
      </c>
      <c r="M132" s="180" t="e">
        <f t="shared" si="24"/>
        <v>#VALUE!</v>
      </c>
      <c r="N132" s="180" t="e">
        <f t="shared" si="25"/>
        <v>#VALUE!</v>
      </c>
      <c r="O132">
        <f t="shared" si="26"/>
        <v>1.4</v>
      </c>
      <c r="P132" s="180" t="e">
        <f t="shared" si="20"/>
        <v>#VALUE!</v>
      </c>
      <c r="S132">
        <v>1552</v>
      </c>
      <c r="T132">
        <v>1557</v>
      </c>
      <c r="U132">
        <v>1557</v>
      </c>
      <c r="V132">
        <v>1553</v>
      </c>
      <c r="W132">
        <v>1560</v>
      </c>
      <c r="X132">
        <v>1557</v>
      </c>
    </row>
    <row r="133" spans="1:24" ht="15" customHeight="1">
      <c r="A133" s="190" t="s">
        <v>380</v>
      </c>
      <c r="H133" t="str">
        <f t="shared" si="19"/>
        <v>1260</v>
      </c>
      <c r="I133">
        <f>COUNTIF($K$3:K133,K133)</f>
        <v>126</v>
      </c>
      <c r="J133" s="90">
        <f t="shared" si="21"/>
        <v>0</v>
      </c>
      <c r="K133">
        <f t="shared" si="22"/>
        <v>0</v>
      </c>
      <c r="L133" s="180" t="e">
        <f t="shared" si="23"/>
        <v>#VALUE!</v>
      </c>
      <c r="M133" s="180" t="e">
        <f t="shared" si="24"/>
        <v>#VALUE!</v>
      </c>
      <c r="N133" s="180" t="e">
        <f t="shared" si="25"/>
        <v>#VALUE!</v>
      </c>
      <c r="O133">
        <f t="shared" si="26"/>
        <v>1.4</v>
      </c>
      <c r="P133" s="180" t="e">
        <f t="shared" si="20"/>
        <v>#VALUE!</v>
      </c>
      <c r="S133">
        <v>1564</v>
      </c>
      <c r="T133">
        <v>1569</v>
      </c>
      <c r="U133">
        <v>1569</v>
      </c>
      <c r="V133">
        <v>1565</v>
      </c>
      <c r="W133">
        <v>1572</v>
      </c>
      <c r="X133">
        <v>1569</v>
      </c>
    </row>
    <row r="134" spans="1:24" ht="15" customHeight="1">
      <c r="A134" s="190" t="s">
        <v>401</v>
      </c>
      <c r="B134" s="190"/>
      <c r="H134" t="str">
        <f t="shared" si="19"/>
        <v>1270</v>
      </c>
      <c r="I134">
        <f>COUNTIF($K$3:K134,K134)</f>
        <v>127</v>
      </c>
      <c r="J134" s="90">
        <f t="shared" si="21"/>
        <v>0</v>
      </c>
      <c r="K134">
        <f t="shared" si="22"/>
        <v>0</v>
      </c>
      <c r="L134" s="180" t="e">
        <f t="shared" si="23"/>
        <v>#VALUE!</v>
      </c>
      <c r="M134" s="180" t="e">
        <f t="shared" si="24"/>
        <v>#VALUE!</v>
      </c>
      <c r="N134" s="180" t="e">
        <f t="shared" si="25"/>
        <v>#VALUE!</v>
      </c>
      <c r="O134">
        <f t="shared" si="26"/>
        <v>1.4</v>
      </c>
      <c r="P134" s="180" t="e">
        <f t="shared" si="20"/>
        <v>#VALUE!</v>
      </c>
      <c r="S134">
        <v>1576</v>
      </c>
      <c r="T134">
        <v>1581</v>
      </c>
      <c r="U134">
        <v>1581</v>
      </c>
      <c r="V134">
        <v>1577</v>
      </c>
      <c r="W134">
        <v>1584</v>
      </c>
      <c r="X134">
        <v>1581</v>
      </c>
    </row>
    <row r="135" spans="1:24" ht="15" customHeight="1">
      <c r="A135" s="192" t="s">
        <v>381</v>
      </c>
      <c r="B135" s="192"/>
      <c r="H135" t="str">
        <f t="shared" si="19"/>
        <v>1280</v>
      </c>
      <c r="I135">
        <f>COUNTIF($K$3:K135,K135)</f>
        <v>128</v>
      </c>
      <c r="J135" s="90">
        <f t="shared" si="21"/>
        <v>0</v>
      </c>
      <c r="K135">
        <f t="shared" si="22"/>
        <v>0</v>
      </c>
      <c r="L135" s="180" t="e">
        <f t="shared" si="23"/>
        <v>#VALUE!</v>
      </c>
      <c r="M135" s="180" t="e">
        <f t="shared" si="24"/>
        <v>#VALUE!</v>
      </c>
      <c r="N135" s="180" t="e">
        <f t="shared" si="25"/>
        <v>#VALUE!</v>
      </c>
      <c r="O135">
        <f t="shared" si="26"/>
        <v>1.4</v>
      </c>
      <c r="P135" s="180" t="e">
        <f t="shared" si="20"/>
        <v>#VALUE!</v>
      </c>
      <c r="S135">
        <v>1588</v>
      </c>
      <c r="T135">
        <v>1593</v>
      </c>
      <c r="U135">
        <v>1593</v>
      </c>
      <c r="V135">
        <v>1589</v>
      </c>
      <c r="W135">
        <v>1596</v>
      </c>
      <c r="X135">
        <v>1593</v>
      </c>
    </row>
    <row r="136" spans="1:24" ht="15" customHeight="1">
      <c r="A136" s="190" t="s">
        <v>382</v>
      </c>
      <c r="B136" s="190"/>
      <c r="H136" t="str">
        <f t="shared" si="19"/>
        <v>1290</v>
      </c>
      <c r="I136">
        <f>COUNTIF($K$3:K136,K136)</f>
        <v>129</v>
      </c>
      <c r="J136" s="90">
        <f t="shared" si="21"/>
        <v>0</v>
      </c>
      <c r="K136">
        <f t="shared" si="22"/>
        <v>0</v>
      </c>
      <c r="L136" s="180" t="e">
        <f t="shared" si="23"/>
        <v>#VALUE!</v>
      </c>
      <c r="M136" s="180" t="e">
        <f t="shared" si="24"/>
        <v>#VALUE!</v>
      </c>
      <c r="N136" s="180" t="e">
        <f t="shared" si="25"/>
        <v>#VALUE!</v>
      </c>
      <c r="O136">
        <f t="shared" si="26"/>
        <v>1.4</v>
      </c>
      <c r="P136" s="180" t="e">
        <f t="shared" si="20"/>
        <v>#VALUE!</v>
      </c>
      <c r="S136">
        <v>1600</v>
      </c>
      <c r="T136">
        <v>1605</v>
      </c>
      <c r="U136">
        <v>1605</v>
      </c>
      <c r="V136">
        <v>1601</v>
      </c>
      <c r="W136">
        <v>1608</v>
      </c>
      <c r="X136">
        <v>1605</v>
      </c>
    </row>
    <row r="137" spans="1:24" ht="15" customHeight="1">
      <c r="A137" s="192" t="s">
        <v>383</v>
      </c>
      <c r="B137" s="192"/>
      <c r="C137" s="245"/>
      <c r="H137" t="str">
        <f t="shared" si="19"/>
        <v>1300</v>
      </c>
      <c r="I137">
        <f>COUNTIF($K$3:K137,K137)</f>
        <v>130</v>
      </c>
      <c r="J137" s="90">
        <f t="shared" si="21"/>
        <v>0</v>
      </c>
      <c r="K137">
        <f t="shared" si="22"/>
        <v>0</v>
      </c>
      <c r="L137" s="180" t="e">
        <f t="shared" si="23"/>
        <v>#VALUE!</v>
      </c>
      <c r="M137" s="180" t="e">
        <f t="shared" si="24"/>
        <v>#VALUE!</v>
      </c>
      <c r="N137" s="180" t="e">
        <f t="shared" si="25"/>
        <v>#VALUE!</v>
      </c>
      <c r="O137">
        <f t="shared" si="26"/>
        <v>1.4</v>
      </c>
      <c r="P137" s="180" t="e">
        <f t="shared" si="20"/>
        <v>#VALUE!</v>
      </c>
      <c r="S137">
        <v>1612</v>
      </c>
      <c r="T137">
        <v>1617</v>
      </c>
      <c r="U137">
        <v>1617</v>
      </c>
      <c r="V137">
        <v>1613</v>
      </c>
      <c r="W137">
        <v>1620</v>
      </c>
      <c r="X137">
        <v>1617</v>
      </c>
    </row>
    <row r="138" spans="1:24" ht="15" customHeight="1">
      <c r="A138" s="190" t="s">
        <v>385</v>
      </c>
      <c r="B138" s="190"/>
      <c r="H138" t="str">
        <f t="shared" si="19"/>
        <v>1310</v>
      </c>
      <c r="I138">
        <f>COUNTIF($K$3:K138,K138)</f>
        <v>131</v>
      </c>
      <c r="J138" s="90">
        <f t="shared" si="21"/>
        <v>0</v>
      </c>
      <c r="K138">
        <f t="shared" si="22"/>
        <v>0</v>
      </c>
      <c r="L138" s="180" t="e">
        <f t="shared" si="23"/>
        <v>#VALUE!</v>
      </c>
      <c r="M138" s="180" t="e">
        <f t="shared" si="24"/>
        <v>#VALUE!</v>
      </c>
      <c r="N138" s="180" t="e">
        <f t="shared" si="25"/>
        <v>#VALUE!</v>
      </c>
      <c r="O138">
        <f t="shared" si="26"/>
        <v>1.4</v>
      </c>
      <c r="P138" s="180" t="e">
        <f t="shared" si="20"/>
        <v>#VALUE!</v>
      </c>
      <c r="S138">
        <v>1624</v>
      </c>
      <c r="T138">
        <v>1629</v>
      </c>
      <c r="U138">
        <v>1629</v>
      </c>
      <c r="V138">
        <v>1625</v>
      </c>
      <c r="W138">
        <v>1632</v>
      </c>
      <c r="X138">
        <v>1629</v>
      </c>
    </row>
    <row r="139" spans="1:24" ht="15" customHeight="1">
      <c r="A139" s="192" t="s">
        <v>386</v>
      </c>
      <c r="B139" s="192" t="s">
        <v>387</v>
      </c>
      <c r="C139" s="47" t="s">
        <v>364</v>
      </c>
      <c r="H139" t="str">
        <f t="shared" si="19"/>
        <v>1320</v>
      </c>
      <c r="I139">
        <f>COUNTIF($K$3:K139,K139)</f>
        <v>132</v>
      </c>
      <c r="J139" s="90">
        <f t="shared" si="21"/>
        <v>0</v>
      </c>
      <c r="K139">
        <f t="shared" si="22"/>
        <v>0</v>
      </c>
      <c r="L139" s="180" t="e">
        <f t="shared" si="23"/>
        <v>#VALUE!</v>
      </c>
      <c r="M139" s="180" t="e">
        <f t="shared" si="24"/>
        <v>#VALUE!</v>
      </c>
      <c r="N139" s="180" t="e">
        <f t="shared" si="25"/>
        <v>#VALUE!</v>
      </c>
      <c r="O139">
        <f t="shared" si="26"/>
        <v>1.4</v>
      </c>
      <c r="P139" s="180" t="e">
        <f t="shared" si="20"/>
        <v>#VALUE!</v>
      </c>
      <c r="S139">
        <v>1636</v>
      </c>
      <c r="T139">
        <v>1641</v>
      </c>
      <c r="U139">
        <v>1641</v>
      </c>
      <c r="V139">
        <v>1637</v>
      </c>
      <c r="W139">
        <v>1644</v>
      </c>
      <c r="X139">
        <v>1641</v>
      </c>
    </row>
    <row r="140" spans="1:24" ht="15" customHeight="1">
      <c r="A140" s="193" t="s">
        <v>419</v>
      </c>
      <c r="C140" s="245"/>
      <c r="H140" t="str">
        <f t="shared" si="19"/>
        <v>1330</v>
      </c>
      <c r="I140">
        <f>COUNTIF($K$3:K140,K140)</f>
        <v>133</v>
      </c>
      <c r="J140" s="90">
        <f t="shared" si="21"/>
        <v>0</v>
      </c>
      <c r="K140">
        <f t="shared" si="22"/>
        <v>0</v>
      </c>
      <c r="L140" s="180" t="e">
        <f t="shared" si="23"/>
        <v>#VALUE!</v>
      </c>
      <c r="M140" s="180" t="e">
        <f t="shared" si="24"/>
        <v>#VALUE!</v>
      </c>
      <c r="N140" s="180" t="e">
        <f t="shared" si="25"/>
        <v>#VALUE!</v>
      </c>
      <c r="O140">
        <f t="shared" si="26"/>
        <v>1.4</v>
      </c>
      <c r="P140" s="180" t="e">
        <f t="shared" si="20"/>
        <v>#VALUE!</v>
      </c>
      <c r="S140">
        <v>1648</v>
      </c>
      <c r="T140">
        <v>1653</v>
      </c>
      <c r="U140">
        <v>1653</v>
      </c>
      <c r="V140">
        <v>1649</v>
      </c>
      <c r="W140">
        <v>1656</v>
      </c>
      <c r="X140">
        <v>1653</v>
      </c>
    </row>
    <row r="141" spans="1:24" ht="15" customHeight="1">
      <c r="A141" s="194" t="s">
        <v>387</v>
      </c>
      <c r="B141" s="191" t="s">
        <v>408</v>
      </c>
      <c r="C141" s="245" t="s">
        <v>387</v>
      </c>
      <c r="D141" s="47" t="s">
        <v>420</v>
      </c>
      <c r="E141" s="47" t="s">
        <v>387</v>
      </c>
      <c r="F141" s="47" t="s">
        <v>391</v>
      </c>
      <c r="H141" t="str">
        <f t="shared" si="19"/>
        <v>1340</v>
      </c>
      <c r="I141">
        <f>COUNTIF($K$3:K141,K141)</f>
        <v>134</v>
      </c>
      <c r="J141" s="90">
        <f t="shared" si="21"/>
        <v>0</v>
      </c>
      <c r="K141">
        <f t="shared" si="22"/>
        <v>0</v>
      </c>
      <c r="L141" s="180" t="e">
        <f t="shared" si="23"/>
        <v>#VALUE!</v>
      </c>
      <c r="M141" s="180" t="e">
        <f t="shared" si="24"/>
        <v>#VALUE!</v>
      </c>
      <c r="N141" s="180" t="e">
        <f t="shared" si="25"/>
        <v>#VALUE!</v>
      </c>
      <c r="O141">
        <f t="shared" si="26"/>
        <v>1.4</v>
      </c>
      <c r="P141" s="180" t="e">
        <f t="shared" si="20"/>
        <v>#VALUE!</v>
      </c>
      <c r="S141">
        <v>1660</v>
      </c>
      <c r="T141">
        <v>1665</v>
      </c>
      <c r="U141">
        <v>1665</v>
      </c>
      <c r="V141">
        <v>1661</v>
      </c>
      <c r="W141">
        <v>1668</v>
      </c>
      <c r="X141">
        <v>1665</v>
      </c>
    </row>
    <row r="142" spans="1:24" ht="15" customHeight="1">
      <c r="A142" s="191" t="s">
        <v>421</v>
      </c>
      <c r="H142" t="str">
        <f t="shared" si="19"/>
        <v>1350</v>
      </c>
      <c r="I142">
        <f>COUNTIF($K$3:K142,K142)</f>
        <v>135</v>
      </c>
      <c r="J142" s="90">
        <f t="shared" si="21"/>
        <v>0</v>
      </c>
      <c r="K142">
        <f t="shared" si="22"/>
        <v>0</v>
      </c>
      <c r="L142" s="180" t="e">
        <f t="shared" si="23"/>
        <v>#VALUE!</v>
      </c>
      <c r="M142" s="180" t="e">
        <f t="shared" si="24"/>
        <v>#VALUE!</v>
      </c>
      <c r="N142" s="180" t="e">
        <f t="shared" si="25"/>
        <v>#VALUE!</v>
      </c>
      <c r="O142">
        <f t="shared" si="26"/>
        <v>1.4</v>
      </c>
      <c r="P142" s="180" t="e">
        <f t="shared" si="20"/>
        <v>#VALUE!</v>
      </c>
      <c r="S142">
        <v>1672</v>
      </c>
      <c r="T142">
        <v>1677</v>
      </c>
      <c r="U142">
        <v>1677</v>
      </c>
      <c r="V142">
        <v>1673</v>
      </c>
      <c r="W142">
        <v>1680</v>
      </c>
      <c r="X142">
        <v>1677</v>
      </c>
    </row>
    <row r="143" spans="1:24" ht="15" customHeight="1">
      <c r="A143" s="191" t="s">
        <v>393</v>
      </c>
      <c r="H143" t="str">
        <f t="shared" si="19"/>
        <v>1360</v>
      </c>
      <c r="I143">
        <f>COUNTIF($K$3:K143,K143)</f>
        <v>136</v>
      </c>
      <c r="J143" s="90">
        <f t="shared" si="21"/>
        <v>0</v>
      </c>
      <c r="K143">
        <f t="shared" si="22"/>
        <v>0</v>
      </c>
      <c r="L143" s="180" t="e">
        <f t="shared" si="23"/>
        <v>#VALUE!</v>
      </c>
      <c r="M143" s="180" t="e">
        <f t="shared" si="24"/>
        <v>#VALUE!</v>
      </c>
      <c r="N143" s="180" t="e">
        <f t="shared" si="25"/>
        <v>#VALUE!</v>
      </c>
      <c r="O143">
        <f t="shared" si="26"/>
        <v>1.4</v>
      </c>
      <c r="P143" s="180" t="e">
        <f t="shared" si="20"/>
        <v>#VALUE!</v>
      </c>
      <c r="S143">
        <v>1684</v>
      </c>
      <c r="T143">
        <v>1689</v>
      </c>
      <c r="U143">
        <v>1689</v>
      </c>
      <c r="V143">
        <v>1685</v>
      </c>
      <c r="W143">
        <v>1692</v>
      </c>
      <c r="X143">
        <v>1689</v>
      </c>
    </row>
    <row r="144" spans="1:24" ht="15" customHeight="1">
      <c r="A144" s="190" t="s">
        <v>394</v>
      </c>
      <c r="H144" t="str">
        <f t="shared" si="19"/>
        <v>1370</v>
      </c>
      <c r="I144">
        <f>COUNTIF($K$3:K144,K144)</f>
        <v>137</v>
      </c>
      <c r="J144" s="90">
        <f t="shared" si="21"/>
        <v>0</v>
      </c>
      <c r="K144">
        <f t="shared" si="22"/>
        <v>0</v>
      </c>
      <c r="L144" s="180" t="e">
        <f t="shared" si="23"/>
        <v>#VALUE!</v>
      </c>
      <c r="M144" s="180" t="e">
        <f t="shared" si="24"/>
        <v>#VALUE!</v>
      </c>
      <c r="N144" s="180" t="e">
        <f t="shared" si="25"/>
        <v>#VALUE!</v>
      </c>
      <c r="O144">
        <f t="shared" si="26"/>
        <v>1.4</v>
      </c>
      <c r="P144" s="180" t="e">
        <f t="shared" si="20"/>
        <v>#VALUE!</v>
      </c>
      <c r="S144">
        <v>1696</v>
      </c>
      <c r="T144">
        <v>1701</v>
      </c>
      <c r="U144">
        <v>1701</v>
      </c>
      <c r="V144">
        <v>1697</v>
      </c>
      <c r="W144">
        <v>1704</v>
      </c>
      <c r="X144">
        <v>1701</v>
      </c>
    </row>
    <row r="145" spans="1:24" ht="15" customHeight="1">
      <c r="A145" s="190" t="s">
        <v>395</v>
      </c>
      <c r="B145" s="190"/>
      <c r="H145" t="str">
        <f t="shared" si="19"/>
        <v>1380</v>
      </c>
      <c r="I145">
        <f>COUNTIF($K$3:K145,K145)</f>
        <v>138</v>
      </c>
      <c r="J145" s="90">
        <f t="shared" si="21"/>
        <v>0</v>
      </c>
      <c r="K145">
        <f t="shared" si="22"/>
        <v>0</v>
      </c>
      <c r="L145" s="180" t="e">
        <f t="shared" si="23"/>
        <v>#VALUE!</v>
      </c>
      <c r="M145" s="180" t="e">
        <f t="shared" si="24"/>
        <v>#VALUE!</v>
      </c>
      <c r="N145" s="180" t="e">
        <f t="shared" si="25"/>
        <v>#VALUE!</v>
      </c>
      <c r="O145">
        <f t="shared" si="26"/>
        <v>1.4</v>
      </c>
      <c r="P145" s="180" t="e">
        <f t="shared" si="20"/>
        <v>#VALUE!</v>
      </c>
      <c r="S145">
        <v>1708</v>
      </c>
      <c r="T145">
        <v>1713</v>
      </c>
      <c r="U145">
        <v>1713</v>
      </c>
      <c r="V145">
        <v>1709</v>
      </c>
      <c r="W145">
        <v>1716</v>
      </c>
      <c r="X145">
        <v>1713</v>
      </c>
    </row>
    <row r="146" spans="1:24" ht="15" customHeight="1">
      <c r="A146" s="192" t="s">
        <v>396</v>
      </c>
      <c r="B146" s="192"/>
      <c r="H146" t="str">
        <f t="shared" si="19"/>
        <v>1390</v>
      </c>
      <c r="I146">
        <f>COUNTIF($K$3:K146,K146)</f>
        <v>139</v>
      </c>
      <c r="J146" s="90">
        <f t="shared" si="21"/>
        <v>0</v>
      </c>
      <c r="K146">
        <f t="shared" si="22"/>
        <v>0</v>
      </c>
      <c r="L146" s="180" t="e">
        <f t="shared" si="23"/>
        <v>#VALUE!</v>
      </c>
      <c r="M146" s="180" t="e">
        <f t="shared" si="24"/>
        <v>#VALUE!</v>
      </c>
      <c r="N146" s="180" t="e">
        <f t="shared" si="25"/>
        <v>#VALUE!</v>
      </c>
      <c r="O146">
        <f t="shared" si="26"/>
        <v>1.4</v>
      </c>
      <c r="P146" s="180" t="e">
        <f t="shared" si="20"/>
        <v>#VALUE!</v>
      </c>
      <c r="S146">
        <v>1720</v>
      </c>
      <c r="T146">
        <v>1725</v>
      </c>
      <c r="U146">
        <v>1725</v>
      </c>
      <c r="V146">
        <v>1721</v>
      </c>
      <c r="W146">
        <v>1728</v>
      </c>
      <c r="X146">
        <v>1725</v>
      </c>
    </row>
    <row r="147" spans="1:24" ht="15" customHeight="1">
      <c r="A147" s="190" t="s">
        <v>367</v>
      </c>
      <c r="B147" s="190"/>
      <c r="C147" s="245"/>
      <c r="H147" t="str">
        <f t="shared" si="19"/>
        <v>1400</v>
      </c>
      <c r="I147">
        <f>COUNTIF($K$3:K147,K147)</f>
        <v>140</v>
      </c>
      <c r="J147" s="90">
        <f t="shared" si="21"/>
        <v>0</v>
      </c>
      <c r="K147">
        <f t="shared" si="22"/>
        <v>0</v>
      </c>
      <c r="L147" s="180" t="e">
        <f t="shared" si="23"/>
        <v>#VALUE!</v>
      </c>
      <c r="M147" s="180" t="e">
        <f t="shared" si="24"/>
        <v>#VALUE!</v>
      </c>
      <c r="N147" s="180" t="e">
        <f t="shared" si="25"/>
        <v>#VALUE!</v>
      </c>
      <c r="O147">
        <f t="shared" si="26"/>
        <v>1.4</v>
      </c>
      <c r="P147" s="180" t="e">
        <f t="shared" si="20"/>
        <v>#VALUE!</v>
      </c>
      <c r="S147">
        <v>1732</v>
      </c>
      <c r="T147">
        <v>1737</v>
      </c>
      <c r="U147">
        <v>1737</v>
      </c>
      <c r="V147">
        <v>1733</v>
      </c>
      <c r="W147">
        <v>1740</v>
      </c>
      <c r="X147">
        <v>1737</v>
      </c>
    </row>
    <row r="148" spans="1:24" ht="15" customHeight="1">
      <c r="A148" s="192" t="s">
        <v>411</v>
      </c>
      <c r="B148" s="192"/>
      <c r="H148" t="str">
        <f t="shared" si="19"/>
        <v>1410</v>
      </c>
      <c r="I148">
        <f>COUNTIF($K$3:K148,K148)</f>
        <v>141</v>
      </c>
      <c r="J148" s="90">
        <f t="shared" si="21"/>
        <v>0</v>
      </c>
      <c r="K148">
        <f t="shared" si="22"/>
        <v>0</v>
      </c>
      <c r="L148" s="180" t="e">
        <f t="shared" si="23"/>
        <v>#VALUE!</v>
      </c>
      <c r="M148" s="180" t="e">
        <f t="shared" si="24"/>
        <v>#VALUE!</v>
      </c>
      <c r="N148" s="180" t="e">
        <f t="shared" si="25"/>
        <v>#VALUE!</v>
      </c>
      <c r="O148">
        <f t="shared" si="26"/>
        <v>1.4</v>
      </c>
      <c r="P148" s="180" t="e">
        <f t="shared" si="20"/>
        <v>#VALUE!</v>
      </c>
      <c r="S148">
        <v>1744</v>
      </c>
      <c r="T148">
        <v>1749</v>
      </c>
      <c r="U148">
        <v>1749</v>
      </c>
      <c r="V148">
        <v>1745</v>
      </c>
      <c r="W148">
        <v>1752</v>
      </c>
      <c r="X148">
        <v>1749</v>
      </c>
    </row>
    <row r="149" spans="1:24" ht="15" customHeight="1">
      <c r="A149" s="190"/>
      <c r="B149" s="190"/>
      <c r="H149" t="str">
        <f t="shared" si="19"/>
        <v>1420</v>
      </c>
      <c r="I149">
        <f>COUNTIF($K$3:K149,K149)</f>
        <v>142</v>
      </c>
      <c r="J149" s="90">
        <f t="shared" si="21"/>
        <v>0</v>
      </c>
      <c r="K149">
        <f t="shared" si="22"/>
        <v>0</v>
      </c>
      <c r="L149" s="180" t="e">
        <f t="shared" si="23"/>
        <v>#VALUE!</v>
      </c>
      <c r="M149" s="180" t="e">
        <f t="shared" si="24"/>
        <v>#VALUE!</v>
      </c>
      <c r="N149" s="180" t="e">
        <f t="shared" si="25"/>
        <v>#VALUE!</v>
      </c>
      <c r="O149">
        <f t="shared" si="26"/>
        <v>1.4</v>
      </c>
      <c r="P149" s="180" t="e">
        <f t="shared" si="20"/>
        <v>#VALUE!</v>
      </c>
      <c r="S149">
        <v>1756</v>
      </c>
      <c r="T149">
        <v>1761</v>
      </c>
      <c r="U149">
        <v>1761</v>
      </c>
      <c r="V149">
        <v>1757</v>
      </c>
      <c r="W149">
        <v>1764</v>
      </c>
      <c r="X149">
        <v>1761</v>
      </c>
    </row>
    <row r="150" spans="1:24" ht="15" customHeight="1">
      <c r="A150" s="192" t="s">
        <v>398</v>
      </c>
      <c r="B150" s="192"/>
      <c r="H150" t="str">
        <f t="shared" si="19"/>
        <v>1430</v>
      </c>
      <c r="I150">
        <f>COUNTIF($K$3:K150,K150)</f>
        <v>143</v>
      </c>
      <c r="J150" s="90">
        <f t="shared" si="21"/>
        <v>0</v>
      </c>
      <c r="K150">
        <f t="shared" si="22"/>
        <v>0</v>
      </c>
      <c r="L150" s="180" t="e">
        <f t="shared" si="23"/>
        <v>#VALUE!</v>
      </c>
      <c r="M150" s="180" t="e">
        <f t="shared" si="24"/>
        <v>#VALUE!</v>
      </c>
      <c r="N150" s="180" t="e">
        <f t="shared" si="25"/>
        <v>#VALUE!</v>
      </c>
      <c r="O150">
        <f t="shared" si="26"/>
        <v>1.4</v>
      </c>
      <c r="P150" s="180" t="e">
        <f t="shared" si="20"/>
        <v>#VALUE!</v>
      </c>
      <c r="S150">
        <v>1768</v>
      </c>
      <c r="T150">
        <v>1773</v>
      </c>
      <c r="U150">
        <v>1773</v>
      </c>
      <c r="V150">
        <v>1769</v>
      </c>
      <c r="W150">
        <v>1776</v>
      </c>
      <c r="X150">
        <v>1773</v>
      </c>
    </row>
    <row r="151" spans="1:24" ht="15" customHeight="1">
      <c r="A151" s="193" t="s">
        <v>369</v>
      </c>
      <c r="C151" s="245"/>
      <c r="H151" t="str">
        <f t="shared" si="19"/>
        <v>1440</v>
      </c>
      <c r="I151">
        <f>COUNTIF($K$3:K151,K151)</f>
        <v>144</v>
      </c>
      <c r="J151" s="90">
        <f t="shared" si="21"/>
        <v>0</v>
      </c>
      <c r="K151">
        <f t="shared" si="22"/>
        <v>0</v>
      </c>
      <c r="L151" s="180" t="e">
        <f t="shared" si="23"/>
        <v>#VALUE!</v>
      </c>
      <c r="M151" s="180" t="e">
        <f t="shared" si="24"/>
        <v>#VALUE!</v>
      </c>
      <c r="N151" s="180" t="e">
        <f t="shared" si="25"/>
        <v>#VALUE!</v>
      </c>
      <c r="O151">
        <f t="shared" si="26"/>
        <v>1.4</v>
      </c>
      <c r="P151" s="180" t="e">
        <f t="shared" si="20"/>
        <v>#VALUE!</v>
      </c>
      <c r="S151">
        <v>1780</v>
      </c>
      <c r="T151">
        <v>1785</v>
      </c>
      <c r="U151">
        <v>1785</v>
      </c>
      <c r="V151">
        <v>1781</v>
      </c>
      <c r="W151">
        <v>1788</v>
      </c>
      <c r="X151">
        <v>1785</v>
      </c>
    </row>
    <row r="152" spans="1:24" ht="15" customHeight="1">
      <c r="A152" s="195" t="s">
        <v>370</v>
      </c>
      <c r="H152" t="str">
        <f t="shared" si="19"/>
        <v>1450</v>
      </c>
      <c r="I152">
        <f>COUNTIF($K$3:K152,K152)</f>
        <v>145</v>
      </c>
      <c r="J152" s="90">
        <f t="shared" si="21"/>
        <v>0</v>
      </c>
      <c r="K152">
        <f t="shared" si="22"/>
        <v>0</v>
      </c>
      <c r="L152" s="180" t="e">
        <f t="shared" si="23"/>
        <v>#VALUE!</v>
      </c>
      <c r="M152" s="180" t="e">
        <f t="shared" si="24"/>
        <v>#VALUE!</v>
      </c>
      <c r="N152" s="180" t="e">
        <f t="shared" si="25"/>
        <v>#VALUE!</v>
      </c>
      <c r="O152">
        <f t="shared" si="26"/>
        <v>1.4</v>
      </c>
      <c r="P152" s="180" t="e">
        <f t="shared" si="20"/>
        <v>#VALUE!</v>
      </c>
      <c r="S152">
        <v>1792</v>
      </c>
      <c r="T152">
        <v>1797</v>
      </c>
      <c r="U152">
        <v>1797</v>
      </c>
      <c r="V152">
        <v>1793</v>
      </c>
      <c r="W152">
        <v>1800</v>
      </c>
      <c r="X152">
        <v>1797</v>
      </c>
    </row>
    <row r="153" spans="1:24" ht="15" customHeight="1">
      <c r="A153" s="191" t="s">
        <v>371</v>
      </c>
      <c r="C153" s="245"/>
      <c r="H153" t="str">
        <f t="shared" si="19"/>
        <v>1460</v>
      </c>
      <c r="I153">
        <f>COUNTIF($K$3:K153,K153)</f>
        <v>146</v>
      </c>
      <c r="J153" s="90">
        <f t="shared" si="21"/>
        <v>0</v>
      </c>
      <c r="K153">
        <f t="shared" si="22"/>
        <v>0</v>
      </c>
      <c r="L153" s="180" t="e">
        <f t="shared" si="23"/>
        <v>#VALUE!</v>
      </c>
      <c r="M153" s="180" t="e">
        <f t="shared" si="24"/>
        <v>#VALUE!</v>
      </c>
      <c r="N153" s="180" t="e">
        <f t="shared" si="25"/>
        <v>#VALUE!</v>
      </c>
      <c r="O153">
        <f t="shared" si="26"/>
        <v>1.4</v>
      </c>
      <c r="P153" s="180" t="e">
        <f t="shared" si="20"/>
        <v>#VALUE!</v>
      </c>
      <c r="S153">
        <v>1804</v>
      </c>
      <c r="T153">
        <v>1809</v>
      </c>
      <c r="U153">
        <v>1809</v>
      </c>
      <c r="V153">
        <v>1805</v>
      </c>
      <c r="W153">
        <v>1812</v>
      </c>
      <c r="X153">
        <v>1809</v>
      </c>
    </row>
    <row r="154" spans="1:24" ht="15" customHeight="1">
      <c r="A154" s="191" t="s">
        <v>372</v>
      </c>
      <c r="H154" t="str">
        <f t="shared" si="19"/>
        <v>1470</v>
      </c>
      <c r="I154">
        <f>COUNTIF($K$3:K154,K154)</f>
        <v>147</v>
      </c>
      <c r="J154" s="90">
        <f t="shared" si="21"/>
        <v>0</v>
      </c>
      <c r="K154">
        <f t="shared" si="22"/>
        <v>0</v>
      </c>
      <c r="L154" s="180" t="e">
        <f t="shared" si="23"/>
        <v>#VALUE!</v>
      </c>
      <c r="M154" s="180" t="e">
        <f t="shared" si="24"/>
        <v>#VALUE!</v>
      </c>
      <c r="N154" s="180" t="e">
        <f t="shared" si="25"/>
        <v>#VALUE!</v>
      </c>
      <c r="O154">
        <f t="shared" si="26"/>
        <v>1.4</v>
      </c>
      <c r="P154" s="180" t="e">
        <f t="shared" si="20"/>
        <v>#VALUE!</v>
      </c>
      <c r="S154">
        <v>1816</v>
      </c>
      <c r="T154">
        <v>1821</v>
      </c>
      <c r="U154">
        <v>1821</v>
      </c>
      <c r="V154">
        <v>1817</v>
      </c>
      <c r="W154">
        <v>1824</v>
      </c>
      <c r="X154">
        <v>1821</v>
      </c>
    </row>
    <row r="155" spans="1:24" ht="15" customHeight="1">
      <c r="A155" s="190" t="s">
        <v>399</v>
      </c>
      <c r="H155" t="str">
        <f t="shared" si="19"/>
        <v>1480</v>
      </c>
      <c r="I155">
        <f>COUNTIF($K$3:K155,K155)</f>
        <v>148</v>
      </c>
      <c r="J155" s="90">
        <f t="shared" si="21"/>
        <v>0</v>
      </c>
      <c r="K155">
        <f t="shared" si="22"/>
        <v>0</v>
      </c>
      <c r="L155" s="180" t="e">
        <f t="shared" si="23"/>
        <v>#VALUE!</v>
      </c>
      <c r="M155" s="180" t="e">
        <f t="shared" si="24"/>
        <v>#VALUE!</v>
      </c>
      <c r="N155" s="180" t="e">
        <f t="shared" si="25"/>
        <v>#VALUE!</v>
      </c>
      <c r="O155">
        <f t="shared" si="26"/>
        <v>1.4</v>
      </c>
      <c r="P155" s="180" t="e">
        <f t="shared" si="20"/>
        <v>#VALUE!</v>
      </c>
      <c r="S155">
        <v>1828</v>
      </c>
      <c r="T155">
        <v>1833</v>
      </c>
      <c r="U155">
        <v>1833</v>
      </c>
      <c r="V155">
        <v>1829</v>
      </c>
      <c r="W155">
        <v>1836</v>
      </c>
      <c r="X155">
        <v>1833</v>
      </c>
    </row>
    <row r="156" spans="1:24" ht="15" customHeight="1">
      <c r="A156" s="190" t="s">
        <v>373</v>
      </c>
      <c r="B156" s="190"/>
      <c r="H156" t="str">
        <f t="shared" si="19"/>
        <v>1490</v>
      </c>
      <c r="I156">
        <f>COUNTIF($K$3:K156,K156)</f>
        <v>149</v>
      </c>
      <c r="J156" s="90">
        <f t="shared" si="21"/>
        <v>0</v>
      </c>
      <c r="K156">
        <f t="shared" si="22"/>
        <v>0</v>
      </c>
      <c r="L156" s="180" t="e">
        <f t="shared" si="23"/>
        <v>#VALUE!</v>
      </c>
      <c r="M156" s="180" t="e">
        <f t="shared" si="24"/>
        <v>#VALUE!</v>
      </c>
      <c r="N156" s="180" t="e">
        <f t="shared" si="25"/>
        <v>#VALUE!</v>
      </c>
      <c r="O156">
        <f t="shared" si="26"/>
        <v>1.4</v>
      </c>
      <c r="P156" s="180" t="e">
        <f t="shared" si="20"/>
        <v>#VALUE!</v>
      </c>
      <c r="S156">
        <v>1840</v>
      </c>
      <c r="T156">
        <v>1845</v>
      </c>
      <c r="U156">
        <v>1845</v>
      </c>
      <c r="V156">
        <v>1841</v>
      </c>
      <c r="W156">
        <v>1848</v>
      </c>
      <c r="X156">
        <v>1845</v>
      </c>
    </row>
    <row r="157" spans="1:24" ht="15" customHeight="1">
      <c r="A157" s="192" t="s">
        <v>374</v>
      </c>
      <c r="B157" s="192"/>
      <c r="C157" s="245"/>
      <c r="H157" t="str">
        <f t="shared" si="19"/>
        <v>1500</v>
      </c>
      <c r="I157">
        <f>COUNTIF($K$3:K157,K157)</f>
        <v>150</v>
      </c>
      <c r="J157" s="90">
        <f t="shared" si="21"/>
        <v>0</v>
      </c>
      <c r="K157">
        <f t="shared" si="22"/>
        <v>0</v>
      </c>
      <c r="L157" s="180" t="e">
        <f t="shared" si="23"/>
        <v>#VALUE!</v>
      </c>
      <c r="M157" s="180" t="e">
        <f t="shared" si="24"/>
        <v>#VALUE!</v>
      </c>
      <c r="N157" s="180" t="e">
        <f t="shared" si="25"/>
        <v>#VALUE!</v>
      </c>
      <c r="O157">
        <f t="shared" si="26"/>
        <v>1.4</v>
      </c>
      <c r="P157" s="180" t="e">
        <f t="shared" si="20"/>
        <v>#VALUE!</v>
      </c>
      <c r="S157">
        <v>1852</v>
      </c>
      <c r="T157">
        <v>1857</v>
      </c>
      <c r="U157">
        <v>1857</v>
      </c>
      <c r="V157">
        <v>1853</v>
      </c>
      <c r="W157">
        <v>1860</v>
      </c>
      <c r="X157">
        <v>1857</v>
      </c>
    </row>
    <row r="158" spans="1:24" ht="15" customHeight="1">
      <c r="A158" s="190" t="s">
        <v>375</v>
      </c>
      <c r="B158" s="190"/>
      <c r="H158" t="str">
        <f t="shared" si="19"/>
        <v>1510</v>
      </c>
      <c r="I158">
        <f>COUNTIF($K$3:K158,K158)</f>
        <v>151</v>
      </c>
      <c r="J158" s="90">
        <f t="shared" si="21"/>
        <v>0</v>
      </c>
      <c r="K158">
        <f t="shared" si="22"/>
        <v>0</v>
      </c>
      <c r="L158" s="180" t="e">
        <f t="shared" si="23"/>
        <v>#VALUE!</v>
      </c>
      <c r="M158" s="180" t="e">
        <f t="shared" si="24"/>
        <v>#VALUE!</v>
      </c>
      <c r="N158" s="180" t="e">
        <f t="shared" si="25"/>
        <v>#VALUE!</v>
      </c>
      <c r="O158">
        <f t="shared" si="26"/>
        <v>1.4</v>
      </c>
      <c r="P158" s="180" t="e">
        <f t="shared" si="20"/>
        <v>#VALUE!</v>
      </c>
      <c r="S158">
        <v>1864</v>
      </c>
      <c r="T158">
        <v>1869</v>
      </c>
      <c r="U158">
        <v>1869</v>
      </c>
      <c r="V158">
        <v>1865</v>
      </c>
      <c r="W158">
        <v>1872</v>
      </c>
      <c r="X158">
        <v>1869</v>
      </c>
    </row>
    <row r="159" spans="1:24" ht="15" customHeight="1">
      <c r="A159" s="192" t="s">
        <v>376</v>
      </c>
      <c r="B159" s="192"/>
      <c r="H159" t="str">
        <f t="shared" si="19"/>
        <v>1520</v>
      </c>
      <c r="I159">
        <f>COUNTIF($K$3:K159,K159)</f>
        <v>152</v>
      </c>
      <c r="J159" s="90">
        <f t="shared" si="21"/>
        <v>0</v>
      </c>
      <c r="K159">
        <f t="shared" si="22"/>
        <v>0</v>
      </c>
      <c r="L159" s="180" t="e">
        <f t="shared" si="23"/>
        <v>#VALUE!</v>
      </c>
      <c r="M159" s="180" t="e">
        <f t="shared" si="24"/>
        <v>#VALUE!</v>
      </c>
      <c r="N159" s="180" t="e">
        <f t="shared" si="25"/>
        <v>#VALUE!</v>
      </c>
      <c r="O159">
        <f t="shared" si="26"/>
        <v>1.4</v>
      </c>
      <c r="P159" s="180" t="e">
        <f t="shared" si="20"/>
        <v>#VALUE!</v>
      </c>
      <c r="S159">
        <v>1876</v>
      </c>
      <c r="T159">
        <v>1881</v>
      </c>
      <c r="U159">
        <v>1881</v>
      </c>
      <c r="V159">
        <v>1877</v>
      </c>
      <c r="W159">
        <v>1884</v>
      </c>
      <c r="X159">
        <v>1881</v>
      </c>
    </row>
    <row r="160" spans="1:24" ht="15" customHeight="1">
      <c r="A160" s="190" t="s">
        <v>377</v>
      </c>
      <c r="B160" s="190"/>
      <c r="H160" t="str">
        <f t="shared" si="19"/>
        <v>1530</v>
      </c>
      <c r="I160">
        <f>COUNTIF($K$3:K160,K160)</f>
        <v>153</v>
      </c>
      <c r="J160" s="90">
        <f t="shared" si="21"/>
        <v>0</v>
      </c>
      <c r="K160">
        <f t="shared" si="22"/>
        <v>0</v>
      </c>
      <c r="L160" s="180" t="e">
        <f t="shared" si="23"/>
        <v>#VALUE!</v>
      </c>
      <c r="M160" s="180" t="e">
        <f t="shared" si="24"/>
        <v>#VALUE!</v>
      </c>
      <c r="N160" s="180" t="e">
        <f t="shared" si="25"/>
        <v>#VALUE!</v>
      </c>
      <c r="O160">
        <f t="shared" si="26"/>
        <v>1.4</v>
      </c>
      <c r="P160" s="180" t="e">
        <f t="shared" si="20"/>
        <v>#VALUE!</v>
      </c>
      <c r="S160">
        <v>1888</v>
      </c>
      <c r="T160">
        <v>1893</v>
      </c>
      <c r="U160">
        <v>1893</v>
      </c>
      <c r="V160">
        <v>1889</v>
      </c>
      <c r="W160">
        <v>1896</v>
      </c>
      <c r="X160">
        <v>1893</v>
      </c>
    </row>
    <row r="161" spans="1:24" ht="15" customHeight="1">
      <c r="A161" s="192" t="s">
        <v>378</v>
      </c>
      <c r="B161" s="192"/>
      <c r="H161" t="str">
        <f t="shared" si="19"/>
        <v>1540</v>
      </c>
      <c r="I161">
        <f>COUNTIF($K$3:K161,K161)</f>
        <v>154</v>
      </c>
      <c r="J161" s="90">
        <f t="shared" si="21"/>
        <v>0</v>
      </c>
      <c r="K161">
        <f t="shared" si="22"/>
        <v>0</v>
      </c>
      <c r="L161" s="180" t="e">
        <f t="shared" si="23"/>
        <v>#VALUE!</v>
      </c>
      <c r="M161" s="180" t="e">
        <f t="shared" si="24"/>
        <v>#VALUE!</v>
      </c>
      <c r="N161" s="180" t="e">
        <f t="shared" si="25"/>
        <v>#VALUE!</v>
      </c>
      <c r="O161">
        <f t="shared" si="26"/>
        <v>1.4</v>
      </c>
      <c r="P161" s="180" t="e">
        <f t="shared" si="20"/>
        <v>#VALUE!</v>
      </c>
      <c r="S161">
        <v>1900</v>
      </c>
      <c r="T161">
        <v>1905</v>
      </c>
      <c r="U161">
        <v>1905</v>
      </c>
      <c r="V161">
        <v>1901</v>
      </c>
      <c r="W161">
        <v>1908</v>
      </c>
      <c r="X161">
        <v>1905</v>
      </c>
    </row>
    <row r="162" spans="1:24" ht="15" customHeight="1">
      <c r="A162" s="193" t="s">
        <v>379</v>
      </c>
      <c r="C162" s="245"/>
      <c r="H162" t="str">
        <f t="shared" si="19"/>
        <v>1550</v>
      </c>
      <c r="I162">
        <f>COUNTIF($K$3:K162,K162)</f>
        <v>155</v>
      </c>
      <c r="J162" s="90">
        <f t="shared" si="21"/>
        <v>0</v>
      </c>
      <c r="K162">
        <f t="shared" si="22"/>
        <v>0</v>
      </c>
      <c r="L162" s="180" t="e">
        <f t="shared" si="23"/>
        <v>#VALUE!</v>
      </c>
      <c r="M162" s="180" t="e">
        <f t="shared" si="24"/>
        <v>#VALUE!</v>
      </c>
      <c r="N162" s="180" t="e">
        <f t="shared" si="25"/>
        <v>#VALUE!</v>
      </c>
      <c r="O162">
        <f t="shared" si="26"/>
        <v>1.4</v>
      </c>
      <c r="P162" s="180" t="e">
        <f t="shared" si="20"/>
        <v>#VALUE!</v>
      </c>
      <c r="S162">
        <v>1912</v>
      </c>
      <c r="T162">
        <v>1917</v>
      </c>
      <c r="U162">
        <v>1917</v>
      </c>
      <c r="V162">
        <v>1913</v>
      </c>
      <c r="W162">
        <v>1920</v>
      </c>
      <c r="X162">
        <v>1917</v>
      </c>
    </row>
    <row r="163" spans="1:24" ht="15" customHeight="1">
      <c r="A163" s="194" t="s">
        <v>380</v>
      </c>
      <c r="H163" t="str">
        <f t="shared" si="19"/>
        <v>1560</v>
      </c>
      <c r="I163">
        <f>COUNTIF($K$3:K163,K163)</f>
        <v>156</v>
      </c>
      <c r="J163" s="90">
        <f t="shared" si="21"/>
        <v>0</v>
      </c>
      <c r="K163">
        <f t="shared" si="22"/>
        <v>0</v>
      </c>
      <c r="L163" s="180" t="e">
        <f t="shared" si="23"/>
        <v>#VALUE!</v>
      </c>
      <c r="M163" s="180" t="e">
        <f t="shared" si="24"/>
        <v>#VALUE!</v>
      </c>
      <c r="N163" s="180" t="e">
        <f t="shared" si="25"/>
        <v>#VALUE!</v>
      </c>
      <c r="O163">
        <f t="shared" si="26"/>
        <v>1.4</v>
      </c>
      <c r="P163" s="180" t="e">
        <f t="shared" si="20"/>
        <v>#VALUE!</v>
      </c>
      <c r="S163">
        <v>1924</v>
      </c>
      <c r="T163">
        <v>1929</v>
      </c>
      <c r="U163">
        <v>1929</v>
      </c>
      <c r="V163">
        <v>1925</v>
      </c>
      <c r="W163">
        <v>1932</v>
      </c>
      <c r="X163">
        <v>1929</v>
      </c>
    </row>
    <row r="164" spans="1:24" ht="15" customHeight="1">
      <c r="A164" s="191" t="s">
        <v>400</v>
      </c>
      <c r="H164" t="str">
        <f t="shared" si="19"/>
        <v>1570</v>
      </c>
      <c r="I164">
        <f>COUNTIF($K$3:K164,K164)</f>
        <v>157</v>
      </c>
      <c r="J164" s="90">
        <f t="shared" si="21"/>
        <v>0</v>
      </c>
      <c r="K164">
        <f t="shared" si="22"/>
        <v>0</v>
      </c>
      <c r="L164" s="180" t="e">
        <f t="shared" si="23"/>
        <v>#VALUE!</v>
      </c>
      <c r="M164" s="180" t="e">
        <f t="shared" si="24"/>
        <v>#VALUE!</v>
      </c>
      <c r="N164" s="180" t="e">
        <f t="shared" si="25"/>
        <v>#VALUE!</v>
      </c>
      <c r="O164">
        <f t="shared" si="26"/>
        <v>1.4</v>
      </c>
      <c r="P164" s="180" t="e">
        <f t="shared" si="20"/>
        <v>#VALUE!</v>
      </c>
      <c r="S164">
        <v>1936</v>
      </c>
      <c r="T164">
        <v>1941</v>
      </c>
      <c r="U164">
        <v>1941</v>
      </c>
      <c r="V164">
        <v>1937</v>
      </c>
      <c r="W164">
        <v>1944</v>
      </c>
      <c r="X164">
        <v>1941</v>
      </c>
    </row>
    <row r="165" spans="1:24" ht="15" customHeight="1">
      <c r="A165" s="191" t="s">
        <v>401</v>
      </c>
      <c r="C165" s="245"/>
      <c r="H165" t="str">
        <f t="shared" si="19"/>
        <v>1580</v>
      </c>
      <c r="I165">
        <f>COUNTIF($K$3:K165,K165)</f>
        <v>158</v>
      </c>
      <c r="J165" s="90">
        <f t="shared" si="21"/>
        <v>0</v>
      </c>
      <c r="K165">
        <f t="shared" si="22"/>
        <v>0</v>
      </c>
      <c r="L165" s="180" t="e">
        <f t="shared" si="23"/>
        <v>#VALUE!</v>
      </c>
      <c r="M165" s="180" t="e">
        <f t="shared" si="24"/>
        <v>#VALUE!</v>
      </c>
      <c r="N165" s="180" t="e">
        <f t="shared" si="25"/>
        <v>#VALUE!</v>
      </c>
      <c r="O165">
        <f t="shared" si="26"/>
        <v>1.4</v>
      </c>
      <c r="P165" s="180" t="e">
        <f t="shared" si="20"/>
        <v>#VALUE!</v>
      </c>
      <c r="S165">
        <v>1948</v>
      </c>
      <c r="T165">
        <v>1953</v>
      </c>
      <c r="U165">
        <v>1953</v>
      </c>
      <c r="V165">
        <v>1949</v>
      </c>
      <c r="W165">
        <v>1956</v>
      </c>
      <c r="X165">
        <v>1953</v>
      </c>
    </row>
    <row r="166" spans="1:24" ht="15" customHeight="1">
      <c r="A166" s="190" t="s">
        <v>381</v>
      </c>
      <c r="H166" t="str">
        <f t="shared" si="19"/>
        <v>1590</v>
      </c>
      <c r="I166">
        <f>COUNTIF($K$3:K166,K166)</f>
        <v>159</v>
      </c>
      <c r="J166" s="90">
        <f t="shared" si="21"/>
        <v>0</v>
      </c>
      <c r="K166">
        <f t="shared" si="22"/>
        <v>0</v>
      </c>
      <c r="L166" s="180" t="e">
        <f t="shared" si="23"/>
        <v>#VALUE!</v>
      </c>
      <c r="M166" s="180" t="e">
        <f t="shared" si="24"/>
        <v>#VALUE!</v>
      </c>
      <c r="N166" s="180" t="e">
        <f t="shared" si="25"/>
        <v>#VALUE!</v>
      </c>
      <c r="O166">
        <f t="shared" si="26"/>
        <v>1.4</v>
      </c>
      <c r="P166" s="180" t="e">
        <f t="shared" si="20"/>
        <v>#VALUE!</v>
      </c>
      <c r="S166">
        <v>1960</v>
      </c>
      <c r="T166">
        <v>1965</v>
      </c>
      <c r="U166">
        <v>1965</v>
      </c>
      <c r="V166">
        <v>1961</v>
      </c>
      <c r="W166">
        <v>1968</v>
      </c>
      <c r="X166">
        <v>1965</v>
      </c>
    </row>
    <row r="167" spans="1:24" ht="15" customHeight="1">
      <c r="A167" s="190" t="s">
        <v>382</v>
      </c>
      <c r="B167" s="190"/>
      <c r="C167" s="245"/>
      <c r="H167" t="str">
        <f t="shared" si="19"/>
        <v>1600</v>
      </c>
      <c r="I167">
        <f>COUNTIF($K$3:K167,K167)</f>
        <v>160</v>
      </c>
      <c r="J167" s="90">
        <f t="shared" si="21"/>
        <v>0</v>
      </c>
      <c r="K167">
        <f t="shared" si="22"/>
        <v>0</v>
      </c>
      <c r="L167" s="180" t="e">
        <f t="shared" si="23"/>
        <v>#VALUE!</v>
      </c>
      <c r="M167" s="180" t="e">
        <f t="shared" si="24"/>
        <v>#VALUE!</v>
      </c>
      <c r="N167" s="180" t="e">
        <f t="shared" si="25"/>
        <v>#VALUE!</v>
      </c>
      <c r="O167">
        <f t="shared" si="26"/>
        <v>1.4</v>
      </c>
      <c r="P167" s="180" t="e">
        <f t="shared" si="20"/>
        <v>#VALUE!</v>
      </c>
      <c r="S167">
        <v>1972</v>
      </c>
      <c r="T167">
        <v>1977</v>
      </c>
      <c r="U167">
        <v>1977</v>
      </c>
      <c r="V167">
        <v>1973</v>
      </c>
      <c r="W167">
        <v>1980</v>
      </c>
      <c r="X167">
        <v>1977</v>
      </c>
    </row>
    <row r="168" spans="1:24" ht="15" customHeight="1">
      <c r="A168" s="192" t="s">
        <v>383</v>
      </c>
      <c r="B168" s="192"/>
      <c r="H168" t="str">
        <f t="shared" si="19"/>
        <v>1610</v>
      </c>
      <c r="I168">
        <f>COUNTIF($K$3:K168,K168)</f>
        <v>161</v>
      </c>
      <c r="J168" s="90">
        <f t="shared" si="21"/>
        <v>0</v>
      </c>
      <c r="K168">
        <f t="shared" si="22"/>
        <v>0</v>
      </c>
      <c r="L168" s="180" t="e">
        <f t="shared" si="23"/>
        <v>#VALUE!</v>
      </c>
      <c r="M168" s="180" t="e">
        <f t="shared" si="24"/>
        <v>#VALUE!</v>
      </c>
      <c r="N168" s="180" t="e">
        <f t="shared" si="25"/>
        <v>#VALUE!</v>
      </c>
      <c r="O168">
        <f t="shared" si="26"/>
        <v>1.4</v>
      </c>
      <c r="P168" s="180" t="e">
        <f t="shared" si="20"/>
        <v>#VALUE!</v>
      </c>
      <c r="S168">
        <v>1984</v>
      </c>
      <c r="T168">
        <v>1989</v>
      </c>
      <c r="U168">
        <v>1989</v>
      </c>
      <c r="V168">
        <v>1985</v>
      </c>
      <c r="W168">
        <v>1992</v>
      </c>
      <c r="X168">
        <v>1989</v>
      </c>
    </row>
    <row r="169" spans="1:24" ht="15" customHeight="1">
      <c r="A169" s="190" t="s">
        <v>384</v>
      </c>
      <c r="B169" s="190"/>
      <c r="H169" t="str">
        <f t="shared" si="19"/>
        <v>1620</v>
      </c>
      <c r="I169">
        <f>COUNTIF($K$3:K169,K169)</f>
        <v>162</v>
      </c>
      <c r="J169" s="90">
        <f t="shared" si="21"/>
        <v>0</v>
      </c>
      <c r="K169">
        <f t="shared" si="22"/>
        <v>0</v>
      </c>
      <c r="L169" s="180" t="e">
        <f t="shared" si="23"/>
        <v>#VALUE!</v>
      </c>
      <c r="M169" s="180" t="e">
        <f t="shared" si="24"/>
        <v>#VALUE!</v>
      </c>
      <c r="N169" s="180" t="e">
        <f t="shared" si="25"/>
        <v>#VALUE!</v>
      </c>
      <c r="O169">
        <f t="shared" si="26"/>
        <v>1.4</v>
      </c>
      <c r="P169" s="180" t="e">
        <f t="shared" si="20"/>
        <v>#VALUE!</v>
      </c>
      <c r="S169">
        <v>1996</v>
      </c>
      <c r="T169">
        <v>2001</v>
      </c>
      <c r="U169">
        <v>2001</v>
      </c>
      <c r="V169">
        <v>1997</v>
      </c>
      <c r="W169">
        <v>2004</v>
      </c>
      <c r="X169">
        <v>2001</v>
      </c>
    </row>
    <row r="170" spans="1:24" ht="15" customHeight="1">
      <c r="A170" s="192" t="s">
        <v>385</v>
      </c>
      <c r="B170" s="192"/>
      <c r="H170" t="str">
        <f t="shared" si="19"/>
        <v>1630</v>
      </c>
      <c r="I170">
        <f>COUNTIF($K$3:K170,K170)</f>
        <v>163</v>
      </c>
      <c r="J170" s="90">
        <f t="shared" si="21"/>
        <v>0</v>
      </c>
      <c r="K170">
        <f t="shared" si="22"/>
        <v>0</v>
      </c>
      <c r="L170" s="180" t="e">
        <f t="shared" si="23"/>
        <v>#VALUE!</v>
      </c>
      <c r="M170" s="180" t="e">
        <f t="shared" si="24"/>
        <v>#VALUE!</v>
      </c>
      <c r="N170" s="180" t="e">
        <f t="shared" si="25"/>
        <v>#VALUE!</v>
      </c>
      <c r="O170">
        <f t="shared" si="26"/>
        <v>1.4</v>
      </c>
      <c r="P170" s="180" t="e">
        <f t="shared" si="20"/>
        <v>#VALUE!</v>
      </c>
      <c r="S170">
        <v>2008</v>
      </c>
      <c r="T170">
        <v>2013</v>
      </c>
      <c r="U170">
        <v>2013</v>
      </c>
      <c r="V170">
        <v>2009</v>
      </c>
      <c r="W170">
        <v>2016</v>
      </c>
      <c r="X170">
        <v>2013</v>
      </c>
    </row>
    <row r="171" spans="1:24" ht="15" customHeight="1">
      <c r="A171" s="190" t="s">
        <v>386</v>
      </c>
      <c r="B171" s="190" t="s">
        <v>387</v>
      </c>
      <c r="C171" s="47" t="s">
        <v>366</v>
      </c>
      <c r="H171" t="str">
        <f t="shared" si="19"/>
        <v>1640</v>
      </c>
      <c r="I171">
        <f>COUNTIF($K$3:K171,K171)</f>
        <v>164</v>
      </c>
      <c r="J171" s="90">
        <f t="shared" si="21"/>
        <v>0</v>
      </c>
      <c r="K171">
        <f t="shared" si="22"/>
        <v>0</v>
      </c>
      <c r="L171" s="180" t="e">
        <f t="shared" si="23"/>
        <v>#VALUE!</v>
      </c>
      <c r="M171" s="180" t="e">
        <f t="shared" si="24"/>
        <v>#VALUE!</v>
      </c>
      <c r="N171" s="180" t="e">
        <f t="shared" si="25"/>
        <v>#VALUE!</v>
      </c>
      <c r="O171">
        <f t="shared" si="26"/>
        <v>1.4</v>
      </c>
      <c r="P171" s="180" t="e">
        <f t="shared" si="20"/>
        <v>#VALUE!</v>
      </c>
      <c r="S171">
        <v>2020</v>
      </c>
      <c r="T171">
        <v>2025</v>
      </c>
      <c r="U171">
        <v>2025</v>
      </c>
      <c r="V171">
        <v>2021</v>
      </c>
      <c r="W171">
        <v>2028</v>
      </c>
      <c r="X171">
        <v>2025</v>
      </c>
    </row>
    <row r="172" spans="1:24" ht="15" customHeight="1">
      <c r="A172" s="192" t="s">
        <v>412</v>
      </c>
      <c r="B172" s="192"/>
      <c r="H172" t="str">
        <f t="shared" si="19"/>
        <v>1650</v>
      </c>
      <c r="I172">
        <f>COUNTIF($K$3:K172,K172)</f>
        <v>165</v>
      </c>
      <c r="J172" s="90">
        <f t="shared" si="21"/>
        <v>0</v>
      </c>
      <c r="K172">
        <f t="shared" si="22"/>
        <v>0</v>
      </c>
      <c r="L172" s="180" t="e">
        <f t="shared" si="23"/>
        <v>#VALUE!</v>
      </c>
      <c r="M172" s="180" t="e">
        <f t="shared" si="24"/>
        <v>#VALUE!</v>
      </c>
      <c r="N172" s="180" t="e">
        <f t="shared" si="25"/>
        <v>#VALUE!</v>
      </c>
      <c r="O172">
        <f t="shared" si="26"/>
        <v>1.4</v>
      </c>
      <c r="P172" s="180" t="e">
        <f t="shared" si="20"/>
        <v>#VALUE!</v>
      </c>
      <c r="S172">
        <v>2032</v>
      </c>
      <c r="T172">
        <v>2037</v>
      </c>
      <c r="U172">
        <v>2037</v>
      </c>
      <c r="V172">
        <v>2033</v>
      </c>
      <c r="W172">
        <v>2040</v>
      </c>
      <c r="X172">
        <v>2037</v>
      </c>
    </row>
    <row r="173" spans="1:24" ht="15" customHeight="1">
      <c r="A173" s="193" t="s">
        <v>387</v>
      </c>
      <c r="B173" s="191" t="s">
        <v>408</v>
      </c>
      <c r="C173" s="245" t="s">
        <v>387</v>
      </c>
      <c r="D173" s="47" t="s">
        <v>422</v>
      </c>
      <c r="E173" s="47" t="s">
        <v>387</v>
      </c>
      <c r="F173" s="47" t="s">
        <v>415</v>
      </c>
      <c r="H173" t="str">
        <f t="shared" si="19"/>
        <v>1660</v>
      </c>
      <c r="I173">
        <f>COUNTIF($K$3:K173,K173)</f>
        <v>166</v>
      </c>
      <c r="J173" s="90">
        <f t="shared" si="21"/>
        <v>0</v>
      </c>
      <c r="K173">
        <f t="shared" si="22"/>
        <v>0</v>
      </c>
      <c r="L173" s="180" t="e">
        <f t="shared" si="23"/>
        <v>#VALUE!</v>
      </c>
      <c r="M173" s="180" t="e">
        <f t="shared" si="24"/>
        <v>#VALUE!</v>
      </c>
      <c r="N173" s="180" t="e">
        <f t="shared" si="25"/>
        <v>#VALUE!</v>
      </c>
      <c r="O173">
        <f t="shared" si="26"/>
        <v>1.4</v>
      </c>
      <c r="P173" s="180" t="e">
        <f t="shared" si="20"/>
        <v>#VALUE!</v>
      </c>
      <c r="S173">
        <v>2044</v>
      </c>
      <c r="T173">
        <v>2049</v>
      </c>
      <c r="U173">
        <v>2049</v>
      </c>
      <c r="V173">
        <v>2045</v>
      </c>
      <c r="W173">
        <v>2052</v>
      </c>
      <c r="X173">
        <v>2049</v>
      </c>
    </row>
    <row r="174" spans="1:24" ht="15" customHeight="1">
      <c r="A174" s="194" t="s">
        <v>423</v>
      </c>
      <c r="H174" t="str">
        <f t="shared" si="19"/>
        <v>1670</v>
      </c>
      <c r="I174">
        <f>COUNTIF($K$3:K174,K174)</f>
        <v>167</v>
      </c>
      <c r="J174" s="90">
        <f t="shared" si="21"/>
        <v>0</v>
      </c>
      <c r="K174">
        <f t="shared" si="22"/>
        <v>0</v>
      </c>
      <c r="L174" s="180" t="e">
        <f t="shared" si="23"/>
        <v>#VALUE!</v>
      </c>
      <c r="M174" s="180" t="e">
        <f t="shared" si="24"/>
        <v>#VALUE!</v>
      </c>
      <c r="N174" s="180" t="e">
        <f t="shared" si="25"/>
        <v>#VALUE!</v>
      </c>
      <c r="O174">
        <f t="shared" si="26"/>
        <v>1.4</v>
      </c>
      <c r="P174" s="180" t="e">
        <f t="shared" si="20"/>
        <v>#VALUE!</v>
      </c>
      <c r="S174">
        <v>2056</v>
      </c>
      <c r="T174">
        <v>2061</v>
      </c>
      <c r="U174">
        <v>2061</v>
      </c>
      <c r="V174">
        <v>2057</v>
      </c>
      <c r="W174">
        <v>2064</v>
      </c>
      <c r="X174">
        <v>2061</v>
      </c>
    </row>
    <row r="175" spans="1:24" ht="15" customHeight="1">
      <c r="A175" s="191" t="s">
        <v>417</v>
      </c>
      <c r="H175" t="str">
        <f t="shared" si="19"/>
        <v>1680</v>
      </c>
      <c r="I175">
        <f>COUNTIF($K$3:K175,K175)</f>
        <v>168</v>
      </c>
      <c r="J175" s="90">
        <f t="shared" si="21"/>
        <v>0</v>
      </c>
      <c r="K175">
        <f t="shared" si="22"/>
        <v>0</v>
      </c>
      <c r="L175" s="180" t="e">
        <f t="shared" si="23"/>
        <v>#VALUE!</v>
      </c>
      <c r="M175" s="180" t="e">
        <f t="shared" si="24"/>
        <v>#VALUE!</v>
      </c>
      <c r="N175" s="180" t="e">
        <f t="shared" si="25"/>
        <v>#VALUE!</v>
      </c>
      <c r="O175">
        <f t="shared" si="26"/>
        <v>1.4</v>
      </c>
      <c r="P175" s="180" t="e">
        <f t="shared" si="20"/>
        <v>#VALUE!</v>
      </c>
      <c r="S175">
        <v>2068</v>
      </c>
      <c r="T175">
        <v>2073</v>
      </c>
      <c r="U175">
        <v>2073</v>
      </c>
      <c r="V175">
        <v>2069</v>
      </c>
      <c r="W175">
        <v>2076</v>
      </c>
      <c r="X175">
        <v>2073</v>
      </c>
    </row>
    <row r="176" spans="1:24" ht="15" customHeight="1">
      <c r="A176" s="191" t="s">
        <v>394</v>
      </c>
      <c r="H176" t="str">
        <f t="shared" si="19"/>
        <v>1690</v>
      </c>
      <c r="I176">
        <f>COUNTIF($K$3:K176,K176)</f>
        <v>169</v>
      </c>
      <c r="J176" s="90">
        <f t="shared" si="21"/>
        <v>0</v>
      </c>
      <c r="K176">
        <f t="shared" si="22"/>
        <v>0</v>
      </c>
      <c r="L176" s="180" t="e">
        <f t="shared" si="23"/>
        <v>#VALUE!</v>
      </c>
      <c r="M176" s="180" t="e">
        <f t="shared" si="24"/>
        <v>#VALUE!</v>
      </c>
      <c r="N176" s="180" t="e">
        <f t="shared" si="25"/>
        <v>#VALUE!</v>
      </c>
      <c r="O176">
        <f t="shared" si="26"/>
        <v>1.4</v>
      </c>
      <c r="P176" s="180" t="e">
        <f t="shared" si="20"/>
        <v>#VALUE!</v>
      </c>
      <c r="S176">
        <v>2080</v>
      </c>
      <c r="T176">
        <v>2085</v>
      </c>
      <c r="U176">
        <v>2085</v>
      </c>
      <c r="V176">
        <v>2081</v>
      </c>
      <c r="W176">
        <v>2088</v>
      </c>
      <c r="X176">
        <v>2085</v>
      </c>
    </row>
    <row r="177" spans="1:24" ht="15" customHeight="1">
      <c r="A177" s="190" t="s">
        <v>395</v>
      </c>
      <c r="C177" s="245"/>
      <c r="H177" t="str">
        <f t="shared" si="19"/>
        <v>1700</v>
      </c>
      <c r="I177">
        <f>COUNTIF($K$3:K177,K177)</f>
        <v>170</v>
      </c>
      <c r="J177" s="90">
        <f t="shared" si="21"/>
        <v>0</v>
      </c>
      <c r="K177">
        <f t="shared" si="22"/>
        <v>0</v>
      </c>
      <c r="L177" s="180" t="e">
        <f t="shared" si="23"/>
        <v>#VALUE!</v>
      </c>
      <c r="M177" s="180" t="e">
        <f t="shared" si="24"/>
        <v>#VALUE!</v>
      </c>
      <c r="N177" s="180" t="e">
        <f t="shared" si="25"/>
        <v>#VALUE!</v>
      </c>
      <c r="O177">
        <f t="shared" si="26"/>
        <v>1.4</v>
      </c>
      <c r="P177" s="180" t="e">
        <f t="shared" si="20"/>
        <v>#VALUE!</v>
      </c>
      <c r="S177">
        <v>2092</v>
      </c>
      <c r="T177">
        <v>2097</v>
      </c>
      <c r="U177">
        <v>2097</v>
      </c>
      <c r="V177">
        <v>2093</v>
      </c>
      <c r="W177">
        <v>2100</v>
      </c>
      <c r="X177">
        <v>2097</v>
      </c>
    </row>
    <row r="178" spans="1:24" ht="15" customHeight="1">
      <c r="A178" s="190" t="s">
        <v>396</v>
      </c>
      <c r="B178" s="190"/>
      <c r="H178" t="str">
        <f t="shared" si="19"/>
        <v>1710</v>
      </c>
      <c r="I178">
        <f>COUNTIF($K$3:K178,K178)</f>
        <v>171</v>
      </c>
      <c r="J178" s="90">
        <f t="shared" si="21"/>
        <v>0</v>
      </c>
      <c r="K178">
        <f t="shared" si="22"/>
        <v>0</v>
      </c>
      <c r="L178" s="180" t="e">
        <f t="shared" si="23"/>
        <v>#VALUE!</v>
      </c>
      <c r="M178" s="180" t="e">
        <f t="shared" si="24"/>
        <v>#VALUE!</v>
      </c>
      <c r="N178" s="180" t="e">
        <f t="shared" si="25"/>
        <v>#VALUE!</v>
      </c>
      <c r="O178">
        <f t="shared" si="26"/>
        <v>1.4</v>
      </c>
      <c r="P178" s="180" t="e">
        <f t="shared" si="20"/>
        <v>#VALUE!</v>
      </c>
      <c r="S178">
        <v>2104</v>
      </c>
      <c r="T178">
        <v>2109</v>
      </c>
      <c r="U178">
        <v>2109</v>
      </c>
      <c r="V178">
        <v>2105</v>
      </c>
      <c r="W178">
        <v>2112</v>
      </c>
      <c r="X178">
        <v>2109</v>
      </c>
    </row>
    <row r="179" spans="1:24" ht="15" customHeight="1">
      <c r="A179" s="192" t="s">
        <v>367</v>
      </c>
      <c r="B179" s="192"/>
      <c r="H179" t="str">
        <f t="shared" si="19"/>
        <v>1720</v>
      </c>
      <c r="I179">
        <f>COUNTIF($K$3:K179,K179)</f>
        <v>172</v>
      </c>
      <c r="J179" s="90">
        <f t="shared" si="21"/>
        <v>0</v>
      </c>
      <c r="K179">
        <f t="shared" si="22"/>
        <v>0</v>
      </c>
      <c r="L179" s="180" t="e">
        <f t="shared" si="23"/>
        <v>#VALUE!</v>
      </c>
      <c r="M179" s="180" t="e">
        <f t="shared" si="24"/>
        <v>#VALUE!</v>
      </c>
      <c r="N179" s="180" t="e">
        <f t="shared" si="25"/>
        <v>#VALUE!</v>
      </c>
      <c r="O179">
        <f t="shared" si="26"/>
        <v>1.4</v>
      </c>
      <c r="P179" s="180" t="e">
        <f t="shared" si="20"/>
        <v>#VALUE!</v>
      </c>
      <c r="S179">
        <v>2116</v>
      </c>
      <c r="T179">
        <v>2121</v>
      </c>
      <c r="U179">
        <v>2121</v>
      </c>
      <c r="V179">
        <v>2117</v>
      </c>
      <c r="W179">
        <v>2124</v>
      </c>
      <c r="X179">
        <v>2121</v>
      </c>
    </row>
    <row r="180" spans="1:24" ht="15" customHeight="1">
      <c r="A180" s="190" t="s">
        <v>424</v>
      </c>
      <c r="B180" s="190"/>
      <c r="H180" t="str">
        <f t="shared" si="19"/>
        <v>1730</v>
      </c>
      <c r="I180">
        <f>COUNTIF($K$3:K180,K180)</f>
        <v>173</v>
      </c>
      <c r="J180" s="90">
        <f t="shared" si="21"/>
        <v>0</v>
      </c>
      <c r="K180">
        <f t="shared" si="22"/>
        <v>0</v>
      </c>
      <c r="L180" s="180" t="e">
        <f t="shared" si="23"/>
        <v>#VALUE!</v>
      </c>
      <c r="M180" s="180" t="e">
        <f t="shared" si="24"/>
        <v>#VALUE!</v>
      </c>
      <c r="N180" s="180" t="e">
        <f t="shared" si="25"/>
        <v>#VALUE!</v>
      </c>
      <c r="O180">
        <f t="shared" si="26"/>
        <v>1.4</v>
      </c>
      <c r="P180" s="180" t="e">
        <f t="shared" si="20"/>
        <v>#VALUE!</v>
      </c>
      <c r="S180">
        <v>2128</v>
      </c>
      <c r="T180">
        <v>2133</v>
      </c>
      <c r="U180">
        <v>2133</v>
      </c>
      <c r="V180">
        <v>2129</v>
      </c>
      <c r="W180">
        <v>2136</v>
      </c>
      <c r="X180">
        <v>2133</v>
      </c>
    </row>
    <row r="181" spans="1:24" ht="15" customHeight="1">
      <c r="A181" s="192"/>
      <c r="B181" s="192"/>
      <c r="H181" t="str">
        <f t="shared" si="19"/>
        <v>1740</v>
      </c>
      <c r="I181">
        <f>COUNTIF($K$3:K181,K181)</f>
        <v>174</v>
      </c>
      <c r="J181" s="90">
        <f t="shared" si="21"/>
        <v>0</v>
      </c>
      <c r="K181">
        <f t="shared" si="22"/>
        <v>0</v>
      </c>
      <c r="L181" s="180" t="e">
        <f t="shared" si="23"/>
        <v>#VALUE!</v>
      </c>
      <c r="M181" s="180" t="e">
        <f t="shared" si="24"/>
        <v>#VALUE!</v>
      </c>
      <c r="N181" s="180" t="e">
        <f t="shared" si="25"/>
        <v>#VALUE!</v>
      </c>
      <c r="O181">
        <f t="shared" si="26"/>
        <v>1.4</v>
      </c>
      <c r="P181" s="180" t="e">
        <f t="shared" si="20"/>
        <v>#VALUE!</v>
      </c>
      <c r="S181">
        <v>2140</v>
      </c>
      <c r="T181">
        <v>2145</v>
      </c>
      <c r="U181">
        <v>2145</v>
      </c>
      <c r="V181">
        <v>2141</v>
      </c>
      <c r="W181">
        <v>2148</v>
      </c>
      <c r="X181">
        <v>2145</v>
      </c>
    </row>
    <row r="182" spans="1:24" ht="15" customHeight="1">
      <c r="A182" s="190" t="s">
        <v>369</v>
      </c>
      <c r="B182" s="190"/>
      <c r="H182" t="str">
        <f t="shared" si="19"/>
        <v>1750</v>
      </c>
      <c r="I182">
        <f>COUNTIF($K$3:K182,K182)</f>
        <v>175</v>
      </c>
      <c r="J182" s="90">
        <f t="shared" si="21"/>
        <v>0</v>
      </c>
      <c r="K182">
        <f t="shared" si="22"/>
        <v>0</v>
      </c>
      <c r="L182" s="180" t="e">
        <f t="shared" si="23"/>
        <v>#VALUE!</v>
      </c>
      <c r="M182" s="180" t="e">
        <f t="shared" si="24"/>
        <v>#VALUE!</v>
      </c>
      <c r="N182" s="180" t="e">
        <f t="shared" si="25"/>
        <v>#VALUE!</v>
      </c>
      <c r="O182">
        <f t="shared" si="26"/>
        <v>1.4</v>
      </c>
      <c r="P182" s="180" t="e">
        <f t="shared" si="20"/>
        <v>#VALUE!</v>
      </c>
      <c r="S182">
        <v>2152</v>
      </c>
      <c r="T182">
        <v>2157</v>
      </c>
      <c r="U182">
        <v>2157</v>
      </c>
      <c r="V182">
        <v>2153</v>
      </c>
      <c r="W182">
        <v>2160</v>
      </c>
      <c r="X182">
        <v>2157</v>
      </c>
    </row>
    <row r="183" spans="1:24" ht="15" customHeight="1">
      <c r="A183" s="192" t="s">
        <v>370</v>
      </c>
      <c r="B183" s="192"/>
      <c r="H183" t="str">
        <f t="shared" si="19"/>
        <v>1760</v>
      </c>
      <c r="I183">
        <f>COUNTIF($K$3:K183,K183)</f>
        <v>176</v>
      </c>
      <c r="J183" s="90">
        <f t="shared" si="21"/>
        <v>0</v>
      </c>
      <c r="K183">
        <f t="shared" si="22"/>
        <v>0</v>
      </c>
      <c r="L183" s="180" t="e">
        <f t="shared" si="23"/>
        <v>#VALUE!</v>
      </c>
      <c r="M183" s="180" t="e">
        <f t="shared" si="24"/>
        <v>#VALUE!</v>
      </c>
      <c r="N183" s="180" t="e">
        <f t="shared" si="25"/>
        <v>#VALUE!</v>
      </c>
      <c r="O183">
        <f t="shared" si="26"/>
        <v>1.4</v>
      </c>
      <c r="P183" s="180" t="e">
        <f t="shared" si="20"/>
        <v>#VALUE!</v>
      </c>
      <c r="S183">
        <v>2164</v>
      </c>
      <c r="T183">
        <v>2169</v>
      </c>
      <c r="U183">
        <v>2169</v>
      </c>
      <c r="V183">
        <v>2165</v>
      </c>
      <c r="W183">
        <v>2172</v>
      </c>
      <c r="X183">
        <v>2169</v>
      </c>
    </row>
    <row r="184" spans="1:24" ht="15" customHeight="1">
      <c r="A184" s="193" t="s">
        <v>371</v>
      </c>
      <c r="C184" s="245"/>
      <c r="H184" t="str">
        <f t="shared" si="19"/>
        <v>1770</v>
      </c>
      <c r="I184">
        <f>COUNTIF($K$3:K184,K184)</f>
        <v>177</v>
      </c>
      <c r="J184" s="90">
        <f t="shared" si="21"/>
        <v>0</v>
      </c>
      <c r="K184">
        <f t="shared" si="22"/>
        <v>0</v>
      </c>
      <c r="L184" s="180" t="e">
        <f t="shared" si="23"/>
        <v>#VALUE!</v>
      </c>
      <c r="M184" s="180" t="e">
        <f t="shared" si="24"/>
        <v>#VALUE!</v>
      </c>
      <c r="N184" s="180" t="e">
        <f t="shared" si="25"/>
        <v>#VALUE!</v>
      </c>
      <c r="O184">
        <f t="shared" si="26"/>
        <v>1.4</v>
      </c>
      <c r="P184" s="180" t="e">
        <f t="shared" si="20"/>
        <v>#VALUE!</v>
      </c>
      <c r="S184">
        <v>2176</v>
      </c>
      <c r="T184">
        <v>2181</v>
      </c>
      <c r="U184">
        <v>2181</v>
      </c>
      <c r="V184">
        <v>2177</v>
      </c>
      <c r="W184">
        <v>2184</v>
      </c>
      <c r="X184">
        <v>2181</v>
      </c>
    </row>
    <row r="185" spans="1:24" ht="15" customHeight="1">
      <c r="A185" s="194" t="s">
        <v>372</v>
      </c>
      <c r="H185" t="str">
        <f t="shared" si="19"/>
        <v>1780</v>
      </c>
      <c r="I185">
        <f>COUNTIF($K$3:K185,K185)</f>
        <v>178</v>
      </c>
      <c r="J185" s="90">
        <f t="shared" si="21"/>
        <v>0</v>
      </c>
      <c r="K185">
        <f t="shared" si="22"/>
        <v>0</v>
      </c>
      <c r="L185" s="180" t="e">
        <f t="shared" si="23"/>
        <v>#VALUE!</v>
      </c>
      <c r="M185" s="180" t="e">
        <f t="shared" si="24"/>
        <v>#VALUE!</v>
      </c>
      <c r="N185" s="180" t="e">
        <f t="shared" si="25"/>
        <v>#VALUE!</v>
      </c>
      <c r="O185">
        <f t="shared" si="26"/>
        <v>1.4</v>
      </c>
      <c r="P185" s="180" t="e">
        <f t="shared" si="20"/>
        <v>#VALUE!</v>
      </c>
      <c r="S185">
        <v>2188</v>
      </c>
      <c r="T185">
        <v>2193</v>
      </c>
      <c r="U185">
        <v>2193</v>
      </c>
      <c r="V185">
        <v>2189</v>
      </c>
      <c r="W185">
        <v>2196</v>
      </c>
      <c r="X185">
        <v>2193</v>
      </c>
    </row>
    <row r="186" spans="1:24" ht="15" customHeight="1">
      <c r="A186" s="191" t="s">
        <v>373</v>
      </c>
      <c r="H186" t="str">
        <f t="shared" si="19"/>
        <v>1790</v>
      </c>
      <c r="I186">
        <f>COUNTIF($K$3:K186,K186)</f>
        <v>179</v>
      </c>
      <c r="J186" s="90">
        <f t="shared" si="21"/>
        <v>0</v>
      </c>
      <c r="K186">
        <f t="shared" si="22"/>
        <v>0</v>
      </c>
      <c r="L186" s="180" t="e">
        <f t="shared" si="23"/>
        <v>#VALUE!</v>
      </c>
      <c r="M186" s="180" t="e">
        <f t="shared" si="24"/>
        <v>#VALUE!</v>
      </c>
      <c r="N186" s="180" t="e">
        <f t="shared" si="25"/>
        <v>#VALUE!</v>
      </c>
      <c r="O186">
        <f t="shared" si="26"/>
        <v>1.4</v>
      </c>
      <c r="P186" s="180" t="e">
        <f t="shared" si="20"/>
        <v>#VALUE!</v>
      </c>
      <c r="S186">
        <v>2200</v>
      </c>
      <c r="T186">
        <v>2205</v>
      </c>
      <c r="U186">
        <v>2205</v>
      </c>
      <c r="V186">
        <v>2201</v>
      </c>
      <c r="W186">
        <v>2208</v>
      </c>
      <c r="X186">
        <v>2205</v>
      </c>
    </row>
    <row r="187" spans="1:24" ht="15" customHeight="1">
      <c r="A187" s="191" t="s">
        <v>374</v>
      </c>
      <c r="C187" s="245"/>
      <c r="H187" t="str">
        <f t="shared" si="19"/>
        <v>1800</v>
      </c>
      <c r="I187">
        <f>COUNTIF($K$3:K187,K187)</f>
        <v>180</v>
      </c>
      <c r="J187" s="90">
        <f t="shared" si="21"/>
        <v>0</v>
      </c>
      <c r="K187">
        <f t="shared" si="22"/>
        <v>0</v>
      </c>
      <c r="L187" s="180" t="e">
        <f t="shared" si="23"/>
        <v>#VALUE!</v>
      </c>
      <c r="M187" s="180" t="e">
        <f t="shared" si="24"/>
        <v>#VALUE!</v>
      </c>
      <c r="N187" s="180" t="e">
        <f t="shared" si="25"/>
        <v>#VALUE!</v>
      </c>
      <c r="O187">
        <f t="shared" si="26"/>
        <v>1.4</v>
      </c>
      <c r="P187" s="180" t="e">
        <f t="shared" si="20"/>
        <v>#VALUE!</v>
      </c>
      <c r="S187">
        <v>2212</v>
      </c>
      <c r="T187">
        <v>2217</v>
      </c>
      <c r="U187">
        <v>2217</v>
      </c>
      <c r="V187">
        <v>2213</v>
      </c>
      <c r="W187">
        <v>2220</v>
      </c>
      <c r="X187">
        <v>2217</v>
      </c>
    </row>
    <row r="188" spans="1:24" ht="15" customHeight="1">
      <c r="A188" s="190" t="s">
        <v>375</v>
      </c>
      <c r="H188" t="str">
        <f t="shared" si="19"/>
        <v>1810</v>
      </c>
      <c r="I188">
        <f>COUNTIF($K$3:K188,K188)</f>
        <v>181</v>
      </c>
      <c r="J188" s="90">
        <f t="shared" si="21"/>
        <v>0</v>
      </c>
      <c r="K188">
        <f t="shared" si="22"/>
        <v>0</v>
      </c>
      <c r="L188" s="180" t="e">
        <f t="shared" si="23"/>
        <v>#VALUE!</v>
      </c>
      <c r="M188" s="180" t="e">
        <f t="shared" si="24"/>
        <v>#VALUE!</v>
      </c>
      <c r="N188" s="180" t="e">
        <f t="shared" si="25"/>
        <v>#VALUE!</v>
      </c>
      <c r="O188">
        <f t="shared" si="26"/>
        <v>1.4</v>
      </c>
      <c r="P188" s="180" t="e">
        <f t="shared" si="20"/>
        <v>#VALUE!</v>
      </c>
      <c r="S188">
        <v>2224</v>
      </c>
      <c r="T188">
        <v>2229</v>
      </c>
      <c r="U188">
        <v>2229</v>
      </c>
      <c r="V188">
        <v>2225</v>
      </c>
      <c r="W188">
        <v>2232</v>
      </c>
      <c r="X188">
        <v>2229</v>
      </c>
    </row>
    <row r="189" spans="1:24" ht="15" customHeight="1">
      <c r="A189" s="190" t="s">
        <v>376</v>
      </c>
      <c r="B189" s="190"/>
      <c r="C189" s="245"/>
      <c r="H189" t="str">
        <f t="shared" ref="H189:H252" si="27">I189&amp;K189</f>
        <v>1820</v>
      </c>
      <c r="I189">
        <f>COUNTIF($K$3:K189,K189)</f>
        <v>182</v>
      </c>
      <c r="J189" s="90">
        <f t="shared" si="21"/>
        <v>0</v>
      </c>
      <c r="K189">
        <f t="shared" si="22"/>
        <v>0</v>
      </c>
      <c r="L189" s="180" t="e">
        <f t="shared" si="23"/>
        <v>#VALUE!</v>
      </c>
      <c r="M189" s="180" t="e">
        <f t="shared" si="24"/>
        <v>#VALUE!</v>
      </c>
      <c r="N189" s="180" t="e">
        <f t="shared" si="25"/>
        <v>#VALUE!</v>
      </c>
      <c r="O189">
        <f t="shared" si="26"/>
        <v>1.4</v>
      </c>
      <c r="P189" s="180" t="e">
        <f t="shared" ref="P189:P252" si="28">L189*O189</f>
        <v>#VALUE!</v>
      </c>
      <c r="S189">
        <v>2236</v>
      </c>
      <c r="T189">
        <v>2241</v>
      </c>
      <c r="U189">
        <v>2241</v>
      </c>
      <c r="V189">
        <v>2237</v>
      </c>
      <c r="W189">
        <v>2244</v>
      </c>
      <c r="X189">
        <v>2241</v>
      </c>
    </row>
    <row r="190" spans="1:24" ht="15" customHeight="1">
      <c r="A190" s="192" t="s">
        <v>377</v>
      </c>
      <c r="B190" s="192"/>
      <c r="H190" t="str">
        <f t="shared" si="27"/>
        <v>1830</v>
      </c>
      <c r="I190">
        <f>COUNTIF($K$3:K190,K190)</f>
        <v>183</v>
      </c>
      <c r="J190" s="90">
        <f t="shared" si="21"/>
        <v>0</v>
      </c>
      <c r="K190">
        <f t="shared" si="22"/>
        <v>0</v>
      </c>
      <c r="L190" s="180" t="e">
        <f t="shared" si="23"/>
        <v>#VALUE!</v>
      </c>
      <c r="M190" s="180" t="e">
        <f t="shared" si="24"/>
        <v>#VALUE!</v>
      </c>
      <c r="N190" s="180" t="e">
        <f t="shared" si="25"/>
        <v>#VALUE!</v>
      </c>
      <c r="O190">
        <f t="shared" si="26"/>
        <v>1.4</v>
      </c>
      <c r="P190" s="180" t="e">
        <f t="shared" si="28"/>
        <v>#VALUE!</v>
      </c>
      <c r="S190">
        <v>2248</v>
      </c>
      <c r="T190">
        <v>2253</v>
      </c>
      <c r="U190">
        <v>2253</v>
      </c>
      <c r="V190">
        <v>2249</v>
      </c>
      <c r="W190">
        <v>2256</v>
      </c>
      <c r="X190">
        <v>2253</v>
      </c>
    </row>
    <row r="191" spans="1:24" ht="15" customHeight="1">
      <c r="A191" s="190" t="s">
        <v>378</v>
      </c>
      <c r="B191" s="190"/>
      <c r="H191" t="str">
        <f t="shared" si="27"/>
        <v>1840</v>
      </c>
      <c r="I191">
        <f>COUNTIF($K$3:K191,K191)</f>
        <v>184</v>
      </c>
      <c r="J191" s="90">
        <f t="shared" si="21"/>
        <v>0</v>
      </c>
      <c r="K191">
        <f t="shared" si="22"/>
        <v>0</v>
      </c>
      <c r="L191" s="180" t="e">
        <f t="shared" si="23"/>
        <v>#VALUE!</v>
      </c>
      <c r="M191" s="180" t="e">
        <f t="shared" si="24"/>
        <v>#VALUE!</v>
      </c>
      <c r="N191" s="180" t="e">
        <f t="shared" si="25"/>
        <v>#VALUE!</v>
      </c>
      <c r="O191">
        <f t="shared" si="26"/>
        <v>1.4</v>
      </c>
      <c r="P191" s="180" t="e">
        <f t="shared" si="28"/>
        <v>#VALUE!</v>
      </c>
      <c r="S191">
        <v>2260</v>
      </c>
      <c r="T191">
        <v>2265</v>
      </c>
      <c r="U191">
        <v>2265</v>
      </c>
      <c r="V191">
        <v>2261</v>
      </c>
      <c r="W191">
        <v>2268</v>
      </c>
      <c r="X191">
        <v>2265</v>
      </c>
    </row>
    <row r="192" spans="1:24" ht="15" customHeight="1">
      <c r="A192" s="192" t="s">
        <v>379</v>
      </c>
      <c r="B192" s="192"/>
      <c r="H192" t="str">
        <f t="shared" si="27"/>
        <v>1850</v>
      </c>
      <c r="I192">
        <f>COUNTIF($K$3:K192,K192)</f>
        <v>185</v>
      </c>
      <c r="J192" s="90">
        <f t="shared" si="21"/>
        <v>0</v>
      </c>
      <c r="K192">
        <f t="shared" si="22"/>
        <v>0</v>
      </c>
      <c r="L192" s="180" t="e">
        <f t="shared" si="23"/>
        <v>#VALUE!</v>
      </c>
      <c r="M192" s="180" t="e">
        <f t="shared" si="24"/>
        <v>#VALUE!</v>
      </c>
      <c r="N192" s="180" t="e">
        <f t="shared" si="25"/>
        <v>#VALUE!</v>
      </c>
      <c r="O192">
        <f t="shared" si="26"/>
        <v>1.4</v>
      </c>
      <c r="P192" s="180" t="e">
        <f t="shared" si="28"/>
        <v>#VALUE!</v>
      </c>
      <c r="S192">
        <v>2272</v>
      </c>
      <c r="T192">
        <v>2277</v>
      </c>
      <c r="U192">
        <v>2277</v>
      </c>
      <c r="V192">
        <v>2273</v>
      </c>
      <c r="W192">
        <v>2280</v>
      </c>
      <c r="X192">
        <v>2277</v>
      </c>
    </row>
    <row r="193" spans="1:24" ht="15" customHeight="1">
      <c r="A193" s="190" t="s">
        <v>380</v>
      </c>
      <c r="B193" s="190"/>
      <c r="H193" t="str">
        <f t="shared" si="27"/>
        <v>1860</v>
      </c>
      <c r="I193">
        <f>COUNTIF($K$3:K193,K193)</f>
        <v>186</v>
      </c>
      <c r="J193" s="90">
        <f t="shared" si="21"/>
        <v>0</v>
      </c>
      <c r="K193">
        <f t="shared" si="22"/>
        <v>0</v>
      </c>
      <c r="L193" s="180" t="e">
        <f t="shared" si="23"/>
        <v>#VALUE!</v>
      </c>
      <c r="M193" s="180" t="e">
        <f t="shared" si="24"/>
        <v>#VALUE!</v>
      </c>
      <c r="N193" s="180" t="e">
        <f t="shared" si="25"/>
        <v>#VALUE!</v>
      </c>
      <c r="O193">
        <f t="shared" si="26"/>
        <v>1.4</v>
      </c>
      <c r="P193" s="180" t="e">
        <f t="shared" si="28"/>
        <v>#VALUE!</v>
      </c>
      <c r="S193">
        <v>2284</v>
      </c>
      <c r="T193">
        <v>2289</v>
      </c>
      <c r="U193">
        <v>2289</v>
      </c>
      <c r="V193">
        <v>2285</v>
      </c>
      <c r="W193">
        <v>2292</v>
      </c>
      <c r="X193">
        <v>2289</v>
      </c>
    </row>
    <row r="194" spans="1:24" ht="15" customHeight="1">
      <c r="A194" s="192" t="s">
        <v>401</v>
      </c>
      <c r="B194" s="192"/>
      <c r="H194" t="str">
        <f t="shared" si="27"/>
        <v>1870</v>
      </c>
      <c r="I194">
        <f>COUNTIF($K$3:K194,K194)</f>
        <v>187</v>
      </c>
      <c r="J194" s="90">
        <f t="shared" si="21"/>
        <v>0</v>
      </c>
      <c r="K194">
        <f t="shared" si="22"/>
        <v>0</v>
      </c>
      <c r="L194" s="180" t="e">
        <f t="shared" si="23"/>
        <v>#VALUE!</v>
      </c>
      <c r="M194" s="180" t="e">
        <f t="shared" si="24"/>
        <v>#VALUE!</v>
      </c>
      <c r="N194" s="180" t="e">
        <f t="shared" si="25"/>
        <v>#VALUE!</v>
      </c>
      <c r="O194">
        <f t="shared" si="26"/>
        <v>1.4</v>
      </c>
      <c r="P194" s="180" t="e">
        <f t="shared" si="28"/>
        <v>#VALUE!</v>
      </c>
      <c r="S194">
        <v>2296</v>
      </c>
      <c r="T194">
        <v>2301</v>
      </c>
      <c r="U194">
        <v>2301</v>
      </c>
      <c r="V194">
        <v>2297</v>
      </c>
      <c r="W194">
        <v>2304</v>
      </c>
      <c r="X194">
        <v>2301</v>
      </c>
    </row>
    <row r="195" spans="1:24" ht="15" customHeight="1">
      <c r="A195" s="193" t="s">
        <v>381</v>
      </c>
      <c r="C195" s="245"/>
      <c r="H195" t="str">
        <f t="shared" si="27"/>
        <v>1880</v>
      </c>
      <c r="I195">
        <f>COUNTIF($K$3:K195,K195)</f>
        <v>188</v>
      </c>
      <c r="J195" s="90">
        <f t="shared" ref="J195:J258" si="29">INDEX(C:C,X195,1)</f>
        <v>0</v>
      </c>
      <c r="K195">
        <f t="shared" ref="K195:K258" si="30">INDEX(B:B,S195,1)</f>
        <v>0</v>
      </c>
      <c r="L195" s="180" t="e">
        <f t="shared" ref="L195:L258" si="31">VALUE(SUBSTITUTE(INDEX(D:D,T195,1),"$"," "))</f>
        <v>#VALUE!</v>
      </c>
      <c r="M195" s="180" t="e">
        <f t="shared" ref="M195:M258" si="32">VALUE(MID(INDEX(B:B,U195,1),1,5))</f>
        <v>#VALUE!</v>
      </c>
      <c r="N195" s="180" t="e">
        <f t="shared" ref="N195:N258" si="33">VALUE(SUBSTITUTE(INDEX(B:B,V195,1),"km"," "))</f>
        <v>#VALUE!</v>
      </c>
      <c r="O195">
        <f t="shared" ref="O195:O258" si="34">IF(INDEX(A:A,W195,1)="Négociation impossible",1,1.4)</f>
        <v>1.4</v>
      </c>
      <c r="P195" s="180" t="e">
        <f t="shared" si="28"/>
        <v>#VALUE!</v>
      </c>
      <c r="S195">
        <v>2308</v>
      </c>
      <c r="T195">
        <v>2313</v>
      </c>
      <c r="U195">
        <v>2313</v>
      </c>
      <c r="V195">
        <v>2309</v>
      </c>
      <c r="W195">
        <v>2316</v>
      </c>
      <c r="X195">
        <v>2313</v>
      </c>
    </row>
    <row r="196" spans="1:24" ht="15" customHeight="1">
      <c r="A196" s="194" t="s">
        <v>382</v>
      </c>
      <c r="H196" t="str">
        <f t="shared" si="27"/>
        <v>1890</v>
      </c>
      <c r="I196">
        <f>COUNTIF($K$3:K196,K196)</f>
        <v>189</v>
      </c>
      <c r="J196" s="90">
        <f t="shared" si="29"/>
        <v>0</v>
      </c>
      <c r="K196">
        <f t="shared" si="30"/>
        <v>0</v>
      </c>
      <c r="L196" s="180" t="e">
        <f t="shared" si="31"/>
        <v>#VALUE!</v>
      </c>
      <c r="M196" s="180" t="e">
        <f t="shared" si="32"/>
        <v>#VALUE!</v>
      </c>
      <c r="N196" s="180" t="e">
        <f t="shared" si="33"/>
        <v>#VALUE!</v>
      </c>
      <c r="O196">
        <f t="shared" si="34"/>
        <v>1.4</v>
      </c>
      <c r="P196" s="180" t="e">
        <f t="shared" si="28"/>
        <v>#VALUE!</v>
      </c>
      <c r="S196">
        <v>2320</v>
      </c>
      <c r="T196">
        <v>2325</v>
      </c>
      <c r="U196">
        <v>2325</v>
      </c>
      <c r="V196">
        <v>2321</v>
      </c>
      <c r="W196">
        <v>2328</v>
      </c>
      <c r="X196">
        <v>2325</v>
      </c>
    </row>
    <row r="197" spans="1:24" ht="15" customHeight="1">
      <c r="A197" s="191" t="s">
        <v>383</v>
      </c>
      <c r="C197" s="245"/>
      <c r="H197" t="str">
        <f t="shared" si="27"/>
        <v>1900</v>
      </c>
      <c r="I197">
        <f>COUNTIF($K$3:K197,K197)</f>
        <v>190</v>
      </c>
      <c r="J197" s="90">
        <f t="shared" si="29"/>
        <v>0</v>
      </c>
      <c r="K197">
        <f t="shared" si="30"/>
        <v>0</v>
      </c>
      <c r="L197" s="180" t="e">
        <f t="shared" si="31"/>
        <v>#VALUE!</v>
      </c>
      <c r="M197" s="180" t="e">
        <f t="shared" si="32"/>
        <v>#VALUE!</v>
      </c>
      <c r="N197" s="180" t="e">
        <f t="shared" si="33"/>
        <v>#VALUE!</v>
      </c>
      <c r="O197">
        <f t="shared" si="34"/>
        <v>1.4</v>
      </c>
      <c r="P197" s="180" t="e">
        <f t="shared" si="28"/>
        <v>#VALUE!</v>
      </c>
      <c r="S197">
        <v>2332</v>
      </c>
      <c r="T197">
        <v>2337</v>
      </c>
      <c r="U197">
        <v>2337</v>
      </c>
      <c r="V197">
        <v>2333</v>
      </c>
      <c r="W197">
        <v>2340</v>
      </c>
      <c r="X197">
        <v>2337</v>
      </c>
    </row>
    <row r="198" spans="1:24" ht="15" customHeight="1">
      <c r="A198" s="191" t="s">
        <v>384</v>
      </c>
      <c r="H198" t="str">
        <f t="shared" si="27"/>
        <v>1910</v>
      </c>
      <c r="I198">
        <f>COUNTIF($K$3:K198,K198)</f>
        <v>191</v>
      </c>
      <c r="J198" s="90">
        <f t="shared" si="29"/>
        <v>0</v>
      </c>
      <c r="K198">
        <f t="shared" si="30"/>
        <v>0</v>
      </c>
      <c r="L198" s="180" t="e">
        <f t="shared" si="31"/>
        <v>#VALUE!</v>
      </c>
      <c r="M198" s="180" t="e">
        <f t="shared" si="32"/>
        <v>#VALUE!</v>
      </c>
      <c r="N198" s="180" t="e">
        <f t="shared" si="33"/>
        <v>#VALUE!</v>
      </c>
      <c r="O198">
        <f t="shared" si="34"/>
        <v>1.4</v>
      </c>
      <c r="P198" s="180" t="e">
        <f t="shared" si="28"/>
        <v>#VALUE!</v>
      </c>
      <c r="S198">
        <v>2344</v>
      </c>
      <c r="T198">
        <v>2349</v>
      </c>
      <c r="U198">
        <v>2349</v>
      </c>
      <c r="V198">
        <v>2345</v>
      </c>
      <c r="W198">
        <v>2352</v>
      </c>
      <c r="X198">
        <v>2349</v>
      </c>
    </row>
    <row r="199" spans="1:24" ht="15" customHeight="1">
      <c r="A199" s="190" t="s">
        <v>385</v>
      </c>
      <c r="H199" t="str">
        <f t="shared" si="27"/>
        <v>1920</v>
      </c>
      <c r="I199">
        <f>COUNTIF($K$3:K199,K199)</f>
        <v>192</v>
      </c>
      <c r="J199" s="90">
        <f t="shared" si="29"/>
        <v>0</v>
      </c>
      <c r="K199">
        <f t="shared" si="30"/>
        <v>0</v>
      </c>
      <c r="L199" s="180" t="e">
        <f t="shared" si="31"/>
        <v>#VALUE!</v>
      </c>
      <c r="M199" s="180" t="e">
        <f t="shared" si="32"/>
        <v>#VALUE!</v>
      </c>
      <c r="N199" s="180" t="e">
        <f t="shared" si="33"/>
        <v>#VALUE!</v>
      </c>
      <c r="O199">
        <f t="shared" si="34"/>
        <v>1.4</v>
      </c>
      <c r="P199" s="180" t="e">
        <f t="shared" si="28"/>
        <v>#VALUE!</v>
      </c>
      <c r="S199">
        <v>2356</v>
      </c>
      <c r="T199">
        <v>2361</v>
      </c>
      <c r="U199">
        <v>2361</v>
      </c>
      <c r="V199">
        <v>2357</v>
      </c>
      <c r="W199">
        <v>2364</v>
      </c>
      <c r="X199">
        <v>2361</v>
      </c>
    </row>
    <row r="200" spans="1:24" ht="15" customHeight="1">
      <c r="A200" s="190" t="s">
        <v>386</v>
      </c>
      <c r="B200" s="190" t="s">
        <v>387</v>
      </c>
      <c r="C200" s="47" t="s">
        <v>333</v>
      </c>
      <c r="H200" t="str">
        <f t="shared" si="27"/>
        <v>1930</v>
      </c>
      <c r="I200">
        <f>COUNTIF($K$3:K200,K200)</f>
        <v>193</v>
      </c>
      <c r="J200" s="90">
        <f t="shared" si="29"/>
        <v>0</v>
      </c>
      <c r="K200">
        <f t="shared" si="30"/>
        <v>0</v>
      </c>
      <c r="L200" s="180" t="e">
        <f t="shared" si="31"/>
        <v>#VALUE!</v>
      </c>
      <c r="M200" s="180" t="e">
        <f t="shared" si="32"/>
        <v>#VALUE!</v>
      </c>
      <c r="N200" s="180" t="e">
        <f t="shared" si="33"/>
        <v>#VALUE!</v>
      </c>
      <c r="O200">
        <f t="shared" si="34"/>
        <v>1.4</v>
      </c>
      <c r="P200" s="180" t="e">
        <f t="shared" si="28"/>
        <v>#VALUE!</v>
      </c>
      <c r="S200">
        <v>2368</v>
      </c>
      <c r="T200">
        <v>2373</v>
      </c>
      <c r="U200">
        <v>2373</v>
      </c>
      <c r="V200">
        <v>2369</v>
      </c>
      <c r="W200">
        <v>2376</v>
      </c>
      <c r="X200">
        <v>2373</v>
      </c>
    </row>
    <row r="201" spans="1:24" ht="15" customHeight="1">
      <c r="A201" s="192" t="s">
        <v>425</v>
      </c>
      <c r="B201" s="192"/>
      <c r="C201" s="245"/>
      <c r="H201" t="str">
        <f t="shared" si="27"/>
        <v>1940</v>
      </c>
      <c r="I201">
        <f>COUNTIF($K$3:K201,K201)</f>
        <v>194</v>
      </c>
      <c r="J201" s="90">
        <f t="shared" si="29"/>
        <v>0</v>
      </c>
      <c r="K201">
        <f t="shared" si="30"/>
        <v>0</v>
      </c>
      <c r="L201" s="180" t="e">
        <f t="shared" si="31"/>
        <v>#VALUE!</v>
      </c>
      <c r="M201" s="180" t="e">
        <f t="shared" si="32"/>
        <v>#VALUE!</v>
      </c>
      <c r="N201" s="180" t="e">
        <f t="shared" si="33"/>
        <v>#VALUE!</v>
      </c>
      <c r="O201">
        <f t="shared" si="34"/>
        <v>1.4</v>
      </c>
      <c r="P201" s="180" t="e">
        <f t="shared" si="28"/>
        <v>#VALUE!</v>
      </c>
      <c r="S201">
        <v>2380</v>
      </c>
      <c r="T201">
        <v>2385</v>
      </c>
      <c r="U201">
        <v>2385</v>
      </c>
      <c r="V201">
        <v>2381</v>
      </c>
      <c r="W201">
        <v>2388</v>
      </c>
      <c r="X201">
        <v>2385</v>
      </c>
    </row>
    <row r="202" spans="1:24" ht="15" customHeight="1">
      <c r="A202" s="190" t="s">
        <v>387</v>
      </c>
      <c r="B202" s="190" t="s">
        <v>426</v>
      </c>
      <c r="C202" s="47" t="s">
        <v>387</v>
      </c>
      <c r="D202" s="47" t="s">
        <v>427</v>
      </c>
      <c r="E202" s="47" t="s">
        <v>387</v>
      </c>
      <c r="F202" s="47" t="s">
        <v>391</v>
      </c>
      <c r="H202" t="str">
        <f t="shared" si="27"/>
        <v>1950</v>
      </c>
      <c r="I202">
        <f>COUNTIF($K$3:K202,K202)</f>
        <v>195</v>
      </c>
      <c r="J202" s="90">
        <f t="shared" si="29"/>
        <v>0</v>
      </c>
      <c r="K202">
        <f t="shared" si="30"/>
        <v>0</v>
      </c>
      <c r="L202" s="180" t="e">
        <f t="shared" si="31"/>
        <v>#VALUE!</v>
      </c>
      <c r="M202" s="180" t="e">
        <f t="shared" si="32"/>
        <v>#VALUE!</v>
      </c>
      <c r="N202" s="180" t="e">
        <f t="shared" si="33"/>
        <v>#VALUE!</v>
      </c>
      <c r="O202">
        <f t="shared" si="34"/>
        <v>1.4</v>
      </c>
      <c r="P202" s="180" t="e">
        <f t="shared" si="28"/>
        <v>#VALUE!</v>
      </c>
      <c r="S202">
        <v>2392</v>
      </c>
      <c r="T202">
        <v>2397</v>
      </c>
      <c r="U202">
        <v>2397</v>
      </c>
      <c r="V202">
        <v>2393</v>
      </c>
      <c r="W202">
        <v>2400</v>
      </c>
      <c r="X202">
        <v>2397</v>
      </c>
    </row>
    <row r="203" spans="1:24" ht="15" customHeight="1">
      <c r="A203" s="192" t="s">
        <v>428</v>
      </c>
      <c r="B203" s="192"/>
      <c r="H203" t="str">
        <f t="shared" si="27"/>
        <v>1960</v>
      </c>
      <c r="I203">
        <f>COUNTIF($K$3:K203,K203)</f>
        <v>196</v>
      </c>
      <c r="J203" s="90">
        <f t="shared" si="29"/>
        <v>0</v>
      </c>
      <c r="K203">
        <f t="shared" si="30"/>
        <v>0</v>
      </c>
      <c r="L203" s="180" t="e">
        <f t="shared" si="31"/>
        <v>#VALUE!</v>
      </c>
      <c r="M203" s="180" t="e">
        <f t="shared" si="32"/>
        <v>#VALUE!</v>
      </c>
      <c r="N203" s="180" t="e">
        <f t="shared" si="33"/>
        <v>#VALUE!</v>
      </c>
      <c r="O203">
        <f t="shared" si="34"/>
        <v>1.4</v>
      </c>
      <c r="P203" s="180" t="e">
        <f t="shared" si="28"/>
        <v>#VALUE!</v>
      </c>
      <c r="S203">
        <v>2404</v>
      </c>
      <c r="T203">
        <v>2409</v>
      </c>
      <c r="U203">
        <v>2409</v>
      </c>
      <c r="V203">
        <v>2405</v>
      </c>
      <c r="W203">
        <v>2412</v>
      </c>
      <c r="X203">
        <v>2409</v>
      </c>
    </row>
    <row r="204" spans="1:24" ht="15" customHeight="1">
      <c r="A204" s="190" t="s">
        <v>393</v>
      </c>
      <c r="B204" s="190"/>
      <c r="H204" t="str">
        <f t="shared" si="27"/>
        <v>1970</v>
      </c>
      <c r="I204">
        <f>COUNTIF($K$3:K204,K204)</f>
        <v>197</v>
      </c>
      <c r="J204" s="90">
        <f t="shared" si="29"/>
        <v>0</v>
      </c>
      <c r="K204">
        <f t="shared" si="30"/>
        <v>0</v>
      </c>
      <c r="L204" s="180" t="e">
        <f t="shared" si="31"/>
        <v>#VALUE!</v>
      </c>
      <c r="M204" s="180" t="e">
        <f t="shared" si="32"/>
        <v>#VALUE!</v>
      </c>
      <c r="N204" s="180" t="e">
        <f t="shared" si="33"/>
        <v>#VALUE!</v>
      </c>
      <c r="O204">
        <f t="shared" si="34"/>
        <v>1.4</v>
      </c>
      <c r="P204" s="180" t="e">
        <f t="shared" si="28"/>
        <v>#VALUE!</v>
      </c>
      <c r="S204">
        <v>2416</v>
      </c>
      <c r="T204">
        <v>2421</v>
      </c>
      <c r="U204">
        <v>2421</v>
      </c>
      <c r="V204">
        <v>2417</v>
      </c>
      <c r="W204">
        <v>2424</v>
      </c>
      <c r="X204">
        <v>2421</v>
      </c>
    </row>
    <row r="205" spans="1:24" ht="15" customHeight="1">
      <c r="A205" s="192" t="s">
        <v>394</v>
      </c>
      <c r="B205" s="192"/>
      <c r="H205" t="str">
        <f t="shared" si="27"/>
        <v>1980</v>
      </c>
      <c r="I205">
        <f>COUNTIF($K$3:K205,K205)</f>
        <v>198</v>
      </c>
      <c r="J205" s="90">
        <f t="shared" si="29"/>
        <v>0</v>
      </c>
      <c r="K205">
        <f t="shared" si="30"/>
        <v>0</v>
      </c>
      <c r="L205" s="180" t="e">
        <f t="shared" si="31"/>
        <v>#VALUE!</v>
      </c>
      <c r="M205" s="180" t="e">
        <f t="shared" si="32"/>
        <v>#VALUE!</v>
      </c>
      <c r="N205" s="180" t="e">
        <f t="shared" si="33"/>
        <v>#VALUE!</v>
      </c>
      <c r="O205">
        <f t="shared" si="34"/>
        <v>1.4</v>
      </c>
      <c r="P205" s="180" t="e">
        <f t="shared" si="28"/>
        <v>#VALUE!</v>
      </c>
      <c r="S205">
        <v>2428</v>
      </c>
      <c r="T205">
        <v>2433</v>
      </c>
      <c r="U205">
        <v>2433</v>
      </c>
      <c r="V205">
        <v>2429</v>
      </c>
      <c r="W205">
        <v>2436</v>
      </c>
      <c r="X205">
        <v>2433</v>
      </c>
    </row>
    <row r="206" spans="1:24" ht="15" customHeight="1">
      <c r="A206" s="193" t="s">
        <v>395</v>
      </c>
      <c r="C206" s="245"/>
      <c r="H206" t="str">
        <f t="shared" si="27"/>
        <v>1990</v>
      </c>
      <c r="I206">
        <f>COUNTIF($K$3:K206,K206)</f>
        <v>199</v>
      </c>
      <c r="J206" s="90">
        <f t="shared" si="29"/>
        <v>0</v>
      </c>
      <c r="K206">
        <f t="shared" si="30"/>
        <v>0</v>
      </c>
      <c r="L206" s="180" t="e">
        <f t="shared" si="31"/>
        <v>#VALUE!</v>
      </c>
      <c r="M206" s="180" t="e">
        <f t="shared" si="32"/>
        <v>#VALUE!</v>
      </c>
      <c r="N206" s="180" t="e">
        <f t="shared" si="33"/>
        <v>#VALUE!</v>
      </c>
      <c r="O206">
        <f t="shared" si="34"/>
        <v>1.4</v>
      </c>
      <c r="P206" s="180" t="e">
        <f t="shared" si="28"/>
        <v>#VALUE!</v>
      </c>
      <c r="S206">
        <v>2440</v>
      </c>
      <c r="T206">
        <v>2445</v>
      </c>
      <c r="U206">
        <v>2445</v>
      </c>
      <c r="V206">
        <v>2441</v>
      </c>
      <c r="W206">
        <v>2448</v>
      </c>
      <c r="X206">
        <v>2445</v>
      </c>
    </row>
    <row r="207" spans="1:24" ht="15" customHeight="1">
      <c r="A207" s="194" t="s">
        <v>396</v>
      </c>
      <c r="C207" s="245"/>
      <c r="H207" t="str">
        <f t="shared" si="27"/>
        <v>2000</v>
      </c>
      <c r="I207">
        <f>COUNTIF($K$3:K207,K207)</f>
        <v>200</v>
      </c>
      <c r="J207" s="90">
        <f t="shared" si="29"/>
        <v>0</v>
      </c>
      <c r="K207">
        <f t="shared" si="30"/>
        <v>0</v>
      </c>
      <c r="L207" s="180" t="e">
        <f t="shared" si="31"/>
        <v>#VALUE!</v>
      </c>
      <c r="M207" s="180" t="e">
        <f t="shared" si="32"/>
        <v>#VALUE!</v>
      </c>
      <c r="N207" s="180" t="e">
        <f t="shared" si="33"/>
        <v>#VALUE!</v>
      </c>
      <c r="O207">
        <f t="shared" si="34"/>
        <v>1.4</v>
      </c>
      <c r="P207" s="180" t="e">
        <f t="shared" si="28"/>
        <v>#VALUE!</v>
      </c>
      <c r="S207">
        <v>2452</v>
      </c>
      <c r="T207">
        <v>2457</v>
      </c>
      <c r="U207">
        <v>2457</v>
      </c>
      <c r="V207">
        <v>2453</v>
      </c>
      <c r="W207">
        <v>2460</v>
      </c>
      <c r="X207">
        <v>2457</v>
      </c>
    </row>
    <row r="208" spans="1:24" ht="15" customHeight="1">
      <c r="A208" s="191" t="s">
        <v>367</v>
      </c>
      <c r="H208" t="str">
        <f t="shared" si="27"/>
        <v>2010</v>
      </c>
      <c r="I208">
        <f>COUNTIF($K$3:K208,K208)</f>
        <v>201</v>
      </c>
      <c r="J208" s="90">
        <f t="shared" si="29"/>
        <v>0</v>
      </c>
      <c r="K208">
        <f t="shared" si="30"/>
        <v>0</v>
      </c>
      <c r="L208" s="180" t="e">
        <f t="shared" si="31"/>
        <v>#VALUE!</v>
      </c>
      <c r="M208" s="180" t="e">
        <f t="shared" si="32"/>
        <v>#VALUE!</v>
      </c>
      <c r="N208" s="180" t="e">
        <f t="shared" si="33"/>
        <v>#VALUE!</v>
      </c>
      <c r="O208">
        <f t="shared" si="34"/>
        <v>1.4</v>
      </c>
      <c r="P208" s="180" t="e">
        <f t="shared" si="28"/>
        <v>#VALUE!</v>
      </c>
      <c r="S208">
        <v>2464</v>
      </c>
      <c r="T208">
        <v>2469</v>
      </c>
      <c r="U208">
        <v>2469</v>
      </c>
      <c r="V208">
        <v>2465</v>
      </c>
      <c r="W208">
        <v>2472</v>
      </c>
      <c r="X208">
        <v>2469</v>
      </c>
    </row>
    <row r="209" spans="1:24" ht="15" customHeight="1">
      <c r="A209" s="191" t="s">
        <v>429</v>
      </c>
      <c r="H209" t="str">
        <f t="shared" si="27"/>
        <v>2020</v>
      </c>
      <c r="I209">
        <f>COUNTIF($K$3:K209,K209)</f>
        <v>202</v>
      </c>
      <c r="J209" s="90">
        <f t="shared" si="29"/>
        <v>0</v>
      </c>
      <c r="K209">
        <f t="shared" si="30"/>
        <v>0</v>
      </c>
      <c r="L209" s="180" t="e">
        <f t="shared" si="31"/>
        <v>#VALUE!</v>
      </c>
      <c r="M209" s="180" t="e">
        <f t="shared" si="32"/>
        <v>#VALUE!</v>
      </c>
      <c r="N209" s="180" t="e">
        <f t="shared" si="33"/>
        <v>#VALUE!</v>
      </c>
      <c r="O209">
        <f t="shared" si="34"/>
        <v>1.4</v>
      </c>
      <c r="P209" s="180" t="e">
        <f t="shared" si="28"/>
        <v>#VALUE!</v>
      </c>
      <c r="S209">
        <v>2476</v>
      </c>
      <c r="T209">
        <v>2481</v>
      </c>
      <c r="U209">
        <v>2481</v>
      </c>
      <c r="V209">
        <v>2477</v>
      </c>
      <c r="W209">
        <v>2484</v>
      </c>
      <c r="X209">
        <v>2481</v>
      </c>
    </row>
    <row r="210" spans="1:24" ht="15" customHeight="1">
      <c r="A210" s="190"/>
      <c r="H210" t="str">
        <f t="shared" si="27"/>
        <v>2030</v>
      </c>
      <c r="I210">
        <f>COUNTIF($K$3:K210,K210)</f>
        <v>203</v>
      </c>
      <c r="J210" s="90">
        <f t="shared" si="29"/>
        <v>0</v>
      </c>
      <c r="K210">
        <f t="shared" si="30"/>
        <v>0</v>
      </c>
      <c r="L210" s="180" t="e">
        <f t="shared" si="31"/>
        <v>#VALUE!</v>
      </c>
      <c r="M210" s="180" t="e">
        <f t="shared" si="32"/>
        <v>#VALUE!</v>
      </c>
      <c r="N210" s="180" t="e">
        <f t="shared" si="33"/>
        <v>#VALUE!</v>
      </c>
      <c r="O210">
        <f t="shared" si="34"/>
        <v>1.4</v>
      </c>
      <c r="P210" s="180" t="e">
        <f t="shared" si="28"/>
        <v>#VALUE!</v>
      </c>
      <c r="S210">
        <v>2488</v>
      </c>
      <c r="T210">
        <v>2493</v>
      </c>
      <c r="U210">
        <v>2493</v>
      </c>
      <c r="V210">
        <v>2489</v>
      </c>
      <c r="W210">
        <v>2496</v>
      </c>
      <c r="X210">
        <v>2493</v>
      </c>
    </row>
    <row r="211" spans="1:24" ht="15" customHeight="1">
      <c r="A211" s="190" t="s">
        <v>398</v>
      </c>
      <c r="B211" s="190"/>
      <c r="H211" t="str">
        <f t="shared" si="27"/>
        <v>2040</v>
      </c>
      <c r="I211">
        <f>COUNTIF($K$3:K211,K211)</f>
        <v>204</v>
      </c>
      <c r="J211" s="90">
        <f t="shared" si="29"/>
        <v>0</v>
      </c>
      <c r="K211">
        <f t="shared" si="30"/>
        <v>0</v>
      </c>
      <c r="L211" s="180" t="e">
        <f t="shared" si="31"/>
        <v>#VALUE!</v>
      </c>
      <c r="M211" s="180" t="e">
        <f t="shared" si="32"/>
        <v>#VALUE!</v>
      </c>
      <c r="N211" s="180" t="e">
        <f t="shared" si="33"/>
        <v>#VALUE!</v>
      </c>
      <c r="O211">
        <f t="shared" si="34"/>
        <v>1.4</v>
      </c>
      <c r="P211" s="180" t="e">
        <f t="shared" si="28"/>
        <v>#VALUE!</v>
      </c>
      <c r="S211">
        <v>2500</v>
      </c>
      <c r="T211">
        <v>2505</v>
      </c>
      <c r="U211">
        <v>2505</v>
      </c>
      <c r="V211">
        <v>2501</v>
      </c>
      <c r="W211">
        <v>2508</v>
      </c>
      <c r="X211">
        <v>2505</v>
      </c>
    </row>
    <row r="212" spans="1:24" ht="15" customHeight="1">
      <c r="A212" s="192" t="s">
        <v>370</v>
      </c>
      <c r="B212" s="192"/>
      <c r="H212" t="str">
        <f t="shared" si="27"/>
        <v>2050</v>
      </c>
      <c r="I212">
        <f>COUNTIF($K$3:K212,K212)</f>
        <v>205</v>
      </c>
      <c r="J212" s="90">
        <f t="shared" si="29"/>
        <v>0</v>
      </c>
      <c r="K212">
        <f t="shared" si="30"/>
        <v>0</v>
      </c>
      <c r="L212" s="180" t="e">
        <f t="shared" si="31"/>
        <v>#VALUE!</v>
      </c>
      <c r="M212" s="180" t="e">
        <f t="shared" si="32"/>
        <v>#VALUE!</v>
      </c>
      <c r="N212" s="180" t="e">
        <f t="shared" si="33"/>
        <v>#VALUE!</v>
      </c>
      <c r="O212">
        <f t="shared" si="34"/>
        <v>1.4</v>
      </c>
      <c r="P212" s="180" t="e">
        <f t="shared" si="28"/>
        <v>#VALUE!</v>
      </c>
      <c r="S212">
        <v>2512</v>
      </c>
      <c r="T212">
        <v>2517</v>
      </c>
      <c r="U212">
        <v>2517</v>
      </c>
      <c r="V212">
        <v>2513</v>
      </c>
      <c r="W212">
        <v>2520</v>
      </c>
      <c r="X212">
        <v>2517</v>
      </c>
    </row>
    <row r="213" spans="1:24" ht="15" customHeight="1">
      <c r="A213" s="190" t="s">
        <v>371</v>
      </c>
      <c r="B213" s="190"/>
      <c r="C213" s="245"/>
      <c r="H213" t="str">
        <f t="shared" si="27"/>
        <v>2060</v>
      </c>
      <c r="I213">
        <f>COUNTIF($K$3:K213,K213)</f>
        <v>206</v>
      </c>
      <c r="J213" s="90">
        <f t="shared" si="29"/>
        <v>0</v>
      </c>
      <c r="K213">
        <f t="shared" si="30"/>
        <v>0</v>
      </c>
      <c r="L213" s="180" t="e">
        <f t="shared" si="31"/>
        <v>#VALUE!</v>
      </c>
      <c r="M213" s="180" t="e">
        <f t="shared" si="32"/>
        <v>#VALUE!</v>
      </c>
      <c r="N213" s="180" t="e">
        <f t="shared" si="33"/>
        <v>#VALUE!</v>
      </c>
      <c r="O213">
        <f t="shared" si="34"/>
        <v>1.4</v>
      </c>
      <c r="P213" s="180" t="e">
        <f t="shared" si="28"/>
        <v>#VALUE!</v>
      </c>
      <c r="S213">
        <v>2524</v>
      </c>
      <c r="T213">
        <v>2529</v>
      </c>
      <c r="U213">
        <v>2529</v>
      </c>
      <c r="V213">
        <v>2525</v>
      </c>
      <c r="W213">
        <v>2532</v>
      </c>
      <c r="X213">
        <v>2529</v>
      </c>
    </row>
    <row r="214" spans="1:24" ht="15" customHeight="1">
      <c r="A214" s="192" t="s">
        <v>372</v>
      </c>
      <c r="B214" s="192"/>
      <c r="H214" t="str">
        <f t="shared" si="27"/>
        <v>2070</v>
      </c>
      <c r="I214">
        <f>COUNTIF($K$3:K214,K214)</f>
        <v>207</v>
      </c>
      <c r="J214" s="90">
        <f t="shared" si="29"/>
        <v>0</v>
      </c>
      <c r="K214">
        <f t="shared" si="30"/>
        <v>0</v>
      </c>
      <c r="L214" s="180" t="e">
        <f t="shared" si="31"/>
        <v>#VALUE!</v>
      </c>
      <c r="M214" s="180" t="e">
        <f t="shared" si="32"/>
        <v>#VALUE!</v>
      </c>
      <c r="N214" s="180" t="e">
        <f t="shared" si="33"/>
        <v>#VALUE!</v>
      </c>
      <c r="O214">
        <f t="shared" si="34"/>
        <v>1.4</v>
      </c>
      <c r="P214" s="180" t="e">
        <f t="shared" si="28"/>
        <v>#VALUE!</v>
      </c>
      <c r="S214">
        <v>2536</v>
      </c>
      <c r="T214">
        <v>2541</v>
      </c>
      <c r="U214">
        <v>2541</v>
      </c>
      <c r="V214">
        <v>2537</v>
      </c>
      <c r="W214">
        <v>2544</v>
      </c>
      <c r="X214">
        <v>2541</v>
      </c>
    </row>
    <row r="215" spans="1:24" ht="15" customHeight="1">
      <c r="A215" s="190" t="s">
        <v>399</v>
      </c>
      <c r="B215" s="190"/>
      <c r="H215" t="str">
        <f t="shared" si="27"/>
        <v>2080</v>
      </c>
      <c r="I215">
        <f>COUNTIF($K$3:K215,K215)</f>
        <v>208</v>
      </c>
      <c r="J215" s="90">
        <f t="shared" si="29"/>
        <v>0</v>
      </c>
      <c r="K215">
        <f t="shared" si="30"/>
        <v>0</v>
      </c>
      <c r="L215" s="180" t="e">
        <f t="shared" si="31"/>
        <v>#VALUE!</v>
      </c>
      <c r="M215" s="180" t="e">
        <f t="shared" si="32"/>
        <v>#VALUE!</v>
      </c>
      <c r="N215" s="180" t="e">
        <f t="shared" si="33"/>
        <v>#VALUE!</v>
      </c>
      <c r="O215">
        <f t="shared" si="34"/>
        <v>1.4</v>
      </c>
      <c r="P215" s="180" t="e">
        <f t="shared" si="28"/>
        <v>#VALUE!</v>
      </c>
      <c r="S215">
        <v>2548</v>
      </c>
      <c r="T215">
        <v>2553</v>
      </c>
      <c r="U215">
        <v>2553</v>
      </c>
      <c r="V215">
        <v>2549</v>
      </c>
      <c r="W215">
        <v>2556</v>
      </c>
      <c r="X215">
        <v>2553</v>
      </c>
    </row>
    <row r="216" spans="1:24" ht="15" customHeight="1">
      <c r="A216" s="192" t="s">
        <v>373</v>
      </c>
      <c r="B216" s="192"/>
      <c r="H216" t="str">
        <f t="shared" si="27"/>
        <v>2090</v>
      </c>
      <c r="I216">
        <f>COUNTIF($K$3:K216,K216)</f>
        <v>209</v>
      </c>
      <c r="J216" s="90">
        <f t="shared" si="29"/>
        <v>0</v>
      </c>
      <c r="K216">
        <f t="shared" si="30"/>
        <v>0</v>
      </c>
      <c r="L216" s="180" t="e">
        <f t="shared" si="31"/>
        <v>#VALUE!</v>
      </c>
      <c r="M216" s="180" t="e">
        <f t="shared" si="32"/>
        <v>#VALUE!</v>
      </c>
      <c r="N216" s="180" t="e">
        <f t="shared" si="33"/>
        <v>#VALUE!</v>
      </c>
      <c r="O216">
        <f t="shared" si="34"/>
        <v>1.4</v>
      </c>
      <c r="P216" s="180" t="e">
        <f t="shared" si="28"/>
        <v>#VALUE!</v>
      </c>
      <c r="S216">
        <v>2560</v>
      </c>
      <c r="T216">
        <v>2565</v>
      </c>
      <c r="U216">
        <v>2565</v>
      </c>
      <c r="V216">
        <v>2561</v>
      </c>
      <c r="W216">
        <v>2568</v>
      </c>
      <c r="X216">
        <v>2565</v>
      </c>
    </row>
    <row r="217" spans="1:24" ht="15" customHeight="1">
      <c r="A217" s="193" t="s">
        <v>377</v>
      </c>
      <c r="C217" s="245"/>
      <c r="H217" t="str">
        <f t="shared" si="27"/>
        <v>2100</v>
      </c>
      <c r="I217">
        <f>COUNTIF($K$3:K217,K217)</f>
        <v>210</v>
      </c>
      <c r="J217" s="90">
        <f t="shared" si="29"/>
        <v>0</v>
      </c>
      <c r="K217">
        <f t="shared" si="30"/>
        <v>0</v>
      </c>
      <c r="L217" s="180" t="e">
        <f t="shared" si="31"/>
        <v>#VALUE!</v>
      </c>
      <c r="M217" s="180" t="e">
        <f t="shared" si="32"/>
        <v>#VALUE!</v>
      </c>
      <c r="N217" s="180" t="e">
        <f t="shared" si="33"/>
        <v>#VALUE!</v>
      </c>
      <c r="O217">
        <f t="shared" si="34"/>
        <v>1.4</v>
      </c>
      <c r="P217" s="180" t="e">
        <f t="shared" si="28"/>
        <v>#VALUE!</v>
      </c>
      <c r="S217">
        <v>2572</v>
      </c>
      <c r="T217">
        <v>2577</v>
      </c>
      <c r="U217">
        <v>2577</v>
      </c>
      <c r="V217">
        <v>2573</v>
      </c>
      <c r="W217">
        <v>2580</v>
      </c>
      <c r="X217">
        <v>2577</v>
      </c>
    </row>
    <row r="218" spans="1:24" ht="15" customHeight="1">
      <c r="A218" s="194" t="s">
        <v>378</v>
      </c>
      <c r="H218" t="str">
        <f t="shared" si="27"/>
        <v>2110</v>
      </c>
      <c r="I218">
        <f>COUNTIF($K$3:K218,K218)</f>
        <v>211</v>
      </c>
      <c r="J218" s="90">
        <f t="shared" si="29"/>
        <v>0</v>
      </c>
      <c r="K218">
        <f t="shared" si="30"/>
        <v>0</v>
      </c>
      <c r="L218" s="180" t="e">
        <f t="shared" si="31"/>
        <v>#VALUE!</v>
      </c>
      <c r="M218" s="180" t="e">
        <f t="shared" si="32"/>
        <v>#VALUE!</v>
      </c>
      <c r="N218" s="180" t="e">
        <f t="shared" si="33"/>
        <v>#VALUE!</v>
      </c>
      <c r="O218">
        <f t="shared" si="34"/>
        <v>1.4</v>
      </c>
      <c r="P218" s="180" t="e">
        <f t="shared" si="28"/>
        <v>#VALUE!</v>
      </c>
      <c r="S218">
        <v>2584</v>
      </c>
      <c r="T218">
        <v>2589</v>
      </c>
      <c r="U218">
        <v>2589</v>
      </c>
      <c r="V218">
        <v>2585</v>
      </c>
      <c r="W218">
        <v>2592</v>
      </c>
      <c r="X218">
        <v>2589</v>
      </c>
    </row>
    <row r="219" spans="1:24" ht="15" customHeight="1">
      <c r="A219" s="191" t="s">
        <v>379</v>
      </c>
      <c r="H219" t="str">
        <f t="shared" si="27"/>
        <v>2120</v>
      </c>
      <c r="I219">
        <f>COUNTIF($K$3:K219,K219)</f>
        <v>212</v>
      </c>
      <c r="J219" s="90">
        <f t="shared" si="29"/>
        <v>0</v>
      </c>
      <c r="K219">
        <f t="shared" si="30"/>
        <v>0</v>
      </c>
      <c r="L219" s="180" t="e">
        <f t="shared" si="31"/>
        <v>#VALUE!</v>
      </c>
      <c r="M219" s="180" t="e">
        <f t="shared" si="32"/>
        <v>#VALUE!</v>
      </c>
      <c r="N219" s="180" t="e">
        <f t="shared" si="33"/>
        <v>#VALUE!</v>
      </c>
      <c r="O219">
        <f t="shared" si="34"/>
        <v>1.4</v>
      </c>
      <c r="P219" s="180" t="e">
        <f t="shared" si="28"/>
        <v>#VALUE!</v>
      </c>
      <c r="S219">
        <v>2596</v>
      </c>
      <c r="T219">
        <v>2601</v>
      </c>
      <c r="U219">
        <v>2601</v>
      </c>
      <c r="V219">
        <v>2597</v>
      </c>
      <c r="W219">
        <v>2604</v>
      </c>
      <c r="X219">
        <v>2601</v>
      </c>
    </row>
    <row r="220" spans="1:24" ht="15" customHeight="1">
      <c r="A220" s="191" t="s">
        <v>380</v>
      </c>
      <c r="H220" t="str">
        <f t="shared" si="27"/>
        <v>2130</v>
      </c>
      <c r="I220">
        <f>COUNTIF($K$3:K220,K220)</f>
        <v>213</v>
      </c>
      <c r="J220" s="90">
        <f t="shared" si="29"/>
        <v>0</v>
      </c>
      <c r="K220">
        <f t="shared" si="30"/>
        <v>0</v>
      </c>
      <c r="L220" s="180" t="e">
        <f t="shared" si="31"/>
        <v>#VALUE!</v>
      </c>
      <c r="M220" s="180" t="e">
        <f t="shared" si="32"/>
        <v>#VALUE!</v>
      </c>
      <c r="N220" s="180" t="e">
        <f t="shared" si="33"/>
        <v>#VALUE!</v>
      </c>
      <c r="O220">
        <f t="shared" si="34"/>
        <v>1.4</v>
      </c>
      <c r="P220" s="180" t="e">
        <f t="shared" si="28"/>
        <v>#VALUE!</v>
      </c>
      <c r="S220">
        <v>2608</v>
      </c>
      <c r="T220">
        <v>2613</v>
      </c>
      <c r="U220">
        <v>2613</v>
      </c>
      <c r="V220">
        <v>2609</v>
      </c>
      <c r="W220">
        <v>2616</v>
      </c>
      <c r="X220">
        <v>2613</v>
      </c>
    </row>
    <row r="221" spans="1:24" ht="15" customHeight="1">
      <c r="A221" s="190" t="s">
        <v>400</v>
      </c>
      <c r="H221" t="str">
        <f t="shared" si="27"/>
        <v>2140</v>
      </c>
      <c r="I221">
        <f>COUNTIF($K$3:K221,K221)</f>
        <v>214</v>
      </c>
      <c r="J221" s="90">
        <f t="shared" si="29"/>
        <v>0</v>
      </c>
      <c r="K221">
        <f t="shared" si="30"/>
        <v>0</v>
      </c>
      <c r="L221" s="180" t="e">
        <f t="shared" si="31"/>
        <v>#VALUE!</v>
      </c>
      <c r="M221" s="180" t="e">
        <f t="shared" si="32"/>
        <v>#VALUE!</v>
      </c>
      <c r="N221" s="180" t="e">
        <f t="shared" si="33"/>
        <v>#VALUE!</v>
      </c>
      <c r="O221">
        <f t="shared" si="34"/>
        <v>1.4</v>
      </c>
      <c r="P221" s="180" t="e">
        <f t="shared" si="28"/>
        <v>#VALUE!</v>
      </c>
      <c r="S221">
        <v>2620</v>
      </c>
      <c r="T221">
        <v>2625</v>
      </c>
      <c r="U221">
        <v>2625</v>
      </c>
      <c r="V221">
        <v>2621</v>
      </c>
      <c r="W221">
        <v>2628</v>
      </c>
      <c r="X221">
        <v>2625</v>
      </c>
    </row>
    <row r="222" spans="1:24" ht="15" customHeight="1">
      <c r="A222" s="190" t="s">
        <v>401</v>
      </c>
      <c r="B222" s="190"/>
      <c r="H222" t="str">
        <f t="shared" si="27"/>
        <v>2150</v>
      </c>
      <c r="I222">
        <f>COUNTIF($K$3:K222,K222)</f>
        <v>215</v>
      </c>
      <c r="J222" s="90">
        <f t="shared" si="29"/>
        <v>0</v>
      </c>
      <c r="K222">
        <f t="shared" si="30"/>
        <v>0</v>
      </c>
      <c r="L222" s="180" t="e">
        <f t="shared" si="31"/>
        <v>#VALUE!</v>
      </c>
      <c r="M222" s="180" t="e">
        <f t="shared" si="32"/>
        <v>#VALUE!</v>
      </c>
      <c r="N222" s="180" t="e">
        <f t="shared" si="33"/>
        <v>#VALUE!</v>
      </c>
      <c r="O222">
        <f t="shared" si="34"/>
        <v>1.4</v>
      </c>
      <c r="P222" s="180" t="e">
        <f t="shared" si="28"/>
        <v>#VALUE!</v>
      </c>
      <c r="S222">
        <v>2632</v>
      </c>
      <c r="T222">
        <v>2637</v>
      </c>
      <c r="U222">
        <v>2637</v>
      </c>
      <c r="V222">
        <v>2633</v>
      </c>
      <c r="W222">
        <v>2640</v>
      </c>
      <c r="X222">
        <v>2637</v>
      </c>
    </row>
    <row r="223" spans="1:24" ht="15" customHeight="1">
      <c r="A223" s="192" t="s">
        <v>381</v>
      </c>
      <c r="B223" s="192"/>
      <c r="H223" t="str">
        <f t="shared" si="27"/>
        <v>2160</v>
      </c>
      <c r="I223">
        <f>COUNTIF($K$3:K223,K223)</f>
        <v>216</v>
      </c>
      <c r="J223" s="90">
        <f t="shared" si="29"/>
        <v>0</v>
      </c>
      <c r="K223">
        <f t="shared" si="30"/>
        <v>0</v>
      </c>
      <c r="L223" s="180" t="e">
        <f t="shared" si="31"/>
        <v>#VALUE!</v>
      </c>
      <c r="M223" s="180" t="e">
        <f t="shared" si="32"/>
        <v>#VALUE!</v>
      </c>
      <c r="N223" s="180" t="e">
        <f t="shared" si="33"/>
        <v>#VALUE!</v>
      </c>
      <c r="O223">
        <f t="shared" si="34"/>
        <v>1.4</v>
      </c>
      <c r="P223" s="180" t="e">
        <f t="shared" si="28"/>
        <v>#VALUE!</v>
      </c>
      <c r="S223">
        <v>2644</v>
      </c>
      <c r="T223">
        <v>2649</v>
      </c>
      <c r="U223">
        <v>2649</v>
      </c>
      <c r="V223">
        <v>2645</v>
      </c>
      <c r="W223">
        <v>2652</v>
      </c>
      <c r="X223">
        <v>2649</v>
      </c>
    </row>
    <row r="224" spans="1:24" ht="15" customHeight="1">
      <c r="A224" s="190" t="s">
        <v>382</v>
      </c>
      <c r="B224" s="190"/>
      <c r="H224" t="str">
        <f t="shared" si="27"/>
        <v>2170</v>
      </c>
      <c r="I224">
        <f>COUNTIF($K$3:K224,K224)</f>
        <v>217</v>
      </c>
      <c r="J224" s="90">
        <f t="shared" si="29"/>
        <v>0</v>
      </c>
      <c r="K224">
        <f t="shared" si="30"/>
        <v>0</v>
      </c>
      <c r="L224" s="180" t="e">
        <f t="shared" si="31"/>
        <v>#VALUE!</v>
      </c>
      <c r="M224" s="180" t="e">
        <f t="shared" si="32"/>
        <v>#VALUE!</v>
      </c>
      <c r="N224" s="180" t="e">
        <f t="shared" si="33"/>
        <v>#VALUE!</v>
      </c>
      <c r="O224">
        <f t="shared" si="34"/>
        <v>1.4</v>
      </c>
      <c r="P224" s="180" t="e">
        <f t="shared" si="28"/>
        <v>#VALUE!</v>
      </c>
      <c r="S224">
        <v>2656</v>
      </c>
      <c r="T224">
        <v>2661</v>
      </c>
      <c r="U224">
        <v>2661</v>
      </c>
      <c r="V224">
        <v>2657</v>
      </c>
      <c r="W224">
        <v>2664</v>
      </c>
      <c r="X224">
        <v>2661</v>
      </c>
    </row>
    <row r="225" spans="1:24" ht="15" customHeight="1">
      <c r="A225" s="192" t="s">
        <v>385</v>
      </c>
      <c r="B225" s="192"/>
      <c r="C225" s="245"/>
      <c r="H225" t="str">
        <f t="shared" si="27"/>
        <v>2180</v>
      </c>
      <c r="I225">
        <f>COUNTIF($K$3:K225,K225)</f>
        <v>218</v>
      </c>
      <c r="J225" s="90">
        <f t="shared" si="29"/>
        <v>0</v>
      </c>
      <c r="K225">
        <f t="shared" si="30"/>
        <v>0</v>
      </c>
      <c r="L225" s="180" t="e">
        <f t="shared" si="31"/>
        <v>#VALUE!</v>
      </c>
      <c r="M225" s="180" t="e">
        <f t="shared" si="32"/>
        <v>#VALUE!</v>
      </c>
      <c r="N225" s="180" t="e">
        <f t="shared" si="33"/>
        <v>#VALUE!</v>
      </c>
      <c r="O225">
        <f t="shared" si="34"/>
        <v>1.4</v>
      </c>
      <c r="P225" s="180" t="e">
        <f t="shared" si="28"/>
        <v>#VALUE!</v>
      </c>
      <c r="S225">
        <v>2668</v>
      </c>
      <c r="T225">
        <v>2673</v>
      </c>
      <c r="U225">
        <v>2673</v>
      </c>
      <c r="V225">
        <v>2669</v>
      </c>
      <c r="W225">
        <v>2676</v>
      </c>
      <c r="X225">
        <v>2673</v>
      </c>
    </row>
    <row r="226" spans="1:24" ht="15" customHeight="1">
      <c r="A226" s="190" t="s">
        <v>386</v>
      </c>
      <c r="B226" s="190" t="s">
        <v>387</v>
      </c>
      <c r="C226" s="47" t="s">
        <v>329</v>
      </c>
      <c r="H226" t="str">
        <f t="shared" si="27"/>
        <v>2190</v>
      </c>
      <c r="I226">
        <f>COUNTIF($K$3:K226,K226)</f>
        <v>219</v>
      </c>
      <c r="J226" s="90">
        <f t="shared" si="29"/>
        <v>0</v>
      </c>
      <c r="K226">
        <f t="shared" si="30"/>
        <v>0</v>
      </c>
      <c r="L226" s="180" t="e">
        <f t="shared" si="31"/>
        <v>#VALUE!</v>
      </c>
      <c r="M226" s="180" t="e">
        <f t="shared" si="32"/>
        <v>#VALUE!</v>
      </c>
      <c r="N226" s="180" t="e">
        <f t="shared" si="33"/>
        <v>#VALUE!</v>
      </c>
      <c r="O226">
        <f t="shared" si="34"/>
        <v>1.4</v>
      </c>
      <c r="P226" s="180" t="e">
        <f t="shared" si="28"/>
        <v>#VALUE!</v>
      </c>
      <c r="S226">
        <v>2680</v>
      </c>
      <c r="T226">
        <v>2685</v>
      </c>
      <c r="U226">
        <v>2685</v>
      </c>
      <c r="V226">
        <v>2681</v>
      </c>
      <c r="W226">
        <v>2688</v>
      </c>
      <c r="X226">
        <v>2685</v>
      </c>
    </row>
    <row r="227" spans="1:24" ht="15" customHeight="1">
      <c r="A227" s="192" t="s">
        <v>430</v>
      </c>
      <c r="B227" s="192"/>
      <c r="C227" s="245"/>
      <c r="H227" t="str">
        <f t="shared" si="27"/>
        <v>2200</v>
      </c>
      <c r="I227">
        <f>COUNTIF($K$3:K227,K227)</f>
        <v>220</v>
      </c>
      <c r="J227" s="90">
        <f t="shared" si="29"/>
        <v>0</v>
      </c>
      <c r="K227">
        <f t="shared" si="30"/>
        <v>0</v>
      </c>
      <c r="L227" s="180" t="e">
        <f t="shared" si="31"/>
        <v>#VALUE!</v>
      </c>
      <c r="M227" s="180" t="e">
        <f t="shared" si="32"/>
        <v>#VALUE!</v>
      </c>
      <c r="N227" s="180" t="e">
        <f t="shared" si="33"/>
        <v>#VALUE!</v>
      </c>
      <c r="O227">
        <f t="shared" si="34"/>
        <v>1.4</v>
      </c>
      <c r="P227" s="180" t="e">
        <f t="shared" si="28"/>
        <v>#VALUE!</v>
      </c>
      <c r="S227">
        <v>2692</v>
      </c>
      <c r="T227">
        <v>2697</v>
      </c>
      <c r="U227">
        <v>2697</v>
      </c>
      <c r="V227">
        <v>2693</v>
      </c>
      <c r="W227">
        <v>2700</v>
      </c>
      <c r="X227">
        <v>2697</v>
      </c>
    </row>
    <row r="228" spans="1:24" ht="15" customHeight="1">
      <c r="A228" s="193" t="s">
        <v>387</v>
      </c>
      <c r="B228" s="191" t="s">
        <v>431</v>
      </c>
      <c r="C228" s="245" t="s">
        <v>387</v>
      </c>
      <c r="D228" s="47" t="s">
        <v>432</v>
      </c>
      <c r="E228" s="47" t="s">
        <v>387</v>
      </c>
      <c r="F228" s="47" t="s">
        <v>391</v>
      </c>
      <c r="H228" t="str">
        <f t="shared" si="27"/>
        <v>2210</v>
      </c>
      <c r="I228">
        <f>COUNTIF($K$3:K228,K228)</f>
        <v>221</v>
      </c>
      <c r="J228" s="90">
        <f t="shared" si="29"/>
        <v>0</v>
      </c>
      <c r="K228">
        <f t="shared" si="30"/>
        <v>0</v>
      </c>
      <c r="L228" s="180" t="e">
        <f t="shared" si="31"/>
        <v>#VALUE!</v>
      </c>
      <c r="M228" s="180" t="e">
        <f t="shared" si="32"/>
        <v>#VALUE!</v>
      </c>
      <c r="N228" s="180" t="e">
        <f t="shared" si="33"/>
        <v>#VALUE!</v>
      </c>
      <c r="O228">
        <f t="shared" si="34"/>
        <v>1.4</v>
      </c>
      <c r="P228" s="180" t="e">
        <f t="shared" si="28"/>
        <v>#VALUE!</v>
      </c>
      <c r="S228">
        <v>2704</v>
      </c>
      <c r="T228">
        <v>2709</v>
      </c>
      <c r="U228">
        <v>2709</v>
      </c>
      <c r="V228">
        <v>2705</v>
      </c>
      <c r="W228">
        <v>2712</v>
      </c>
      <c r="X228">
        <v>2709</v>
      </c>
    </row>
    <row r="229" spans="1:24" ht="15" customHeight="1">
      <c r="A229" s="194" t="s">
        <v>433</v>
      </c>
      <c r="H229" t="str">
        <f t="shared" si="27"/>
        <v>2220</v>
      </c>
      <c r="I229">
        <f>COUNTIF($K$3:K229,K229)</f>
        <v>222</v>
      </c>
      <c r="J229" s="90">
        <f t="shared" si="29"/>
        <v>0</v>
      </c>
      <c r="K229">
        <f t="shared" si="30"/>
        <v>0</v>
      </c>
      <c r="L229" s="180" t="e">
        <f t="shared" si="31"/>
        <v>#VALUE!</v>
      </c>
      <c r="M229" s="180" t="e">
        <f t="shared" si="32"/>
        <v>#VALUE!</v>
      </c>
      <c r="N229" s="180" t="e">
        <f t="shared" si="33"/>
        <v>#VALUE!</v>
      </c>
      <c r="O229">
        <f t="shared" si="34"/>
        <v>1.4</v>
      </c>
      <c r="P229" s="180" t="e">
        <f t="shared" si="28"/>
        <v>#VALUE!</v>
      </c>
      <c r="S229">
        <v>2716</v>
      </c>
      <c r="T229">
        <v>2721</v>
      </c>
      <c r="U229">
        <v>2721</v>
      </c>
      <c r="V229">
        <v>2717</v>
      </c>
      <c r="W229">
        <v>2724</v>
      </c>
      <c r="X229">
        <v>2721</v>
      </c>
    </row>
    <row r="230" spans="1:24" ht="15" customHeight="1">
      <c r="A230" s="191" t="s">
        <v>393</v>
      </c>
      <c r="H230" t="str">
        <f t="shared" si="27"/>
        <v>2230</v>
      </c>
      <c r="I230">
        <f>COUNTIF($K$3:K230,K230)</f>
        <v>223</v>
      </c>
      <c r="J230" s="90">
        <f t="shared" si="29"/>
        <v>0</v>
      </c>
      <c r="K230">
        <f t="shared" si="30"/>
        <v>0</v>
      </c>
      <c r="L230" s="180" t="e">
        <f t="shared" si="31"/>
        <v>#VALUE!</v>
      </c>
      <c r="M230" s="180" t="e">
        <f t="shared" si="32"/>
        <v>#VALUE!</v>
      </c>
      <c r="N230" s="180" t="e">
        <f t="shared" si="33"/>
        <v>#VALUE!</v>
      </c>
      <c r="O230">
        <f t="shared" si="34"/>
        <v>1.4</v>
      </c>
      <c r="P230" s="180" t="e">
        <f t="shared" si="28"/>
        <v>#VALUE!</v>
      </c>
      <c r="S230">
        <v>2728</v>
      </c>
      <c r="T230">
        <v>2733</v>
      </c>
      <c r="U230">
        <v>2733</v>
      </c>
      <c r="V230">
        <v>2729</v>
      </c>
      <c r="W230">
        <v>2736</v>
      </c>
      <c r="X230">
        <v>2733</v>
      </c>
    </row>
    <row r="231" spans="1:24" ht="15" customHeight="1">
      <c r="A231" s="191" t="s">
        <v>394</v>
      </c>
      <c r="H231" t="str">
        <f t="shared" si="27"/>
        <v>2240</v>
      </c>
      <c r="I231">
        <f>COUNTIF($K$3:K231,K231)</f>
        <v>224</v>
      </c>
      <c r="J231" s="90">
        <f t="shared" si="29"/>
        <v>0</v>
      </c>
      <c r="K231">
        <f t="shared" si="30"/>
        <v>0</v>
      </c>
      <c r="L231" s="180" t="e">
        <f t="shared" si="31"/>
        <v>#VALUE!</v>
      </c>
      <c r="M231" s="180" t="e">
        <f t="shared" si="32"/>
        <v>#VALUE!</v>
      </c>
      <c r="N231" s="180" t="e">
        <f t="shared" si="33"/>
        <v>#VALUE!</v>
      </c>
      <c r="O231">
        <f t="shared" si="34"/>
        <v>1.4</v>
      </c>
      <c r="P231" s="180" t="e">
        <f t="shared" si="28"/>
        <v>#VALUE!</v>
      </c>
      <c r="S231">
        <v>2740</v>
      </c>
      <c r="T231">
        <v>2745</v>
      </c>
      <c r="U231">
        <v>2745</v>
      </c>
      <c r="V231">
        <v>2741</v>
      </c>
      <c r="W231">
        <v>2748</v>
      </c>
      <c r="X231">
        <v>2745</v>
      </c>
    </row>
    <row r="232" spans="1:24" ht="15" customHeight="1">
      <c r="A232" s="190" t="s">
        <v>395</v>
      </c>
      <c r="H232" t="str">
        <f t="shared" si="27"/>
        <v>2250</v>
      </c>
      <c r="I232">
        <f>COUNTIF($K$3:K232,K232)</f>
        <v>225</v>
      </c>
      <c r="J232" s="90">
        <f t="shared" si="29"/>
        <v>0</v>
      </c>
      <c r="K232">
        <f t="shared" si="30"/>
        <v>0</v>
      </c>
      <c r="L232" s="180" t="e">
        <f t="shared" si="31"/>
        <v>#VALUE!</v>
      </c>
      <c r="M232" s="180" t="e">
        <f t="shared" si="32"/>
        <v>#VALUE!</v>
      </c>
      <c r="N232" s="180" t="e">
        <f t="shared" si="33"/>
        <v>#VALUE!</v>
      </c>
      <c r="O232">
        <f t="shared" si="34"/>
        <v>1.4</v>
      </c>
      <c r="P232" s="180" t="e">
        <f t="shared" si="28"/>
        <v>#VALUE!</v>
      </c>
      <c r="S232">
        <v>2752</v>
      </c>
      <c r="T232">
        <v>2757</v>
      </c>
      <c r="U232">
        <v>2757</v>
      </c>
      <c r="V232">
        <v>2753</v>
      </c>
      <c r="W232">
        <v>2760</v>
      </c>
      <c r="X232">
        <v>2757</v>
      </c>
    </row>
    <row r="233" spans="1:24" ht="15" customHeight="1">
      <c r="A233" s="190" t="s">
        <v>396</v>
      </c>
      <c r="B233" s="190"/>
      <c r="H233" t="str">
        <f t="shared" si="27"/>
        <v>2260</v>
      </c>
      <c r="I233">
        <f>COUNTIF($K$3:K233,K233)</f>
        <v>226</v>
      </c>
      <c r="J233" s="90">
        <f t="shared" si="29"/>
        <v>0</v>
      </c>
      <c r="K233">
        <f t="shared" si="30"/>
        <v>0</v>
      </c>
      <c r="L233" s="180" t="e">
        <f t="shared" si="31"/>
        <v>#VALUE!</v>
      </c>
      <c r="M233" s="180" t="e">
        <f t="shared" si="32"/>
        <v>#VALUE!</v>
      </c>
      <c r="N233" s="180" t="e">
        <f t="shared" si="33"/>
        <v>#VALUE!</v>
      </c>
      <c r="O233">
        <f t="shared" si="34"/>
        <v>1.4</v>
      </c>
      <c r="P233" s="180" t="e">
        <f t="shared" si="28"/>
        <v>#VALUE!</v>
      </c>
      <c r="S233">
        <v>2764</v>
      </c>
      <c r="T233">
        <v>2769</v>
      </c>
      <c r="U233">
        <v>2769</v>
      </c>
      <c r="V233">
        <v>2765</v>
      </c>
      <c r="W233">
        <v>2772</v>
      </c>
      <c r="X233">
        <v>2769</v>
      </c>
    </row>
    <row r="234" spans="1:24" ht="15" customHeight="1">
      <c r="A234" s="192" t="s">
        <v>367</v>
      </c>
      <c r="B234" s="192"/>
      <c r="H234" t="str">
        <f t="shared" si="27"/>
        <v>2270</v>
      </c>
      <c r="I234">
        <f>COUNTIF($K$3:K234,K234)</f>
        <v>227</v>
      </c>
      <c r="J234" s="90">
        <f t="shared" si="29"/>
        <v>0</v>
      </c>
      <c r="K234">
        <f t="shared" si="30"/>
        <v>0</v>
      </c>
      <c r="L234" s="180" t="e">
        <f t="shared" si="31"/>
        <v>#VALUE!</v>
      </c>
      <c r="M234" s="180" t="e">
        <f t="shared" si="32"/>
        <v>#VALUE!</v>
      </c>
      <c r="N234" s="180" t="e">
        <f t="shared" si="33"/>
        <v>#VALUE!</v>
      </c>
      <c r="O234">
        <f t="shared" si="34"/>
        <v>1.4</v>
      </c>
      <c r="P234" s="180" t="e">
        <f t="shared" si="28"/>
        <v>#VALUE!</v>
      </c>
      <c r="S234">
        <v>2776</v>
      </c>
      <c r="T234">
        <v>2781</v>
      </c>
      <c r="U234">
        <v>2781</v>
      </c>
      <c r="V234">
        <v>2777</v>
      </c>
      <c r="W234">
        <v>2784</v>
      </c>
      <c r="X234">
        <v>2781</v>
      </c>
    </row>
    <row r="235" spans="1:24" ht="15" customHeight="1">
      <c r="A235" s="190" t="s">
        <v>434</v>
      </c>
      <c r="B235" s="190"/>
      <c r="H235" t="str">
        <f t="shared" si="27"/>
        <v>2280</v>
      </c>
      <c r="I235">
        <f>COUNTIF($K$3:K235,K235)</f>
        <v>228</v>
      </c>
      <c r="J235" s="90">
        <f t="shared" si="29"/>
        <v>0</v>
      </c>
      <c r="K235">
        <f t="shared" si="30"/>
        <v>0</v>
      </c>
      <c r="L235" s="180" t="e">
        <f t="shared" si="31"/>
        <v>#VALUE!</v>
      </c>
      <c r="M235" s="180" t="e">
        <f t="shared" si="32"/>
        <v>#VALUE!</v>
      </c>
      <c r="N235" s="180" t="e">
        <f t="shared" si="33"/>
        <v>#VALUE!</v>
      </c>
      <c r="O235">
        <f t="shared" si="34"/>
        <v>1.4</v>
      </c>
      <c r="P235" s="180" t="e">
        <f t="shared" si="28"/>
        <v>#VALUE!</v>
      </c>
      <c r="S235">
        <v>2788</v>
      </c>
      <c r="T235">
        <v>2793</v>
      </c>
      <c r="U235">
        <v>2793</v>
      </c>
      <c r="V235">
        <v>2789</v>
      </c>
      <c r="W235">
        <v>2796</v>
      </c>
      <c r="X235">
        <v>2793</v>
      </c>
    </row>
    <row r="236" spans="1:24" ht="15" customHeight="1">
      <c r="A236" s="192"/>
      <c r="B236" s="192"/>
      <c r="H236" t="str">
        <f t="shared" si="27"/>
        <v>2290</v>
      </c>
      <c r="I236">
        <f>COUNTIF($K$3:K236,K236)</f>
        <v>229</v>
      </c>
      <c r="J236" s="90">
        <f t="shared" si="29"/>
        <v>0</v>
      </c>
      <c r="K236">
        <f t="shared" si="30"/>
        <v>0</v>
      </c>
      <c r="L236" s="180" t="e">
        <f t="shared" si="31"/>
        <v>#VALUE!</v>
      </c>
      <c r="M236" s="180" t="e">
        <f t="shared" si="32"/>
        <v>#VALUE!</v>
      </c>
      <c r="N236" s="180" t="e">
        <f t="shared" si="33"/>
        <v>#VALUE!</v>
      </c>
      <c r="O236">
        <f t="shared" si="34"/>
        <v>1.4</v>
      </c>
      <c r="P236" s="180" t="e">
        <f t="shared" si="28"/>
        <v>#VALUE!</v>
      </c>
      <c r="S236">
        <v>2800</v>
      </c>
      <c r="T236">
        <v>2805</v>
      </c>
      <c r="U236">
        <v>2805</v>
      </c>
      <c r="V236">
        <v>2801</v>
      </c>
      <c r="W236">
        <v>2808</v>
      </c>
      <c r="X236">
        <v>2805</v>
      </c>
    </row>
    <row r="237" spans="1:24" ht="15" customHeight="1">
      <c r="A237" s="190" t="s">
        <v>369</v>
      </c>
      <c r="B237" s="190"/>
      <c r="C237" s="245"/>
      <c r="H237" t="str">
        <f t="shared" si="27"/>
        <v>2300</v>
      </c>
      <c r="I237">
        <f>COUNTIF($K$3:K237,K237)</f>
        <v>230</v>
      </c>
      <c r="J237" s="90">
        <f t="shared" si="29"/>
        <v>0</v>
      </c>
      <c r="K237">
        <f t="shared" si="30"/>
        <v>0</v>
      </c>
      <c r="L237" s="180" t="e">
        <f t="shared" si="31"/>
        <v>#VALUE!</v>
      </c>
      <c r="M237" s="180" t="e">
        <f t="shared" si="32"/>
        <v>#VALUE!</v>
      </c>
      <c r="N237" s="180" t="e">
        <f t="shared" si="33"/>
        <v>#VALUE!</v>
      </c>
      <c r="O237">
        <f t="shared" si="34"/>
        <v>1.4</v>
      </c>
      <c r="P237" s="180" t="e">
        <f t="shared" si="28"/>
        <v>#VALUE!</v>
      </c>
      <c r="S237">
        <v>2812</v>
      </c>
      <c r="T237">
        <v>2817</v>
      </c>
      <c r="U237">
        <v>2817</v>
      </c>
      <c r="V237">
        <v>2813</v>
      </c>
      <c r="W237">
        <v>2820</v>
      </c>
      <c r="X237">
        <v>2817</v>
      </c>
    </row>
    <row r="238" spans="1:24" ht="15" customHeight="1">
      <c r="A238" s="192" t="s">
        <v>370</v>
      </c>
      <c r="B238" s="192"/>
      <c r="H238" t="str">
        <f t="shared" si="27"/>
        <v>2310</v>
      </c>
      <c r="I238">
        <f>COUNTIF($K$3:K238,K238)</f>
        <v>231</v>
      </c>
      <c r="J238" s="90">
        <f t="shared" si="29"/>
        <v>0</v>
      </c>
      <c r="K238">
        <f t="shared" si="30"/>
        <v>0</v>
      </c>
      <c r="L238" s="180" t="e">
        <f t="shared" si="31"/>
        <v>#VALUE!</v>
      </c>
      <c r="M238" s="180" t="e">
        <f t="shared" si="32"/>
        <v>#VALUE!</v>
      </c>
      <c r="N238" s="180" t="e">
        <f t="shared" si="33"/>
        <v>#VALUE!</v>
      </c>
      <c r="O238">
        <f t="shared" si="34"/>
        <v>1.4</v>
      </c>
      <c r="P238" s="180" t="e">
        <f t="shared" si="28"/>
        <v>#VALUE!</v>
      </c>
      <c r="S238">
        <v>2824</v>
      </c>
      <c r="T238">
        <v>2829</v>
      </c>
      <c r="U238">
        <v>2829</v>
      </c>
      <c r="V238">
        <v>2825</v>
      </c>
      <c r="W238">
        <v>2832</v>
      </c>
      <c r="X238">
        <v>2829</v>
      </c>
    </row>
    <row r="239" spans="1:24" ht="15" customHeight="1">
      <c r="A239" s="193" t="s">
        <v>371</v>
      </c>
      <c r="C239" s="245"/>
      <c r="H239" t="str">
        <f t="shared" si="27"/>
        <v>2320</v>
      </c>
      <c r="I239">
        <f>COUNTIF($K$3:K239,K239)</f>
        <v>232</v>
      </c>
      <c r="J239" s="90">
        <f t="shared" si="29"/>
        <v>0</v>
      </c>
      <c r="K239">
        <f t="shared" si="30"/>
        <v>0</v>
      </c>
      <c r="L239" s="180" t="e">
        <f t="shared" si="31"/>
        <v>#VALUE!</v>
      </c>
      <c r="M239" s="180" t="e">
        <f t="shared" si="32"/>
        <v>#VALUE!</v>
      </c>
      <c r="N239" s="180" t="e">
        <f t="shared" si="33"/>
        <v>#VALUE!</v>
      </c>
      <c r="O239">
        <f t="shared" si="34"/>
        <v>1.4</v>
      </c>
      <c r="P239" s="180" t="e">
        <f t="shared" si="28"/>
        <v>#VALUE!</v>
      </c>
      <c r="S239">
        <v>2836</v>
      </c>
      <c r="T239">
        <v>2841</v>
      </c>
      <c r="U239">
        <v>2841</v>
      </c>
      <c r="V239">
        <v>2837</v>
      </c>
      <c r="W239">
        <v>2844</v>
      </c>
      <c r="X239">
        <v>2841</v>
      </c>
    </row>
    <row r="240" spans="1:24" ht="15" customHeight="1">
      <c r="A240" s="194" t="s">
        <v>372</v>
      </c>
      <c r="H240" t="str">
        <f t="shared" si="27"/>
        <v>2330</v>
      </c>
      <c r="I240">
        <f>COUNTIF($K$3:K240,K240)</f>
        <v>233</v>
      </c>
      <c r="J240" s="90">
        <f t="shared" si="29"/>
        <v>0</v>
      </c>
      <c r="K240">
        <f t="shared" si="30"/>
        <v>0</v>
      </c>
      <c r="L240" s="180" t="e">
        <f t="shared" si="31"/>
        <v>#VALUE!</v>
      </c>
      <c r="M240" s="180" t="e">
        <f t="shared" si="32"/>
        <v>#VALUE!</v>
      </c>
      <c r="N240" s="180" t="e">
        <f t="shared" si="33"/>
        <v>#VALUE!</v>
      </c>
      <c r="O240">
        <f t="shared" si="34"/>
        <v>1.4</v>
      </c>
      <c r="P240" s="180" t="e">
        <f t="shared" si="28"/>
        <v>#VALUE!</v>
      </c>
      <c r="S240">
        <v>2848</v>
      </c>
      <c r="T240">
        <v>2853</v>
      </c>
      <c r="U240">
        <v>2853</v>
      </c>
      <c r="V240">
        <v>2849</v>
      </c>
      <c r="W240">
        <v>2856</v>
      </c>
      <c r="X240">
        <v>2853</v>
      </c>
    </row>
    <row r="241" spans="1:24" ht="15" customHeight="1">
      <c r="A241" s="191" t="s">
        <v>373</v>
      </c>
      <c r="H241" t="str">
        <f t="shared" si="27"/>
        <v>2340</v>
      </c>
      <c r="I241">
        <f>COUNTIF($K$3:K241,K241)</f>
        <v>234</v>
      </c>
      <c r="J241" s="90">
        <f t="shared" si="29"/>
        <v>0</v>
      </c>
      <c r="K241">
        <f t="shared" si="30"/>
        <v>0</v>
      </c>
      <c r="L241" s="180" t="e">
        <f t="shared" si="31"/>
        <v>#VALUE!</v>
      </c>
      <c r="M241" s="180" t="e">
        <f t="shared" si="32"/>
        <v>#VALUE!</v>
      </c>
      <c r="N241" s="180" t="e">
        <f t="shared" si="33"/>
        <v>#VALUE!</v>
      </c>
      <c r="O241">
        <f t="shared" si="34"/>
        <v>1.4</v>
      </c>
      <c r="P241" s="180" t="e">
        <f t="shared" si="28"/>
        <v>#VALUE!</v>
      </c>
      <c r="S241">
        <v>2860</v>
      </c>
      <c r="T241">
        <v>2865</v>
      </c>
      <c r="U241">
        <v>2865</v>
      </c>
      <c r="V241">
        <v>2861</v>
      </c>
      <c r="W241">
        <v>2868</v>
      </c>
      <c r="X241">
        <v>2865</v>
      </c>
    </row>
    <row r="242" spans="1:24" ht="15" customHeight="1">
      <c r="A242" s="191" t="s">
        <v>376</v>
      </c>
      <c r="H242" t="str">
        <f t="shared" si="27"/>
        <v>2350</v>
      </c>
      <c r="I242">
        <f>COUNTIF($K$3:K242,K242)</f>
        <v>235</v>
      </c>
      <c r="J242" s="90">
        <f t="shared" si="29"/>
        <v>0</v>
      </c>
      <c r="K242">
        <f t="shared" si="30"/>
        <v>0</v>
      </c>
      <c r="L242" s="180" t="e">
        <f t="shared" si="31"/>
        <v>#VALUE!</v>
      </c>
      <c r="M242" s="180" t="e">
        <f t="shared" si="32"/>
        <v>#VALUE!</v>
      </c>
      <c r="N242" s="180" t="e">
        <f t="shared" si="33"/>
        <v>#VALUE!</v>
      </c>
      <c r="O242">
        <f t="shared" si="34"/>
        <v>1.4</v>
      </c>
      <c r="P242" s="180" t="e">
        <f t="shared" si="28"/>
        <v>#VALUE!</v>
      </c>
      <c r="S242">
        <v>2872</v>
      </c>
      <c r="T242">
        <v>2877</v>
      </c>
      <c r="U242">
        <v>2877</v>
      </c>
      <c r="V242">
        <v>2873</v>
      </c>
      <c r="W242">
        <v>2880</v>
      </c>
      <c r="X242">
        <v>2877</v>
      </c>
    </row>
    <row r="243" spans="1:24" ht="15" customHeight="1">
      <c r="A243" s="190" t="s">
        <v>377</v>
      </c>
      <c r="H243" t="str">
        <f t="shared" si="27"/>
        <v>2360</v>
      </c>
      <c r="I243">
        <f>COUNTIF($K$3:K243,K243)</f>
        <v>236</v>
      </c>
      <c r="J243" s="90">
        <f t="shared" si="29"/>
        <v>0</v>
      </c>
      <c r="K243">
        <f t="shared" si="30"/>
        <v>0</v>
      </c>
      <c r="L243" s="180" t="e">
        <f t="shared" si="31"/>
        <v>#VALUE!</v>
      </c>
      <c r="M243" s="180" t="e">
        <f t="shared" si="32"/>
        <v>#VALUE!</v>
      </c>
      <c r="N243" s="180" t="e">
        <f t="shared" si="33"/>
        <v>#VALUE!</v>
      </c>
      <c r="O243">
        <f t="shared" si="34"/>
        <v>1.4</v>
      </c>
      <c r="P243" s="180" t="e">
        <f t="shared" si="28"/>
        <v>#VALUE!</v>
      </c>
      <c r="S243">
        <v>2884</v>
      </c>
      <c r="T243">
        <v>2889</v>
      </c>
      <c r="U243">
        <v>2889</v>
      </c>
      <c r="V243">
        <v>2885</v>
      </c>
      <c r="W243">
        <v>2892</v>
      </c>
      <c r="X243">
        <v>2889</v>
      </c>
    </row>
    <row r="244" spans="1:24" ht="15" customHeight="1">
      <c r="A244" s="190" t="s">
        <v>378</v>
      </c>
      <c r="B244" s="190"/>
      <c r="H244" t="str">
        <f t="shared" si="27"/>
        <v>2370</v>
      </c>
      <c r="I244">
        <f>COUNTIF($K$3:K244,K244)</f>
        <v>237</v>
      </c>
      <c r="J244" s="90">
        <f t="shared" si="29"/>
        <v>0</v>
      </c>
      <c r="K244">
        <f t="shared" si="30"/>
        <v>0</v>
      </c>
      <c r="L244" s="180" t="e">
        <f t="shared" si="31"/>
        <v>#VALUE!</v>
      </c>
      <c r="M244" s="180" t="e">
        <f t="shared" si="32"/>
        <v>#VALUE!</v>
      </c>
      <c r="N244" s="180" t="e">
        <f t="shared" si="33"/>
        <v>#VALUE!</v>
      </c>
      <c r="O244">
        <f t="shared" si="34"/>
        <v>1.4</v>
      </c>
      <c r="P244" s="180" t="e">
        <f t="shared" si="28"/>
        <v>#VALUE!</v>
      </c>
      <c r="S244">
        <v>2896</v>
      </c>
      <c r="T244">
        <v>2901</v>
      </c>
      <c r="U244">
        <v>2901</v>
      </c>
      <c r="V244">
        <v>2897</v>
      </c>
      <c r="W244">
        <v>2904</v>
      </c>
      <c r="X244">
        <v>2901</v>
      </c>
    </row>
    <row r="245" spans="1:24" ht="15" customHeight="1">
      <c r="A245" s="192" t="s">
        <v>379</v>
      </c>
      <c r="B245" s="192"/>
      <c r="H245" t="str">
        <f t="shared" si="27"/>
        <v>2380</v>
      </c>
      <c r="I245">
        <f>COUNTIF($K$3:K245,K245)</f>
        <v>238</v>
      </c>
      <c r="J245" s="90">
        <f t="shared" si="29"/>
        <v>0</v>
      </c>
      <c r="K245">
        <f t="shared" si="30"/>
        <v>0</v>
      </c>
      <c r="L245" s="180" t="e">
        <f t="shared" si="31"/>
        <v>#VALUE!</v>
      </c>
      <c r="M245" s="180" t="e">
        <f t="shared" si="32"/>
        <v>#VALUE!</v>
      </c>
      <c r="N245" s="180" t="e">
        <f t="shared" si="33"/>
        <v>#VALUE!</v>
      </c>
      <c r="O245">
        <f t="shared" si="34"/>
        <v>1.4</v>
      </c>
      <c r="P245" s="180" t="e">
        <f t="shared" si="28"/>
        <v>#VALUE!</v>
      </c>
      <c r="S245">
        <v>2908</v>
      </c>
      <c r="T245">
        <v>2913</v>
      </c>
      <c r="U245">
        <v>2913</v>
      </c>
      <c r="V245">
        <v>2909</v>
      </c>
      <c r="W245">
        <v>2916</v>
      </c>
      <c r="X245">
        <v>2913</v>
      </c>
    </row>
    <row r="246" spans="1:24" ht="15" customHeight="1">
      <c r="A246" s="190" t="s">
        <v>380</v>
      </c>
      <c r="B246" s="190"/>
      <c r="H246" t="str">
        <f t="shared" si="27"/>
        <v>2390</v>
      </c>
      <c r="I246">
        <f>COUNTIF($K$3:K246,K246)</f>
        <v>239</v>
      </c>
      <c r="J246" s="90">
        <f t="shared" si="29"/>
        <v>0</v>
      </c>
      <c r="K246">
        <f t="shared" si="30"/>
        <v>0</v>
      </c>
      <c r="L246" s="180" t="e">
        <f t="shared" si="31"/>
        <v>#VALUE!</v>
      </c>
      <c r="M246" s="180" t="e">
        <f t="shared" si="32"/>
        <v>#VALUE!</v>
      </c>
      <c r="N246" s="180" t="e">
        <f t="shared" si="33"/>
        <v>#VALUE!</v>
      </c>
      <c r="O246">
        <f t="shared" si="34"/>
        <v>1.4</v>
      </c>
      <c r="P246" s="180" t="e">
        <f t="shared" si="28"/>
        <v>#VALUE!</v>
      </c>
      <c r="S246">
        <v>2920</v>
      </c>
      <c r="T246">
        <v>2925</v>
      </c>
      <c r="U246">
        <v>2925</v>
      </c>
      <c r="V246">
        <v>2921</v>
      </c>
      <c r="W246">
        <v>2928</v>
      </c>
      <c r="X246">
        <v>2925</v>
      </c>
    </row>
    <row r="247" spans="1:24" ht="15" customHeight="1">
      <c r="A247" s="192" t="s">
        <v>401</v>
      </c>
      <c r="B247" s="192"/>
      <c r="C247" s="245"/>
      <c r="H247" t="str">
        <f t="shared" si="27"/>
        <v>2400</v>
      </c>
      <c r="I247">
        <f>COUNTIF($K$3:K247,K247)</f>
        <v>240</v>
      </c>
      <c r="J247" s="90">
        <f t="shared" si="29"/>
        <v>0</v>
      </c>
      <c r="K247">
        <f t="shared" si="30"/>
        <v>0</v>
      </c>
      <c r="L247" s="180" t="e">
        <f t="shared" si="31"/>
        <v>#VALUE!</v>
      </c>
      <c r="M247" s="180" t="e">
        <f t="shared" si="32"/>
        <v>#VALUE!</v>
      </c>
      <c r="N247" s="180" t="e">
        <f t="shared" si="33"/>
        <v>#VALUE!</v>
      </c>
      <c r="O247">
        <f t="shared" si="34"/>
        <v>1.4</v>
      </c>
      <c r="P247" s="180" t="e">
        <f t="shared" si="28"/>
        <v>#VALUE!</v>
      </c>
      <c r="S247">
        <v>2932</v>
      </c>
      <c r="T247">
        <v>2937</v>
      </c>
      <c r="U247">
        <v>2937</v>
      </c>
      <c r="V247">
        <v>2933</v>
      </c>
      <c r="W247">
        <v>2940</v>
      </c>
      <c r="X247">
        <v>2937</v>
      </c>
    </row>
    <row r="248" spans="1:24" ht="15" customHeight="1">
      <c r="A248" s="190" t="s">
        <v>381</v>
      </c>
      <c r="B248" s="190"/>
      <c r="H248" t="str">
        <f t="shared" si="27"/>
        <v>2410</v>
      </c>
      <c r="I248">
        <f>COUNTIF($K$3:K248,K248)</f>
        <v>241</v>
      </c>
      <c r="J248" s="90">
        <f t="shared" si="29"/>
        <v>0</v>
      </c>
      <c r="K248">
        <f t="shared" si="30"/>
        <v>0</v>
      </c>
      <c r="L248" s="180" t="e">
        <f t="shared" si="31"/>
        <v>#VALUE!</v>
      </c>
      <c r="M248" s="180" t="e">
        <f t="shared" si="32"/>
        <v>#VALUE!</v>
      </c>
      <c r="N248" s="180" t="e">
        <f t="shared" si="33"/>
        <v>#VALUE!</v>
      </c>
      <c r="O248">
        <f t="shared" si="34"/>
        <v>1.4</v>
      </c>
      <c r="P248" s="180" t="e">
        <f t="shared" si="28"/>
        <v>#VALUE!</v>
      </c>
      <c r="S248">
        <v>2944</v>
      </c>
      <c r="T248">
        <v>2949</v>
      </c>
      <c r="U248">
        <v>2949</v>
      </c>
      <c r="V248">
        <v>2945</v>
      </c>
      <c r="W248">
        <v>2952</v>
      </c>
      <c r="X248">
        <v>2949</v>
      </c>
    </row>
    <row r="249" spans="1:24" ht="15" customHeight="1">
      <c r="A249" s="192" t="s">
        <v>382</v>
      </c>
      <c r="B249" s="192"/>
      <c r="C249" s="245"/>
      <c r="H249" t="str">
        <f t="shared" si="27"/>
        <v>2420</v>
      </c>
      <c r="I249">
        <f>COUNTIF($K$3:K249,K249)</f>
        <v>242</v>
      </c>
      <c r="J249" s="90">
        <f t="shared" si="29"/>
        <v>0</v>
      </c>
      <c r="K249">
        <f t="shared" si="30"/>
        <v>0</v>
      </c>
      <c r="L249" s="180" t="e">
        <f t="shared" si="31"/>
        <v>#VALUE!</v>
      </c>
      <c r="M249" s="180" t="e">
        <f t="shared" si="32"/>
        <v>#VALUE!</v>
      </c>
      <c r="N249" s="180" t="e">
        <f t="shared" si="33"/>
        <v>#VALUE!</v>
      </c>
      <c r="O249">
        <f t="shared" si="34"/>
        <v>1.4</v>
      </c>
      <c r="P249" s="180" t="e">
        <f t="shared" si="28"/>
        <v>#VALUE!</v>
      </c>
      <c r="S249">
        <v>2956</v>
      </c>
      <c r="T249">
        <v>2961</v>
      </c>
      <c r="U249">
        <v>2961</v>
      </c>
      <c r="V249">
        <v>2957</v>
      </c>
      <c r="W249">
        <v>2964</v>
      </c>
      <c r="X249">
        <v>2961</v>
      </c>
    </row>
    <row r="250" spans="1:24" ht="15" customHeight="1">
      <c r="A250" s="193" t="s">
        <v>383</v>
      </c>
      <c r="C250" s="245"/>
      <c r="H250" t="str">
        <f t="shared" si="27"/>
        <v>2430</v>
      </c>
      <c r="I250">
        <f>COUNTIF($K$3:K250,K250)</f>
        <v>243</v>
      </c>
      <c r="J250" s="90">
        <f t="shared" si="29"/>
        <v>0</v>
      </c>
      <c r="K250">
        <f t="shared" si="30"/>
        <v>0</v>
      </c>
      <c r="L250" s="180" t="e">
        <f t="shared" si="31"/>
        <v>#VALUE!</v>
      </c>
      <c r="M250" s="180" t="e">
        <f t="shared" si="32"/>
        <v>#VALUE!</v>
      </c>
      <c r="N250" s="180" t="e">
        <f t="shared" si="33"/>
        <v>#VALUE!</v>
      </c>
      <c r="O250">
        <f t="shared" si="34"/>
        <v>1.4</v>
      </c>
      <c r="P250" s="180" t="e">
        <f t="shared" si="28"/>
        <v>#VALUE!</v>
      </c>
      <c r="S250">
        <v>2968</v>
      </c>
      <c r="T250">
        <v>2973</v>
      </c>
      <c r="U250">
        <v>2973</v>
      </c>
      <c r="V250">
        <v>2969</v>
      </c>
      <c r="W250">
        <v>2976</v>
      </c>
      <c r="X250">
        <v>2973</v>
      </c>
    </row>
    <row r="251" spans="1:24" ht="15" customHeight="1">
      <c r="A251" s="194" t="s">
        <v>385</v>
      </c>
      <c r="H251" t="str">
        <f t="shared" si="27"/>
        <v>2440</v>
      </c>
      <c r="I251">
        <f>COUNTIF($K$3:K251,K251)</f>
        <v>244</v>
      </c>
      <c r="J251" s="90">
        <f t="shared" si="29"/>
        <v>0</v>
      </c>
      <c r="K251">
        <f t="shared" si="30"/>
        <v>0</v>
      </c>
      <c r="L251" s="180" t="e">
        <f t="shared" si="31"/>
        <v>#VALUE!</v>
      </c>
      <c r="M251" s="180" t="e">
        <f t="shared" si="32"/>
        <v>#VALUE!</v>
      </c>
      <c r="N251" s="180" t="e">
        <f t="shared" si="33"/>
        <v>#VALUE!</v>
      </c>
      <c r="O251">
        <f t="shared" si="34"/>
        <v>1.4</v>
      </c>
      <c r="P251" s="180" t="e">
        <f t="shared" si="28"/>
        <v>#VALUE!</v>
      </c>
      <c r="S251">
        <v>2980</v>
      </c>
      <c r="T251">
        <v>2985</v>
      </c>
      <c r="U251">
        <v>2985</v>
      </c>
      <c r="V251">
        <v>2981</v>
      </c>
      <c r="W251">
        <v>2988</v>
      </c>
      <c r="X251">
        <v>2985</v>
      </c>
    </row>
    <row r="252" spans="1:24" ht="15" customHeight="1">
      <c r="A252" s="191" t="s">
        <v>386</v>
      </c>
      <c r="B252" s="191" t="s">
        <v>387</v>
      </c>
      <c r="C252" s="47" t="s">
        <v>360</v>
      </c>
      <c r="H252" t="str">
        <f t="shared" si="27"/>
        <v>2450</v>
      </c>
      <c r="I252">
        <f>COUNTIF($K$3:K252,K252)</f>
        <v>245</v>
      </c>
      <c r="J252" s="90">
        <f t="shared" si="29"/>
        <v>0</v>
      </c>
      <c r="K252">
        <f t="shared" si="30"/>
        <v>0</v>
      </c>
      <c r="L252" s="180" t="e">
        <f t="shared" si="31"/>
        <v>#VALUE!</v>
      </c>
      <c r="M252" s="180" t="e">
        <f t="shared" si="32"/>
        <v>#VALUE!</v>
      </c>
      <c r="N252" s="180" t="e">
        <f t="shared" si="33"/>
        <v>#VALUE!</v>
      </c>
      <c r="O252">
        <f t="shared" si="34"/>
        <v>1.4</v>
      </c>
      <c r="P252" s="180" t="e">
        <f t="shared" si="28"/>
        <v>#VALUE!</v>
      </c>
      <c r="S252">
        <v>2992</v>
      </c>
      <c r="T252">
        <v>2997</v>
      </c>
      <c r="U252">
        <v>2997</v>
      </c>
      <c r="V252">
        <v>2993</v>
      </c>
      <c r="W252">
        <v>3000</v>
      </c>
      <c r="X252">
        <v>2997</v>
      </c>
    </row>
    <row r="253" spans="1:24" ht="15" customHeight="1">
      <c r="A253" s="191" t="s">
        <v>435</v>
      </c>
      <c r="H253" t="str">
        <f t="shared" ref="H253:H316" si="35">I253&amp;K253</f>
        <v>2460</v>
      </c>
      <c r="I253">
        <f>COUNTIF($K$3:K253,K253)</f>
        <v>246</v>
      </c>
      <c r="J253" s="90">
        <f t="shared" si="29"/>
        <v>0</v>
      </c>
      <c r="K253">
        <f t="shared" si="30"/>
        <v>0</v>
      </c>
      <c r="L253" s="180" t="e">
        <f t="shared" si="31"/>
        <v>#VALUE!</v>
      </c>
      <c r="M253" s="180" t="e">
        <f t="shared" si="32"/>
        <v>#VALUE!</v>
      </c>
      <c r="N253" s="180" t="e">
        <f t="shared" si="33"/>
        <v>#VALUE!</v>
      </c>
      <c r="O253">
        <f t="shared" si="34"/>
        <v>1.4</v>
      </c>
      <c r="P253" s="180" t="e">
        <f t="shared" ref="P253:P316" si="36">L253*O253</f>
        <v>#VALUE!</v>
      </c>
      <c r="S253">
        <v>3004</v>
      </c>
      <c r="T253">
        <v>3009</v>
      </c>
      <c r="U253">
        <v>3009</v>
      </c>
      <c r="V253">
        <v>3005</v>
      </c>
      <c r="W253">
        <v>3012</v>
      </c>
      <c r="X253">
        <v>3009</v>
      </c>
    </row>
    <row r="254" spans="1:24" ht="15" customHeight="1">
      <c r="A254" s="190" t="s">
        <v>387</v>
      </c>
      <c r="B254" s="191" t="s">
        <v>431</v>
      </c>
      <c r="C254" s="47" t="s">
        <v>387</v>
      </c>
      <c r="D254" s="47" t="s">
        <v>436</v>
      </c>
      <c r="E254" s="47" t="s">
        <v>387</v>
      </c>
      <c r="F254" s="47" t="s">
        <v>391</v>
      </c>
      <c r="H254" t="str">
        <f t="shared" si="35"/>
        <v>2470</v>
      </c>
      <c r="I254">
        <f>COUNTIF($K$3:K254,K254)</f>
        <v>247</v>
      </c>
      <c r="J254" s="90">
        <f t="shared" si="29"/>
        <v>0</v>
      </c>
      <c r="K254">
        <f t="shared" si="30"/>
        <v>0</v>
      </c>
      <c r="L254" s="180" t="e">
        <f t="shared" si="31"/>
        <v>#VALUE!</v>
      </c>
      <c r="M254" s="180" t="e">
        <f t="shared" si="32"/>
        <v>#VALUE!</v>
      </c>
      <c r="N254" s="180" t="e">
        <f t="shared" si="33"/>
        <v>#VALUE!</v>
      </c>
      <c r="O254">
        <f t="shared" si="34"/>
        <v>1.4</v>
      </c>
      <c r="P254" s="180" t="e">
        <f t="shared" si="36"/>
        <v>#VALUE!</v>
      </c>
      <c r="S254">
        <v>3016</v>
      </c>
      <c r="T254">
        <v>3021</v>
      </c>
      <c r="U254">
        <v>3021</v>
      </c>
      <c r="V254">
        <v>3017</v>
      </c>
      <c r="W254">
        <v>3024</v>
      </c>
      <c r="X254">
        <v>3021</v>
      </c>
    </row>
    <row r="255" spans="1:24" ht="15" customHeight="1">
      <c r="A255" s="190" t="s">
        <v>437</v>
      </c>
      <c r="B255" s="190"/>
      <c r="H255" t="str">
        <f t="shared" si="35"/>
        <v>2480</v>
      </c>
      <c r="I255">
        <f>COUNTIF($K$3:K255,K255)</f>
        <v>248</v>
      </c>
      <c r="J255" s="90">
        <f t="shared" si="29"/>
        <v>0</v>
      </c>
      <c r="K255">
        <f t="shared" si="30"/>
        <v>0</v>
      </c>
      <c r="L255" s="180" t="e">
        <f t="shared" si="31"/>
        <v>#VALUE!</v>
      </c>
      <c r="M255" s="180" t="e">
        <f t="shared" si="32"/>
        <v>#VALUE!</v>
      </c>
      <c r="N255" s="180" t="e">
        <f t="shared" si="33"/>
        <v>#VALUE!</v>
      </c>
      <c r="O255">
        <f t="shared" si="34"/>
        <v>1.4</v>
      </c>
      <c r="P255" s="180" t="e">
        <f t="shared" si="36"/>
        <v>#VALUE!</v>
      </c>
      <c r="S255">
        <v>3028</v>
      </c>
      <c r="T255">
        <v>3033</v>
      </c>
      <c r="U255">
        <v>3033</v>
      </c>
      <c r="V255">
        <v>3029</v>
      </c>
      <c r="W255">
        <v>3036</v>
      </c>
      <c r="X255">
        <v>3033</v>
      </c>
    </row>
    <row r="256" spans="1:24" ht="15" customHeight="1">
      <c r="A256" s="192" t="s">
        <v>393</v>
      </c>
      <c r="B256" s="192"/>
      <c r="H256" t="str">
        <f t="shared" si="35"/>
        <v>2490</v>
      </c>
      <c r="I256">
        <f>COUNTIF($K$3:K256,K256)</f>
        <v>249</v>
      </c>
      <c r="J256" s="90">
        <f t="shared" si="29"/>
        <v>0</v>
      </c>
      <c r="K256">
        <f t="shared" si="30"/>
        <v>0</v>
      </c>
      <c r="L256" s="180" t="e">
        <f t="shared" si="31"/>
        <v>#VALUE!</v>
      </c>
      <c r="M256" s="180" t="e">
        <f t="shared" si="32"/>
        <v>#VALUE!</v>
      </c>
      <c r="N256" s="180" t="e">
        <f t="shared" si="33"/>
        <v>#VALUE!</v>
      </c>
      <c r="O256">
        <f t="shared" si="34"/>
        <v>1.4</v>
      </c>
      <c r="P256" s="180" t="e">
        <f t="shared" si="36"/>
        <v>#VALUE!</v>
      </c>
      <c r="S256">
        <v>3040</v>
      </c>
      <c r="T256">
        <v>3045</v>
      </c>
      <c r="U256">
        <v>3045</v>
      </c>
      <c r="V256">
        <v>3041</v>
      </c>
      <c r="W256">
        <v>3048</v>
      </c>
      <c r="X256">
        <v>3045</v>
      </c>
    </row>
    <row r="257" spans="1:24" ht="15" customHeight="1">
      <c r="A257" s="190" t="s">
        <v>394</v>
      </c>
      <c r="B257" s="190"/>
      <c r="C257" s="245"/>
      <c r="H257" t="str">
        <f t="shared" si="35"/>
        <v>2500</v>
      </c>
      <c r="I257">
        <f>COUNTIF($K$3:K257,K257)</f>
        <v>250</v>
      </c>
      <c r="J257" s="90">
        <f t="shared" si="29"/>
        <v>0</v>
      </c>
      <c r="K257">
        <f t="shared" si="30"/>
        <v>0</v>
      </c>
      <c r="L257" s="180" t="e">
        <f t="shared" si="31"/>
        <v>#VALUE!</v>
      </c>
      <c r="M257" s="180" t="e">
        <f t="shared" si="32"/>
        <v>#VALUE!</v>
      </c>
      <c r="N257" s="180" t="e">
        <f t="shared" si="33"/>
        <v>#VALUE!</v>
      </c>
      <c r="O257">
        <f t="shared" si="34"/>
        <v>1.4</v>
      </c>
      <c r="P257" s="180" t="e">
        <f t="shared" si="36"/>
        <v>#VALUE!</v>
      </c>
      <c r="S257">
        <v>3052</v>
      </c>
      <c r="T257">
        <v>3057</v>
      </c>
      <c r="U257">
        <v>3057</v>
      </c>
      <c r="V257">
        <v>3053</v>
      </c>
      <c r="W257">
        <v>3060</v>
      </c>
      <c r="X257">
        <v>3057</v>
      </c>
    </row>
    <row r="258" spans="1:24" ht="15" customHeight="1">
      <c r="A258" s="192" t="s">
        <v>395</v>
      </c>
      <c r="B258" s="192"/>
      <c r="H258" t="str">
        <f t="shared" si="35"/>
        <v>2510</v>
      </c>
      <c r="I258">
        <f>COUNTIF($K$3:K258,K258)</f>
        <v>251</v>
      </c>
      <c r="J258" s="90">
        <f t="shared" si="29"/>
        <v>0</v>
      </c>
      <c r="K258">
        <f t="shared" si="30"/>
        <v>0</v>
      </c>
      <c r="L258" s="180" t="e">
        <f t="shared" si="31"/>
        <v>#VALUE!</v>
      </c>
      <c r="M258" s="180" t="e">
        <f t="shared" si="32"/>
        <v>#VALUE!</v>
      </c>
      <c r="N258" s="180" t="e">
        <f t="shared" si="33"/>
        <v>#VALUE!</v>
      </c>
      <c r="O258">
        <f t="shared" si="34"/>
        <v>1.4</v>
      </c>
      <c r="P258" s="180" t="e">
        <f t="shared" si="36"/>
        <v>#VALUE!</v>
      </c>
      <c r="S258">
        <v>3064</v>
      </c>
      <c r="T258">
        <v>3069</v>
      </c>
      <c r="U258">
        <v>3069</v>
      </c>
      <c r="V258">
        <v>3065</v>
      </c>
      <c r="W258">
        <v>3072</v>
      </c>
      <c r="X258">
        <v>3069</v>
      </c>
    </row>
    <row r="259" spans="1:24" ht="15" customHeight="1">
      <c r="A259" s="190" t="s">
        <v>396</v>
      </c>
      <c r="B259" s="190"/>
      <c r="H259" t="str">
        <f t="shared" si="35"/>
        <v>2520</v>
      </c>
      <c r="I259">
        <f>COUNTIF($K$3:K259,K259)</f>
        <v>252</v>
      </c>
      <c r="J259" s="90">
        <f t="shared" ref="J259:J322" si="37">INDEX(C:C,X259,1)</f>
        <v>0</v>
      </c>
      <c r="K259">
        <f t="shared" ref="K259:K322" si="38">INDEX(B:B,S259,1)</f>
        <v>0</v>
      </c>
      <c r="L259" s="180" t="e">
        <f t="shared" ref="L259:L322" si="39">VALUE(SUBSTITUTE(INDEX(D:D,T259,1),"$"," "))</f>
        <v>#VALUE!</v>
      </c>
      <c r="M259" s="180" t="e">
        <f t="shared" ref="M259:M322" si="40">VALUE(MID(INDEX(B:B,U259,1),1,5))</f>
        <v>#VALUE!</v>
      </c>
      <c r="N259" s="180" t="e">
        <f t="shared" ref="N259:N322" si="41">VALUE(SUBSTITUTE(INDEX(B:B,V259,1),"km"," "))</f>
        <v>#VALUE!</v>
      </c>
      <c r="O259">
        <f t="shared" ref="O259:O322" si="42">IF(INDEX(A:A,W259,1)="Négociation impossible",1,1.4)</f>
        <v>1.4</v>
      </c>
      <c r="P259" s="180" t="e">
        <f t="shared" si="36"/>
        <v>#VALUE!</v>
      </c>
      <c r="S259">
        <v>3076</v>
      </c>
      <c r="T259">
        <v>3081</v>
      </c>
      <c r="U259">
        <v>3081</v>
      </c>
      <c r="V259">
        <v>3077</v>
      </c>
      <c r="W259">
        <v>3084</v>
      </c>
      <c r="X259">
        <v>3081</v>
      </c>
    </row>
    <row r="260" spans="1:24" ht="15" customHeight="1">
      <c r="A260" s="192" t="s">
        <v>367</v>
      </c>
      <c r="B260" s="192"/>
      <c r="H260" t="str">
        <f t="shared" si="35"/>
        <v>2530</v>
      </c>
      <c r="I260">
        <f>COUNTIF($K$3:K260,K260)</f>
        <v>253</v>
      </c>
      <c r="J260" s="90">
        <f t="shared" si="37"/>
        <v>0</v>
      </c>
      <c r="K260">
        <f t="shared" si="38"/>
        <v>0</v>
      </c>
      <c r="L260" s="180" t="e">
        <f t="shared" si="39"/>
        <v>#VALUE!</v>
      </c>
      <c r="M260" s="180" t="e">
        <f t="shared" si="40"/>
        <v>#VALUE!</v>
      </c>
      <c r="N260" s="180" t="e">
        <f t="shared" si="41"/>
        <v>#VALUE!</v>
      </c>
      <c r="O260">
        <f t="shared" si="42"/>
        <v>1.4</v>
      </c>
      <c r="P260" s="180" t="e">
        <f t="shared" si="36"/>
        <v>#VALUE!</v>
      </c>
      <c r="S260">
        <v>3088</v>
      </c>
      <c r="T260">
        <v>3093</v>
      </c>
      <c r="U260">
        <v>3093</v>
      </c>
      <c r="V260">
        <v>3089</v>
      </c>
      <c r="W260">
        <v>3096</v>
      </c>
      <c r="X260">
        <v>3093</v>
      </c>
    </row>
    <row r="261" spans="1:24" ht="15" customHeight="1">
      <c r="A261" s="193" t="s">
        <v>438</v>
      </c>
      <c r="C261" s="245"/>
      <c r="H261" t="str">
        <f t="shared" si="35"/>
        <v>2540</v>
      </c>
      <c r="I261">
        <f>COUNTIF($K$3:K261,K261)</f>
        <v>254</v>
      </c>
      <c r="J261" s="90">
        <f t="shared" si="37"/>
        <v>0</v>
      </c>
      <c r="K261">
        <f t="shared" si="38"/>
        <v>0</v>
      </c>
      <c r="L261" s="180" t="e">
        <f t="shared" si="39"/>
        <v>#VALUE!</v>
      </c>
      <c r="M261" s="180" t="e">
        <f t="shared" si="40"/>
        <v>#VALUE!</v>
      </c>
      <c r="N261" s="180" t="e">
        <f t="shared" si="41"/>
        <v>#VALUE!</v>
      </c>
      <c r="O261">
        <f t="shared" si="42"/>
        <v>1.4</v>
      </c>
      <c r="P261" s="180" t="e">
        <f t="shared" si="36"/>
        <v>#VALUE!</v>
      </c>
      <c r="S261">
        <v>3100</v>
      </c>
      <c r="T261">
        <v>3105</v>
      </c>
      <c r="U261">
        <v>3105</v>
      </c>
      <c r="V261">
        <v>3101</v>
      </c>
      <c r="W261">
        <v>3108</v>
      </c>
      <c r="X261">
        <v>3105</v>
      </c>
    </row>
    <row r="262" spans="1:24" ht="15" customHeight="1">
      <c r="A262" s="195"/>
      <c r="H262" t="str">
        <f t="shared" si="35"/>
        <v>2550</v>
      </c>
      <c r="I262">
        <f>COUNTIF($K$3:K262,K262)</f>
        <v>255</v>
      </c>
      <c r="J262" s="90">
        <f t="shared" si="37"/>
        <v>0</v>
      </c>
      <c r="K262">
        <f t="shared" si="38"/>
        <v>0</v>
      </c>
      <c r="L262" s="180" t="e">
        <f t="shared" si="39"/>
        <v>#VALUE!</v>
      </c>
      <c r="M262" s="180" t="e">
        <f t="shared" si="40"/>
        <v>#VALUE!</v>
      </c>
      <c r="N262" s="180" t="e">
        <f t="shared" si="41"/>
        <v>#VALUE!</v>
      </c>
      <c r="O262">
        <f t="shared" si="42"/>
        <v>1.4</v>
      </c>
      <c r="P262" s="180" t="e">
        <f t="shared" si="36"/>
        <v>#VALUE!</v>
      </c>
      <c r="S262">
        <v>3112</v>
      </c>
      <c r="T262">
        <v>3117</v>
      </c>
      <c r="U262">
        <v>3117</v>
      </c>
      <c r="V262">
        <v>3113</v>
      </c>
      <c r="W262">
        <v>3120</v>
      </c>
      <c r="X262">
        <v>3117</v>
      </c>
    </row>
    <row r="263" spans="1:24" ht="15" customHeight="1">
      <c r="A263" s="191" t="s">
        <v>369</v>
      </c>
      <c r="H263" t="str">
        <f t="shared" si="35"/>
        <v>2560</v>
      </c>
      <c r="I263">
        <f>COUNTIF($K$3:K263,K263)</f>
        <v>256</v>
      </c>
      <c r="J263" s="90">
        <f t="shared" si="37"/>
        <v>0</v>
      </c>
      <c r="K263">
        <f t="shared" si="38"/>
        <v>0</v>
      </c>
      <c r="L263" s="180" t="e">
        <f t="shared" si="39"/>
        <v>#VALUE!</v>
      </c>
      <c r="M263" s="180" t="e">
        <f t="shared" si="40"/>
        <v>#VALUE!</v>
      </c>
      <c r="N263" s="180" t="e">
        <f t="shared" si="41"/>
        <v>#VALUE!</v>
      </c>
      <c r="O263">
        <f t="shared" si="42"/>
        <v>1.4</v>
      </c>
      <c r="P263" s="180" t="e">
        <f t="shared" si="36"/>
        <v>#VALUE!</v>
      </c>
      <c r="S263">
        <v>3124</v>
      </c>
      <c r="T263">
        <v>3129</v>
      </c>
      <c r="U263">
        <v>3129</v>
      </c>
      <c r="V263">
        <v>3125</v>
      </c>
      <c r="W263">
        <v>3132</v>
      </c>
      <c r="X263">
        <v>3129</v>
      </c>
    </row>
    <row r="264" spans="1:24" ht="15" customHeight="1">
      <c r="A264" s="191" t="s">
        <v>370</v>
      </c>
      <c r="H264" t="str">
        <f t="shared" si="35"/>
        <v>2570</v>
      </c>
      <c r="I264">
        <f>COUNTIF($K$3:K264,K264)</f>
        <v>257</v>
      </c>
      <c r="J264" s="90">
        <f t="shared" si="37"/>
        <v>0</v>
      </c>
      <c r="K264">
        <f t="shared" si="38"/>
        <v>0</v>
      </c>
      <c r="L264" s="180" t="e">
        <f t="shared" si="39"/>
        <v>#VALUE!</v>
      </c>
      <c r="M264" s="180" t="e">
        <f t="shared" si="40"/>
        <v>#VALUE!</v>
      </c>
      <c r="N264" s="180" t="e">
        <f t="shared" si="41"/>
        <v>#VALUE!</v>
      </c>
      <c r="O264">
        <f t="shared" si="42"/>
        <v>1.4</v>
      </c>
      <c r="P264" s="180" t="e">
        <f t="shared" si="36"/>
        <v>#VALUE!</v>
      </c>
      <c r="S264">
        <v>3136</v>
      </c>
      <c r="T264">
        <v>3141</v>
      </c>
      <c r="U264">
        <v>3141</v>
      </c>
      <c r="V264">
        <v>3137</v>
      </c>
      <c r="W264">
        <v>3144</v>
      </c>
      <c r="X264">
        <v>3141</v>
      </c>
    </row>
    <row r="265" spans="1:24" ht="15" customHeight="1">
      <c r="A265" s="190" t="s">
        <v>371</v>
      </c>
      <c r="H265" t="str">
        <f t="shared" si="35"/>
        <v>2580</v>
      </c>
      <c r="I265">
        <f>COUNTIF($K$3:K265,K265)</f>
        <v>258</v>
      </c>
      <c r="J265" s="90">
        <f t="shared" si="37"/>
        <v>0</v>
      </c>
      <c r="K265">
        <f t="shared" si="38"/>
        <v>0</v>
      </c>
      <c r="L265" s="180" t="e">
        <f t="shared" si="39"/>
        <v>#VALUE!</v>
      </c>
      <c r="M265" s="180" t="e">
        <f t="shared" si="40"/>
        <v>#VALUE!</v>
      </c>
      <c r="N265" s="180" t="e">
        <f t="shared" si="41"/>
        <v>#VALUE!</v>
      </c>
      <c r="O265">
        <f t="shared" si="42"/>
        <v>1.4</v>
      </c>
      <c r="P265" s="180" t="e">
        <f t="shared" si="36"/>
        <v>#VALUE!</v>
      </c>
      <c r="S265">
        <v>3148</v>
      </c>
      <c r="T265">
        <v>3153</v>
      </c>
      <c r="U265">
        <v>3153</v>
      </c>
      <c r="V265">
        <v>3149</v>
      </c>
      <c r="W265">
        <v>3156</v>
      </c>
      <c r="X265">
        <v>3153</v>
      </c>
    </row>
    <row r="266" spans="1:24" ht="15" customHeight="1">
      <c r="A266" s="190" t="s">
        <v>372</v>
      </c>
      <c r="B266" s="190"/>
      <c r="H266" t="str">
        <f t="shared" si="35"/>
        <v>2590</v>
      </c>
      <c r="I266">
        <f>COUNTIF($K$3:K266,K266)</f>
        <v>259</v>
      </c>
      <c r="J266" s="90">
        <f t="shared" si="37"/>
        <v>0</v>
      </c>
      <c r="K266">
        <f t="shared" si="38"/>
        <v>0</v>
      </c>
      <c r="L266" s="180" t="e">
        <f t="shared" si="39"/>
        <v>#VALUE!</v>
      </c>
      <c r="M266" s="180" t="e">
        <f t="shared" si="40"/>
        <v>#VALUE!</v>
      </c>
      <c r="N266" s="180" t="e">
        <f t="shared" si="41"/>
        <v>#VALUE!</v>
      </c>
      <c r="O266">
        <f t="shared" si="42"/>
        <v>1.4</v>
      </c>
      <c r="P266" s="180" t="e">
        <f t="shared" si="36"/>
        <v>#VALUE!</v>
      </c>
      <c r="S266">
        <v>3160</v>
      </c>
      <c r="T266">
        <v>3165</v>
      </c>
      <c r="U266">
        <v>3165</v>
      </c>
      <c r="V266">
        <v>3161</v>
      </c>
      <c r="W266">
        <v>3168</v>
      </c>
      <c r="X266">
        <v>3165</v>
      </c>
    </row>
    <row r="267" spans="1:24" ht="15" customHeight="1">
      <c r="A267" s="192" t="s">
        <v>373</v>
      </c>
      <c r="B267" s="192"/>
      <c r="C267" s="245"/>
      <c r="H267" t="str">
        <f t="shared" si="35"/>
        <v>2600</v>
      </c>
      <c r="I267">
        <f>COUNTIF($K$3:K267,K267)</f>
        <v>260</v>
      </c>
      <c r="J267" s="90">
        <f t="shared" si="37"/>
        <v>0</v>
      </c>
      <c r="K267">
        <f t="shared" si="38"/>
        <v>0</v>
      </c>
      <c r="L267" s="180" t="e">
        <f t="shared" si="39"/>
        <v>#VALUE!</v>
      </c>
      <c r="M267" s="180" t="e">
        <f t="shared" si="40"/>
        <v>#VALUE!</v>
      </c>
      <c r="N267" s="180" t="e">
        <f t="shared" si="41"/>
        <v>#VALUE!</v>
      </c>
      <c r="O267">
        <f t="shared" si="42"/>
        <v>1.4</v>
      </c>
      <c r="P267" s="180" t="e">
        <f t="shared" si="36"/>
        <v>#VALUE!</v>
      </c>
      <c r="S267">
        <v>3172</v>
      </c>
      <c r="T267">
        <v>3177</v>
      </c>
      <c r="U267">
        <v>3177</v>
      </c>
      <c r="V267">
        <v>3173</v>
      </c>
      <c r="W267">
        <v>3180</v>
      </c>
      <c r="X267">
        <v>3177</v>
      </c>
    </row>
    <row r="268" spans="1:24" ht="15" customHeight="1">
      <c r="A268" s="190" t="s">
        <v>376</v>
      </c>
      <c r="B268" s="190"/>
      <c r="H268" t="str">
        <f t="shared" si="35"/>
        <v>2610</v>
      </c>
      <c r="I268">
        <f>COUNTIF($K$3:K268,K268)</f>
        <v>261</v>
      </c>
      <c r="J268" s="90">
        <f t="shared" si="37"/>
        <v>0</v>
      </c>
      <c r="K268">
        <f t="shared" si="38"/>
        <v>0</v>
      </c>
      <c r="L268" s="180" t="e">
        <f t="shared" si="39"/>
        <v>#VALUE!</v>
      </c>
      <c r="M268" s="180" t="e">
        <f t="shared" si="40"/>
        <v>#VALUE!</v>
      </c>
      <c r="N268" s="180" t="e">
        <f t="shared" si="41"/>
        <v>#VALUE!</v>
      </c>
      <c r="O268">
        <f t="shared" si="42"/>
        <v>1.4</v>
      </c>
      <c r="P268" s="180" t="e">
        <f t="shared" si="36"/>
        <v>#VALUE!</v>
      </c>
      <c r="S268">
        <v>3184</v>
      </c>
      <c r="T268">
        <v>3189</v>
      </c>
      <c r="U268">
        <v>3189</v>
      </c>
      <c r="V268">
        <v>3185</v>
      </c>
      <c r="W268">
        <v>3192</v>
      </c>
      <c r="X268">
        <v>3189</v>
      </c>
    </row>
    <row r="269" spans="1:24" ht="15" customHeight="1">
      <c r="A269" s="192" t="s">
        <v>377</v>
      </c>
      <c r="B269" s="192"/>
      <c r="H269" t="str">
        <f t="shared" si="35"/>
        <v>2620</v>
      </c>
      <c r="I269">
        <f>COUNTIF($K$3:K269,K269)</f>
        <v>262</v>
      </c>
      <c r="J269" s="90">
        <f t="shared" si="37"/>
        <v>0</v>
      </c>
      <c r="K269">
        <f t="shared" si="38"/>
        <v>0</v>
      </c>
      <c r="L269" s="180" t="e">
        <f t="shared" si="39"/>
        <v>#VALUE!</v>
      </c>
      <c r="M269" s="180" t="e">
        <f t="shared" si="40"/>
        <v>#VALUE!</v>
      </c>
      <c r="N269" s="180" t="e">
        <f t="shared" si="41"/>
        <v>#VALUE!</v>
      </c>
      <c r="O269">
        <f t="shared" si="42"/>
        <v>1.4</v>
      </c>
      <c r="P269" s="180" t="e">
        <f t="shared" si="36"/>
        <v>#VALUE!</v>
      </c>
      <c r="S269">
        <v>3196</v>
      </c>
      <c r="T269">
        <v>3201</v>
      </c>
      <c r="U269">
        <v>3201</v>
      </c>
      <c r="V269">
        <v>3197</v>
      </c>
      <c r="W269">
        <v>3204</v>
      </c>
      <c r="X269">
        <v>3201</v>
      </c>
    </row>
    <row r="270" spans="1:24" ht="15" customHeight="1">
      <c r="A270" s="190" t="s">
        <v>378</v>
      </c>
      <c r="B270" s="190"/>
      <c r="H270" t="str">
        <f t="shared" si="35"/>
        <v>2630</v>
      </c>
      <c r="I270">
        <f>COUNTIF($K$3:K270,K270)</f>
        <v>263</v>
      </c>
      <c r="J270" s="90">
        <f t="shared" si="37"/>
        <v>0</v>
      </c>
      <c r="K270">
        <f t="shared" si="38"/>
        <v>0</v>
      </c>
      <c r="L270" s="180" t="e">
        <f t="shared" si="39"/>
        <v>#VALUE!</v>
      </c>
      <c r="M270" s="180" t="e">
        <f t="shared" si="40"/>
        <v>#VALUE!</v>
      </c>
      <c r="N270" s="180" t="e">
        <f t="shared" si="41"/>
        <v>#VALUE!</v>
      </c>
      <c r="O270">
        <f t="shared" si="42"/>
        <v>1.4</v>
      </c>
      <c r="P270" s="180" t="e">
        <f t="shared" si="36"/>
        <v>#VALUE!</v>
      </c>
      <c r="S270">
        <v>3208</v>
      </c>
      <c r="T270">
        <v>3213</v>
      </c>
      <c r="U270">
        <v>3213</v>
      </c>
      <c r="V270">
        <v>3209</v>
      </c>
      <c r="W270">
        <v>3216</v>
      </c>
      <c r="X270">
        <v>3213</v>
      </c>
    </row>
    <row r="271" spans="1:24" ht="15" customHeight="1">
      <c r="A271" s="192" t="s">
        <v>379</v>
      </c>
      <c r="B271" s="192"/>
      <c r="H271" t="str">
        <f t="shared" si="35"/>
        <v>2640</v>
      </c>
      <c r="I271">
        <f>COUNTIF($K$3:K271,K271)</f>
        <v>264</v>
      </c>
      <c r="J271" s="90">
        <f t="shared" si="37"/>
        <v>0</v>
      </c>
      <c r="K271">
        <f t="shared" si="38"/>
        <v>0</v>
      </c>
      <c r="L271" s="180" t="e">
        <f t="shared" si="39"/>
        <v>#VALUE!</v>
      </c>
      <c r="M271" s="180" t="e">
        <f t="shared" si="40"/>
        <v>#VALUE!</v>
      </c>
      <c r="N271" s="180" t="e">
        <f t="shared" si="41"/>
        <v>#VALUE!</v>
      </c>
      <c r="O271">
        <f t="shared" si="42"/>
        <v>1.4</v>
      </c>
      <c r="P271" s="180" t="e">
        <f t="shared" si="36"/>
        <v>#VALUE!</v>
      </c>
      <c r="S271">
        <v>3220</v>
      </c>
      <c r="T271">
        <v>3225</v>
      </c>
      <c r="U271">
        <v>3225</v>
      </c>
      <c r="V271">
        <v>3221</v>
      </c>
      <c r="W271">
        <v>3228</v>
      </c>
      <c r="X271">
        <v>3225</v>
      </c>
    </row>
    <row r="272" spans="1:24" ht="15" customHeight="1">
      <c r="A272" s="193" t="s">
        <v>380</v>
      </c>
      <c r="C272" s="245"/>
      <c r="H272" t="str">
        <f t="shared" si="35"/>
        <v>2650</v>
      </c>
      <c r="I272">
        <f>COUNTIF($K$3:K272,K272)</f>
        <v>265</v>
      </c>
      <c r="J272" s="90">
        <f t="shared" si="37"/>
        <v>0</v>
      </c>
      <c r="K272">
        <f t="shared" si="38"/>
        <v>0</v>
      </c>
      <c r="L272" s="180" t="e">
        <f t="shared" si="39"/>
        <v>#VALUE!</v>
      </c>
      <c r="M272" s="180" t="e">
        <f t="shared" si="40"/>
        <v>#VALUE!</v>
      </c>
      <c r="N272" s="180" t="e">
        <f t="shared" si="41"/>
        <v>#VALUE!</v>
      </c>
      <c r="O272">
        <f t="shared" si="42"/>
        <v>1.4</v>
      </c>
      <c r="P272" s="180" t="e">
        <f t="shared" si="36"/>
        <v>#VALUE!</v>
      </c>
      <c r="S272">
        <v>3232</v>
      </c>
      <c r="T272">
        <v>3237</v>
      </c>
      <c r="U272">
        <v>3237</v>
      </c>
      <c r="V272">
        <v>3233</v>
      </c>
      <c r="W272">
        <v>3240</v>
      </c>
      <c r="X272">
        <v>3237</v>
      </c>
    </row>
    <row r="273" spans="1:24" ht="15" customHeight="1">
      <c r="A273" s="194" t="s">
        <v>381</v>
      </c>
      <c r="C273" s="245"/>
      <c r="H273" t="str">
        <f t="shared" si="35"/>
        <v>2660</v>
      </c>
      <c r="I273">
        <f>COUNTIF($K$3:K273,K273)</f>
        <v>266</v>
      </c>
      <c r="J273" s="90">
        <f t="shared" si="37"/>
        <v>0</v>
      </c>
      <c r="K273">
        <f t="shared" si="38"/>
        <v>0</v>
      </c>
      <c r="L273" s="180" t="e">
        <f t="shared" si="39"/>
        <v>#VALUE!</v>
      </c>
      <c r="M273" s="180" t="e">
        <f t="shared" si="40"/>
        <v>#VALUE!</v>
      </c>
      <c r="N273" s="180" t="e">
        <f t="shared" si="41"/>
        <v>#VALUE!</v>
      </c>
      <c r="O273">
        <f t="shared" si="42"/>
        <v>1.4</v>
      </c>
      <c r="P273" s="180" t="e">
        <f t="shared" si="36"/>
        <v>#VALUE!</v>
      </c>
      <c r="S273">
        <v>3244</v>
      </c>
      <c r="T273">
        <v>3249</v>
      </c>
      <c r="U273">
        <v>3249</v>
      </c>
      <c r="V273">
        <v>3245</v>
      </c>
      <c r="W273">
        <v>3252</v>
      </c>
      <c r="X273">
        <v>3249</v>
      </c>
    </row>
    <row r="274" spans="1:24" ht="15" customHeight="1">
      <c r="A274" s="191" t="s">
        <v>382</v>
      </c>
      <c r="H274" t="str">
        <f t="shared" si="35"/>
        <v>2670</v>
      </c>
      <c r="I274">
        <f>COUNTIF($K$3:K274,K274)</f>
        <v>267</v>
      </c>
      <c r="J274" s="90">
        <f t="shared" si="37"/>
        <v>0</v>
      </c>
      <c r="K274">
        <f t="shared" si="38"/>
        <v>0</v>
      </c>
      <c r="L274" s="180" t="e">
        <f t="shared" si="39"/>
        <v>#VALUE!</v>
      </c>
      <c r="M274" s="180" t="e">
        <f t="shared" si="40"/>
        <v>#VALUE!</v>
      </c>
      <c r="N274" s="180" t="e">
        <f t="shared" si="41"/>
        <v>#VALUE!</v>
      </c>
      <c r="O274">
        <f t="shared" si="42"/>
        <v>1.4</v>
      </c>
      <c r="P274" s="180" t="e">
        <f t="shared" si="36"/>
        <v>#VALUE!</v>
      </c>
      <c r="S274">
        <v>3256</v>
      </c>
      <c r="T274">
        <v>3261</v>
      </c>
      <c r="U274">
        <v>3261</v>
      </c>
      <c r="V274">
        <v>3257</v>
      </c>
      <c r="W274">
        <v>3264</v>
      </c>
      <c r="X274">
        <v>3261</v>
      </c>
    </row>
    <row r="275" spans="1:24" ht="15" customHeight="1">
      <c r="A275" s="191" t="s">
        <v>383</v>
      </c>
      <c r="H275" t="str">
        <f t="shared" si="35"/>
        <v>2680</v>
      </c>
      <c r="I275">
        <f>COUNTIF($K$3:K275,K275)</f>
        <v>268</v>
      </c>
      <c r="J275" s="90">
        <f t="shared" si="37"/>
        <v>0</v>
      </c>
      <c r="K275">
        <f t="shared" si="38"/>
        <v>0</v>
      </c>
      <c r="L275" s="180" t="e">
        <f t="shared" si="39"/>
        <v>#VALUE!</v>
      </c>
      <c r="M275" s="180" t="e">
        <f t="shared" si="40"/>
        <v>#VALUE!</v>
      </c>
      <c r="N275" s="180" t="e">
        <f t="shared" si="41"/>
        <v>#VALUE!</v>
      </c>
      <c r="O275">
        <f t="shared" si="42"/>
        <v>1.4</v>
      </c>
      <c r="P275" s="180" t="e">
        <f t="shared" si="36"/>
        <v>#VALUE!</v>
      </c>
      <c r="S275">
        <v>3268</v>
      </c>
      <c r="T275">
        <v>3273</v>
      </c>
      <c r="U275">
        <v>3273</v>
      </c>
      <c r="V275">
        <v>3269</v>
      </c>
      <c r="W275">
        <v>3276</v>
      </c>
      <c r="X275">
        <v>3273</v>
      </c>
    </row>
    <row r="276" spans="1:24" ht="15" customHeight="1">
      <c r="A276" s="190" t="s">
        <v>385</v>
      </c>
      <c r="H276" t="str">
        <f t="shared" si="35"/>
        <v>2690</v>
      </c>
      <c r="I276">
        <f>COUNTIF($K$3:K276,K276)</f>
        <v>269</v>
      </c>
      <c r="J276" s="90">
        <f t="shared" si="37"/>
        <v>0</v>
      </c>
      <c r="K276">
        <f t="shared" si="38"/>
        <v>0</v>
      </c>
      <c r="L276" s="180" t="e">
        <f t="shared" si="39"/>
        <v>#VALUE!</v>
      </c>
      <c r="M276" s="180" t="e">
        <f t="shared" si="40"/>
        <v>#VALUE!</v>
      </c>
      <c r="N276" s="180" t="e">
        <f t="shared" si="41"/>
        <v>#VALUE!</v>
      </c>
      <c r="O276">
        <f t="shared" si="42"/>
        <v>1.4</v>
      </c>
      <c r="P276" s="180" t="e">
        <f t="shared" si="36"/>
        <v>#VALUE!</v>
      </c>
      <c r="S276">
        <v>3280</v>
      </c>
      <c r="T276">
        <v>3285</v>
      </c>
      <c r="U276">
        <v>3285</v>
      </c>
      <c r="V276">
        <v>3281</v>
      </c>
      <c r="W276">
        <v>3288</v>
      </c>
      <c r="X276">
        <v>3285</v>
      </c>
    </row>
    <row r="277" spans="1:24" ht="15" customHeight="1">
      <c r="A277" s="190" t="s">
        <v>386</v>
      </c>
      <c r="B277" s="190" t="s">
        <v>387</v>
      </c>
      <c r="C277" s="245" t="s">
        <v>346</v>
      </c>
      <c r="H277" t="str">
        <f t="shared" si="35"/>
        <v>2700</v>
      </c>
      <c r="I277">
        <f>COUNTIF($K$3:K277,K277)</f>
        <v>270</v>
      </c>
      <c r="J277" s="90">
        <f t="shared" si="37"/>
        <v>0</v>
      </c>
      <c r="K277">
        <f t="shared" si="38"/>
        <v>0</v>
      </c>
      <c r="L277" s="180" t="e">
        <f t="shared" si="39"/>
        <v>#VALUE!</v>
      </c>
      <c r="M277" s="180" t="e">
        <f t="shared" si="40"/>
        <v>#VALUE!</v>
      </c>
      <c r="N277" s="180" t="e">
        <f t="shared" si="41"/>
        <v>#VALUE!</v>
      </c>
      <c r="O277">
        <f t="shared" si="42"/>
        <v>1.4</v>
      </c>
      <c r="P277" s="180" t="e">
        <f t="shared" si="36"/>
        <v>#VALUE!</v>
      </c>
      <c r="S277">
        <v>3292</v>
      </c>
      <c r="T277">
        <v>3297</v>
      </c>
      <c r="U277">
        <v>3297</v>
      </c>
      <c r="V277">
        <v>3293</v>
      </c>
      <c r="W277">
        <v>3300</v>
      </c>
      <c r="X277">
        <v>3297</v>
      </c>
    </row>
    <row r="278" spans="1:24" ht="15" customHeight="1">
      <c r="A278" s="192" t="s">
        <v>439</v>
      </c>
      <c r="B278" s="192"/>
      <c r="H278" t="str">
        <f t="shared" si="35"/>
        <v>2710</v>
      </c>
      <c r="I278">
        <f>COUNTIF($K$3:K278,K278)</f>
        <v>271</v>
      </c>
      <c r="J278" s="90">
        <f t="shared" si="37"/>
        <v>0</v>
      </c>
      <c r="K278">
        <f t="shared" si="38"/>
        <v>0</v>
      </c>
      <c r="L278" s="180" t="e">
        <f t="shared" si="39"/>
        <v>#VALUE!</v>
      </c>
      <c r="M278" s="180" t="e">
        <f t="shared" si="40"/>
        <v>#VALUE!</v>
      </c>
      <c r="N278" s="180" t="e">
        <f t="shared" si="41"/>
        <v>#VALUE!</v>
      </c>
      <c r="O278">
        <f t="shared" si="42"/>
        <v>1.4</v>
      </c>
      <c r="P278" s="180" t="e">
        <f t="shared" si="36"/>
        <v>#VALUE!</v>
      </c>
      <c r="S278">
        <v>3304</v>
      </c>
      <c r="T278">
        <v>3309</v>
      </c>
      <c r="U278">
        <v>3309</v>
      </c>
      <c r="V278">
        <v>3305</v>
      </c>
      <c r="W278">
        <v>3312</v>
      </c>
      <c r="X278">
        <v>3309</v>
      </c>
    </row>
    <row r="279" spans="1:24" ht="15" customHeight="1">
      <c r="A279" s="190" t="s">
        <v>387</v>
      </c>
      <c r="B279" s="190" t="s">
        <v>431</v>
      </c>
      <c r="C279" s="47" t="s">
        <v>387</v>
      </c>
      <c r="D279" s="47" t="s">
        <v>440</v>
      </c>
      <c r="E279" s="47" t="s">
        <v>387</v>
      </c>
      <c r="F279" s="47" t="s">
        <v>441</v>
      </c>
      <c r="H279" t="str">
        <f t="shared" si="35"/>
        <v>2720</v>
      </c>
      <c r="I279">
        <f>COUNTIF($K$3:K279,K279)</f>
        <v>272</v>
      </c>
      <c r="J279" s="90">
        <f t="shared" si="37"/>
        <v>0</v>
      </c>
      <c r="K279">
        <f t="shared" si="38"/>
        <v>0</v>
      </c>
      <c r="L279" s="180" t="e">
        <f t="shared" si="39"/>
        <v>#VALUE!</v>
      </c>
      <c r="M279" s="180" t="e">
        <f t="shared" si="40"/>
        <v>#VALUE!</v>
      </c>
      <c r="N279" s="180" t="e">
        <f t="shared" si="41"/>
        <v>#VALUE!</v>
      </c>
      <c r="O279">
        <f t="shared" si="42"/>
        <v>1.4</v>
      </c>
      <c r="P279" s="180" t="e">
        <f t="shared" si="36"/>
        <v>#VALUE!</v>
      </c>
      <c r="S279">
        <v>3316</v>
      </c>
      <c r="T279">
        <v>3321</v>
      </c>
      <c r="U279">
        <v>3321</v>
      </c>
      <c r="V279">
        <v>3317</v>
      </c>
      <c r="W279">
        <v>3324</v>
      </c>
      <c r="X279">
        <v>3321</v>
      </c>
    </row>
    <row r="280" spans="1:24" ht="15" customHeight="1">
      <c r="A280" s="192" t="s">
        <v>442</v>
      </c>
      <c r="B280" s="192"/>
      <c r="H280" t="str">
        <f t="shared" si="35"/>
        <v>2730</v>
      </c>
      <c r="I280">
        <f>COUNTIF($K$3:K280,K280)</f>
        <v>273</v>
      </c>
      <c r="J280" s="90">
        <f t="shared" si="37"/>
        <v>0</v>
      </c>
      <c r="K280">
        <f t="shared" si="38"/>
        <v>0</v>
      </c>
      <c r="L280" s="180" t="e">
        <f t="shared" si="39"/>
        <v>#VALUE!</v>
      </c>
      <c r="M280" s="180" t="e">
        <f t="shared" si="40"/>
        <v>#VALUE!</v>
      </c>
      <c r="N280" s="180" t="e">
        <f t="shared" si="41"/>
        <v>#VALUE!</v>
      </c>
      <c r="O280">
        <f t="shared" si="42"/>
        <v>1.4</v>
      </c>
      <c r="P280" s="180" t="e">
        <f t="shared" si="36"/>
        <v>#VALUE!</v>
      </c>
      <c r="S280">
        <v>3328</v>
      </c>
      <c r="T280">
        <v>3333</v>
      </c>
      <c r="U280">
        <v>3333</v>
      </c>
      <c r="V280">
        <v>3329</v>
      </c>
      <c r="W280">
        <v>3336</v>
      </c>
      <c r="X280">
        <v>3333</v>
      </c>
    </row>
    <row r="281" spans="1:24" ht="15" customHeight="1">
      <c r="A281" s="190" t="s">
        <v>443</v>
      </c>
      <c r="B281" s="190"/>
      <c r="H281" t="str">
        <f t="shared" si="35"/>
        <v>2740</v>
      </c>
      <c r="I281">
        <f>COUNTIF($K$3:K281,K281)</f>
        <v>274</v>
      </c>
      <c r="J281" s="90">
        <f t="shared" si="37"/>
        <v>0</v>
      </c>
      <c r="K281">
        <f t="shared" si="38"/>
        <v>0</v>
      </c>
      <c r="L281" s="180" t="e">
        <f t="shared" si="39"/>
        <v>#VALUE!</v>
      </c>
      <c r="M281" s="180" t="e">
        <f t="shared" si="40"/>
        <v>#VALUE!</v>
      </c>
      <c r="N281" s="180" t="e">
        <f t="shared" si="41"/>
        <v>#VALUE!</v>
      </c>
      <c r="O281">
        <f t="shared" si="42"/>
        <v>1.4</v>
      </c>
      <c r="P281" s="180" t="e">
        <f t="shared" si="36"/>
        <v>#VALUE!</v>
      </c>
      <c r="S281">
        <v>3340</v>
      </c>
      <c r="T281">
        <v>3345</v>
      </c>
      <c r="U281">
        <v>3345</v>
      </c>
      <c r="V281">
        <v>3341</v>
      </c>
      <c r="W281">
        <v>3348</v>
      </c>
      <c r="X281">
        <v>3345</v>
      </c>
    </row>
    <row r="282" spans="1:24" ht="15" customHeight="1">
      <c r="A282" s="192" t="s">
        <v>394</v>
      </c>
      <c r="B282" s="192"/>
      <c r="H282" t="str">
        <f t="shared" si="35"/>
        <v>2750</v>
      </c>
      <c r="I282">
        <f>COUNTIF($K$3:K282,K282)</f>
        <v>275</v>
      </c>
      <c r="J282" s="90">
        <f t="shared" si="37"/>
        <v>0</v>
      </c>
      <c r="K282">
        <f t="shared" si="38"/>
        <v>0</v>
      </c>
      <c r="L282" s="180" t="e">
        <f t="shared" si="39"/>
        <v>#VALUE!</v>
      </c>
      <c r="M282" s="180" t="e">
        <f t="shared" si="40"/>
        <v>#VALUE!</v>
      </c>
      <c r="N282" s="180" t="e">
        <f t="shared" si="41"/>
        <v>#VALUE!</v>
      </c>
      <c r="O282">
        <f t="shared" si="42"/>
        <v>1.4</v>
      </c>
      <c r="P282" s="180" t="e">
        <f t="shared" si="36"/>
        <v>#VALUE!</v>
      </c>
      <c r="S282">
        <v>3352</v>
      </c>
      <c r="T282">
        <v>3357</v>
      </c>
      <c r="U282">
        <v>3357</v>
      </c>
      <c r="V282">
        <v>3353</v>
      </c>
      <c r="W282">
        <v>3360</v>
      </c>
      <c r="X282">
        <v>3357</v>
      </c>
    </row>
    <row r="283" spans="1:24" ht="15" customHeight="1">
      <c r="A283" s="193" t="s">
        <v>395</v>
      </c>
      <c r="C283" s="245"/>
      <c r="H283" t="str">
        <f t="shared" si="35"/>
        <v>2760</v>
      </c>
      <c r="I283">
        <f>COUNTIF($K$3:K283,K283)</f>
        <v>276</v>
      </c>
      <c r="J283" s="90">
        <f t="shared" si="37"/>
        <v>0</v>
      </c>
      <c r="K283">
        <f t="shared" si="38"/>
        <v>0</v>
      </c>
      <c r="L283" s="180" t="e">
        <f t="shared" si="39"/>
        <v>#VALUE!</v>
      </c>
      <c r="M283" s="180" t="e">
        <f t="shared" si="40"/>
        <v>#VALUE!</v>
      </c>
      <c r="N283" s="180" t="e">
        <f t="shared" si="41"/>
        <v>#VALUE!</v>
      </c>
      <c r="O283">
        <f t="shared" si="42"/>
        <v>1.4</v>
      </c>
      <c r="P283" s="180" t="e">
        <f t="shared" si="36"/>
        <v>#VALUE!</v>
      </c>
      <c r="S283">
        <v>3364</v>
      </c>
      <c r="T283">
        <v>3369</v>
      </c>
      <c r="U283">
        <v>3369</v>
      </c>
      <c r="V283">
        <v>3365</v>
      </c>
      <c r="W283">
        <v>3372</v>
      </c>
      <c r="X283">
        <v>3369</v>
      </c>
    </row>
    <row r="284" spans="1:24" ht="15" customHeight="1">
      <c r="A284" s="194" t="s">
        <v>396</v>
      </c>
      <c r="H284" t="str">
        <f t="shared" si="35"/>
        <v>2770</v>
      </c>
      <c r="I284">
        <f>COUNTIF($K$3:K284,K284)</f>
        <v>277</v>
      </c>
      <c r="J284" s="90">
        <f t="shared" si="37"/>
        <v>0</v>
      </c>
      <c r="K284">
        <f t="shared" si="38"/>
        <v>0</v>
      </c>
      <c r="L284" s="180" t="e">
        <f t="shared" si="39"/>
        <v>#VALUE!</v>
      </c>
      <c r="M284" s="180" t="e">
        <f t="shared" si="40"/>
        <v>#VALUE!</v>
      </c>
      <c r="N284" s="180" t="e">
        <f t="shared" si="41"/>
        <v>#VALUE!</v>
      </c>
      <c r="O284">
        <f t="shared" si="42"/>
        <v>1.4</v>
      </c>
      <c r="P284" s="180" t="e">
        <f t="shared" si="36"/>
        <v>#VALUE!</v>
      </c>
      <c r="S284">
        <v>3376</v>
      </c>
      <c r="T284">
        <v>3381</v>
      </c>
      <c r="U284">
        <v>3381</v>
      </c>
      <c r="V284">
        <v>3377</v>
      </c>
      <c r="W284">
        <v>3384</v>
      </c>
      <c r="X284">
        <v>3381</v>
      </c>
    </row>
    <row r="285" spans="1:24" ht="15" customHeight="1">
      <c r="A285" s="191" t="s">
        <v>367</v>
      </c>
      <c r="C285" s="245"/>
      <c r="H285" t="str">
        <f t="shared" si="35"/>
        <v>2780</v>
      </c>
      <c r="I285">
        <f>COUNTIF($K$3:K285,K285)</f>
        <v>278</v>
      </c>
      <c r="J285" s="90">
        <f t="shared" si="37"/>
        <v>0</v>
      </c>
      <c r="K285">
        <f t="shared" si="38"/>
        <v>0</v>
      </c>
      <c r="L285" s="180" t="e">
        <f t="shared" si="39"/>
        <v>#VALUE!</v>
      </c>
      <c r="M285" s="180" t="e">
        <f t="shared" si="40"/>
        <v>#VALUE!</v>
      </c>
      <c r="N285" s="180" t="e">
        <f t="shared" si="41"/>
        <v>#VALUE!</v>
      </c>
      <c r="O285">
        <f t="shared" si="42"/>
        <v>1.4</v>
      </c>
      <c r="P285" s="180" t="e">
        <f t="shared" si="36"/>
        <v>#VALUE!</v>
      </c>
      <c r="S285">
        <v>3388</v>
      </c>
      <c r="T285">
        <v>3393</v>
      </c>
      <c r="U285">
        <v>3393</v>
      </c>
      <c r="V285">
        <v>3389</v>
      </c>
      <c r="W285">
        <v>3396</v>
      </c>
      <c r="X285">
        <v>3393</v>
      </c>
    </row>
    <row r="286" spans="1:24" ht="15" customHeight="1">
      <c r="A286" s="191" t="s">
        <v>424</v>
      </c>
      <c r="H286" t="str">
        <f t="shared" si="35"/>
        <v>2790</v>
      </c>
      <c r="I286">
        <f>COUNTIF($K$3:K286,K286)</f>
        <v>279</v>
      </c>
      <c r="J286" s="90">
        <f t="shared" si="37"/>
        <v>0</v>
      </c>
      <c r="K286">
        <f t="shared" si="38"/>
        <v>0</v>
      </c>
      <c r="L286" s="180" t="e">
        <f t="shared" si="39"/>
        <v>#VALUE!</v>
      </c>
      <c r="M286" s="180" t="e">
        <f t="shared" si="40"/>
        <v>#VALUE!</v>
      </c>
      <c r="N286" s="180" t="e">
        <f t="shared" si="41"/>
        <v>#VALUE!</v>
      </c>
      <c r="O286">
        <f t="shared" si="42"/>
        <v>1.4</v>
      </c>
      <c r="P286" s="180" t="e">
        <f t="shared" si="36"/>
        <v>#VALUE!</v>
      </c>
      <c r="S286">
        <v>3400</v>
      </c>
      <c r="T286">
        <v>3405</v>
      </c>
      <c r="U286">
        <v>3405</v>
      </c>
      <c r="V286">
        <v>3401</v>
      </c>
      <c r="W286">
        <v>3408</v>
      </c>
      <c r="X286">
        <v>3405</v>
      </c>
    </row>
    <row r="287" spans="1:24" ht="15" customHeight="1">
      <c r="A287" s="190"/>
      <c r="C287" s="245"/>
      <c r="H287" t="str">
        <f t="shared" si="35"/>
        <v>2800</v>
      </c>
      <c r="I287">
        <f>COUNTIF($K$3:K287,K287)</f>
        <v>280</v>
      </c>
      <c r="J287" s="90">
        <f t="shared" si="37"/>
        <v>0</v>
      </c>
      <c r="K287">
        <f t="shared" si="38"/>
        <v>0</v>
      </c>
      <c r="L287" s="180" t="e">
        <f t="shared" si="39"/>
        <v>#VALUE!</v>
      </c>
      <c r="M287" s="180" t="e">
        <f t="shared" si="40"/>
        <v>#VALUE!</v>
      </c>
      <c r="N287" s="180" t="e">
        <f t="shared" si="41"/>
        <v>#VALUE!</v>
      </c>
      <c r="O287">
        <f t="shared" si="42"/>
        <v>1.4</v>
      </c>
      <c r="P287" s="180" t="e">
        <f t="shared" si="36"/>
        <v>#VALUE!</v>
      </c>
      <c r="S287">
        <v>3412</v>
      </c>
      <c r="T287">
        <v>3417</v>
      </c>
      <c r="U287">
        <v>3417</v>
      </c>
      <c r="V287">
        <v>3413</v>
      </c>
      <c r="W287">
        <v>3420</v>
      </c>
      <c r="X287">
        <v>3417</v>
      </c>
    </row>
    <row r="288" spans="1:24" ht="15" customHeight="1">
      <c r="A288" s="190" t="s">
        <v>369</v>
      </c>
      <c r="B288" s="190"/>
      <c r="H288" t="str">
        <f t="shared" si="35"/>
        <v>2810</v>
      </c>
      <c r="I288">
        <f>COUNTIF($K$3:K288,K288)</f>
        <v>281</v>
      </c>
      <c r="J288" s="90">
        <f t="shared" si="37"/>
        <v>0</v>
      </c>
      <c r="K288">
        <f t="shared" si="38"/>
        <v>0</v>
      </c>
      <c r="L288" s="180" t="e">
        <f t="shared" si="39"/>
        <v>#VALUE!</v>
      </c>
      <c r="M288" s="180" t="e">
        <f t="shared" si="40"/>
        <v>#VALUE!</v>
      </c>
      <c r="N288" s="180" t="e">
        <f t="shared" si="41"/>
        <v>#VALUE!</v>
      </c>
      <c r="O288">
        <f t="shared" si="42"/>
        <v>1.4</v>
      </c>
      <c r="P288" s="180" t="e">
        <f t="shared" si="36"/>
        <v>#VALUE!</v>
      </c>
      <c r="S288">
        <v>3424</v>
      </c>
      <c r="T288">
        <v>3429</v>
      </c>
      <c r="U288">
        <v>3429</v>
      </c>
      <c r="V288">
        <v>3425</v>
      </c>
      <c r="W288">
        <v>3432</v>
      </c>
      <c r="X288">
        <v>3429</v>
      </c>
    </row>
    <row r="289" spans="1:24" ht="15" customHeight="1">
      <c r="A289" s="192" t="s">
        <v>370</v>
      </c>
      <c r="B289" s="192"/>
      <c r="H289" t="str">
        <f t="shared" si="35"/>
        <v>2820</v>
      </c>
      <c r="I289">
        <f>COUNTIF($K$3:K289,K289)</f>
        <v>282</v>
      </c>
      <c r="J289" s="90">
        <f t="shared" si="37"/>
        <v>0</v>
      </c>
      <c r="K289">
        <f t="shared" si="38"/>
        <v>0</v>
      </c>
      <c r="L289" s="180" t="e">
        <f t="shared" si="39"/>
        <v>#VALUE!</v>
      </c>
      <c r="M289" s="180" t="e">
        <f t="shared" si="40"/>
        <v>#VALUE!</v>
      </c>
      <c r="N289" s="180" t="e">
        <f t="shared" si="41"/>
        <v>#VALUE!</v>
      </c>
      <c r="O289">
        <f t="shared" si="42"/>
        <v>1.4</v>
      </c>
      <c r="P289" s="180" t="e">
        <f t="shared" si="36"/>
        <v>#VALUE!</v>
      </c>
      <c r="S289">
        <v>3436</v>
      </c>
      <c r="T289">
        <v>3441</v>
      </c>
      <c r="U289">
        <v>3441</v>
      </c>
      <c r="V289">
        <v>3437</v>
      </c>
      <c r="W289">
        <v>3444</v>
      </c>
      <c r="X289">
        <v>3441</v>
      </c>
    </row>
    <row r="290" spans="1:24" ht="15" customHeight="1">
      <c r="A290" s="190" t="s">
        <v>371</v>
      </c>
      <c r="B290" s="190"/>
      <c r="H290" t="str">
        <f t="shared" si="35"/>
        <v>2830</v>
      </c>
      <c r="I290">
        <f>COUNTIF($K$3:K290,K290)</f>
        <v>283</v>
      </c>
      <c r="J290" s="90">
        <f t="shared" si="37"/>
        <v>0</v>
      </c>
      <c r="K290">
        <f t="shared" si="38"/>
        <v>0</v>
      </c>
      <c r="L290" s="180" t="e">
        <f t="shared" si="39"/>
        <v>#VALUE!</v>
      </c>
      <c r="M290" s="180" t="e">
        <f t="shared" si="40"/>
        <v>#VALUE!</v>
      </c>
      <c r="N290" s="180" t="e">
        <f t="shared" si="41"/>
        <v>#VALUE!</v>
      </c>
      <c r="O290">
        <f t="shared" si="42"/>
        <v>1.4</v>
      </c>
      <c r="P290" s="180" t="e">
        <f t="shared" si="36"/>
        <v>#VALUE!</v>
      </c>
      <c r="S290">
        <v>3448</v>
      </c>
      <c r="T290">
        <v>3453</v>
      </c>
      <c r="U290">
        <v>3453</v>
      </c>
      <c r="V290">
        <v>3449</v>
      </c>
      <c r="W290">
        <v>3456</v>
      </c>
      <c r="X290">
        <v>3453</v>
      </c>
    </row>
    <row r="291" spans="1:24" ht="15" customHeight="1">
      <c r="A291" s="192" t="s">
        <v>372</v>
      </c>
      <c r="B291" s="192"/>
      <c r="H291" t="str">
        <f t="shared" si="35"/>
        <v>2840</v>
      </c>
      <c r="I291">
        <f>COUNTIF($K$3:K291,K291)</f>
        <v>284</v>
      </c>
      <c r="J291" s="90">
        <f t="shared" si="37"/>
        <v>0</v>
      </c>
      <c r="K291">
        <f t="shared" si="38"/>
        <v>0</v>
      </c>
      <c r="L291" s="180" t="e">
        <f t="shared" si="39"/>
        <v>#VALUE!</v>
      </c>
      <c r="M291" s="180" t="e">
        <f t="shared" si="40"/>
        <v>#VALUE!</v>
      </c>
      <c r="N291" s="180" t="e">
        <f t="shared" si="41"/>
        <v>#VALUE!</v>
      </c>
      <c r="O291">
        <f t="shared" si="42"/>
        <v>1.4</v>
      </c>
      <c r="P291" s="180" t="e">
        <f t="shared" si="36"/>
        <v>#VALUE!</v>
      </c>
      <c r="S291">
        <v>3460</v>
      </c>
      <c r="T291">
        <v>3465</v>
      </c>
      <c r="U291">
        <v>3465</v>
      </c>
      <c r="V291">
        <v>3461</v>
      </c>
      <c r="W291">
        <v>3468</v>
      </c>
      <c r="X291">
        <v>3465</v>
      </c>
    </row>
    <row r="292" spans="1:24" ht="15" customHeight="1">
      <c r="A292" s="190" t="s">
        <v>373</v>
      </c>
      <c r="B292" s="190"/>
      <c r="H292" t="str">
        <f t="shared" si="35"/>
        <v>2850</v>
      </c>
      <c r="I292">
        <f>COUNTIF($K$3:K292,K292)</f>
        <v>285</v>
      </c>
      <c r="J292" s="90">
        <f t="shared" si="37"/>
        <v>0</v>
      </c>
      <c r="K292">
        <f t="shared" si="38"/>
        <v>0</v>
      </c>
      <c r="L292" s="180" t="e">
        <f t="shared" si="39"/>
        <v>#VALUE!</v>
      </c>
      <c r="M292" s="180" t="e">
        <f t="shared" si="40"/>
        <v>#VALUE!</v>
      </c>
      <c r="N292" s="180" t="e">
        <f t="shared" si="41"/>
        <v>#VALUE!</v>
      </c>
      <c r="O292">
        <f t="shared" si="42"/>
        <v>1.4</v>
      </c>
      <c r="P292" s="180" t="e">
        <f t="shared" si="36"/>
        <v>#VALUE!</v>
      </c>
      <c r="S292">
        <v>3472</v>
      </c>
      <c r="T292">
        <v>3477</v>
      </c>
      <c r="U292">
        <v>3477</v>
      </c>
      <c r="V292">
        <v>3473</v>
      </c>
      <c r="W292">
        <v>3480</v>
      </c>
      <c r="X292">
        <v>3477</v>
      </c>
    </row>
    <row r="293" spans="1:24" ht="15" customHeight="1">
      <c r="A293" s="192" t="s">
        <v>374</v>
      </c>
      <c r="B293" s="192"/>
      <c r="H293" t="str">
        <f t="shared" si="35"/>
        <v>2860</v>
      </c>
      <c r="I293">
        <f>COUNTIF($K$3:K293,K293)</f>
        <v>286</v>
      </c>
      <c r="J293" s="90">
        <f t="shared" si="37"/>
        <v>0</v>
      </c>
      <c r="K293">
        <f t="shared" si="38"/>
        <v>0</v>
      </c>
      <c r="L293" s="180" t="e">
        <f t="shared" si="39"/>
        <v>#VALUE!</v>
      </c>
      <c r="M293" s="180" t="e">
        <f t="shared" si="40"/>
        <v>#VALUE!</v>
      </c>
      <c r="N293" s="180" t="e">
        <f t="shared" si="41"/>
        <v>#VALUE!</v>
      </c>
      <c r="O293">
        <f t="shared" si="42"/>
        <v>1.4</v>
      </c>
      <c r="P293" s="180" t="e">
        <f t="shared" si="36"/>
        <v>#VALUE!</v>
      </c>
      <c r="S293">
        <v>3484</v>
      </c>
      <c r="T293">
        <v>3489</v>
      </c>
      <c r="U293">
        <v>3489</v>
      </c>
      <c r="V293">
        <v>3485</v>
      </c>
      <c r="W293">
        <v>3492</v>
      </c>
      <c r="X293">
        <v>3489</v>
      </c>
    </row>
    <row r="294" spans="1:24" ht="15" customHeight="1">
      <c r="A294" s="193" t="s">
        <v>375</v>
      </c>
      <c r="C294" s="245"/>
      <c r="H294" t="str">
        <f t="shared" si="35"/>
        <v>2870</v>
      </c>
      <c r="I294">
        <f>COUNTIF($K$3:K294,K294)</f>
        <v>287</v>
      </c>
      <c r="J294" s="90">
        <f t="shared" si="37"/>
        <v>0</v>
      </c>
      <c r="K294">
        <f t="shared" si="38"/>
        <v>0</v>
      </c>
      <c r="L294" s="180" t="e">
        <f t="shared" si="39"/>
        <v>#VALUE!</v>
      </c>
      <c r="M294" s="180" t="e">
        <f t="shared" si="40"/>
        <v>#VALUE!</v>
      </c>
      <c r="N294" s="180" t="e">
        <f t="shared" si="41"/>
        <v>#VALUE!</v>
      </c>
      <c r="O294">
        <f t="shared" si="42"/>
        <v>1.4</v>
      </c>
      <c r="P294" s="180" t="e">
        <f t="shared" si="36"/>
        <v>#VALUE!</v>
      </c>
      <c r="S294">
        <v>3496</v>
      </c>
      <c r="T294">
        <v>3501</v>
      </c>
      <c r="U294">
        <v>3501</v>
      </c>
      <c r="V294">
        <v>3497</v>
      </c>
      <c r="W294">
        <v>3504</v>
      </c>
      <c r="X294">
        <v>3501</v>
      </c>
    </row>
    <row r="295" spans="1:24" ht="15" customHeight="1">
      <c r="A295" s="194" t="s">
        <v>376</v>
      </c>
      <c r="H295" t="str">
        <f t="shared" si="35"/>
        <v>2880</v>
      </c>
      <c r="I295">
        <f>COUNTIF($K$3:K295,K295)</f>
        <v>288</v>
      </c>
      <c r="J295" s="90">
        <f t="shared" si="37"/>
        <v>0</v>
      </c>
      <c r="K295">
        <f t="shared" si="38"/>
        <v>0</v>
      </c>
      <c r="L295" s="180" t="e">
        <f t="shared" si="39"/>
        <v>#VALUE!</v>
      </c>
      <c r="M295" s="180" t="e">
        <f t="shared" si="40"/>
        <v>#VALUE!</v>
      </c>
      <c r="N295" s="180" t="e">
        <f t="shared" si="41"/>
        <v>#VALUE!</v>
      </c>
      <c r="O295">
        <f t="shared" si="42"/>
        <v>1.4</v>
      </c>
      <c r="P295" s="180" t="e">
        <f t="shared" si="36"/>
        <v>#VALUE!</v>
      </c>
      <c r="S295">
        <v>3508</v>
      </c>
      <c r="T295">
        <v>3513</v>
      </c>
      <c r="U295">
        <v>3513</v>
      </c>
      <c r="V295">
        <v>3509</v>
      </c>
      <c r="W295">
        <v>3516</v>
      </c>
      <c r="X295">
        <v>3513</v>
      </c>
    </row>
    <row r="296" spans="1:24" ht="15" customHeight="1">
      <c r="A296" s="191" t="s">
        <v>377</v>
      </c>
      <c r="H296" t="str">
        <f t="shared" si="35"/>
        <v>2890</v>
      </c>
      <c r="I296">
        <f>COUNTIF($K$3:K296,K296)</f>
        <v>289</v>
      </c>
      <c r="J296" s="90">
        <f t="shared" si="37"/>
        <v>0</v>
      </c>
      <c r="K296">
        <f t="shared" si="38"/>
        <v>0</v>
      </c>
      <c r="L296" s="180" t="e">
        <f t="shared" si="39"/>
        <v>#VALUE!</v>
      </c>
      <c r="M296" s="180" t="e">
        <f t="shared" si="40"/>
        <v>#VALUE!</v>
      </c>
      <c r="N296" s="180" t="e">
        <f t="shared" si="41"/>
        <v>#VALUE!</v>
      </c>
      <c r="O296">
        <f t="shared" si="42"/>
        <v>1.4</v>
      </c>
      <c r="P296" s="180" t="e">
        <f t="shared" si="36"/>
        <v>#VALUE!</v>
      </c>
      <c r="S296">
        <v>3520</v>
      </c>
      <c r="T296">
        <v>3525</v>
      </c>
      <c r="U296">
        <v>3525</v>
      </c>
      <c r="V296">
        <v>3521</v>
      </c>
      <c r="W296">
        <v>3528</v>
      </c>
      <c r="X296">
        <v>3525</v>
      </c>
    </row>
    <row r="297" spans="1:24" ht="15" customHeight="1">
      <c r="A297" s="191" t="s">
        <v>378</v>
      </c>
      <c r="C297" s="245"/>
      <c r="H297" t="str">
        <f t="shared" si="35"/>
        <v>2900</v>
      </c>
      <c r="I297">
        <f>COUNTIF($K$3:K297,K297)</f>
        <v>290</v>
      </c>
      <c r="J297" s="90">
        <f t="shared" si="37"/>
        <v>0</v>
      </c>
      <c r="K297">
        <f t="shared" si="38"/>
        <v>0</v>
      </c>
      <c r="L297" s="180" t="e">
        <f t="shared" si="39"/>
        <v>#VALUE!</v>
      </c>
      <c r="M297" s="180" t="e">
        <f t="shared" si="40"/>
        <v>#VALUE!</v>
      </c>
      <c r="N297" s="180" t="e">
        <f t="shared" si="41"/>
        <v>#VALUE!</v>
      </c>
      <c r="O297">
        <f t="shared" si="42"/>
        <v>1.4</v>
      </c>
      <c r="P297" s="180" t="e">
        <f t="shared" si="36"/>
        <v>#VALUE!</v>
      </c>
      <c r="S297">
        <v>3532</v>
      </c>
      <c r="T297">
        <v>3537</v>
      </c>
      <c r="U297">
        <v>3537</v>
      </c>
      <c r="V297">
        <v>3533</v>
      </c>
      <c r="W297">
        <v>3540</v>
      </c>
      <c r="X297">
        <v>3537</v>
      </c>
    </row>
    <row r="298" spans="1:24" ht="15" customHeight="1">
      <c r="A298" s="190" t="s">
        <v>379</v>
      </c>
      <c r="H298" t="str">
        <f t="shared" si="35"/>
        <v>2910</v>
      </c>
      <c r="I298">
        <f>COUNTIF($K$3:K298,K298)</f>
        <v>291</v>
      </c>
      <c r="J298" s="90">
        <f t="shared" si="37"/>
        <v>0</v>
      </c>
      <c r="K298">
        <f t="shared" si="38"/>
        <v>0</v>
      </c>
      <c r="L298" s="180" t="e">
        <f t="shared" si="39"/>
        <v>#VALUE!</v>
      </c>
      <c r="M298" s="180" t="e">
        <f t="shared" si="40"/>
        <v>#VALUE!</v>
      </c>
      <c r="N298" s="180" t="e">
        <f t="shared" si="41"/>
        <v>#VALUE!</v>
      </c>
      <c r="O298">
        <f t="shared" si="42"/>
        <v>1.4</v>
      </c>
      <c r="P298" s="180" t="e">
        <f t="shared" si="36"/>
        <v>#VALUE!</v>
      </c>
      <c r="S298">
        <v>3544</v>
      </c>
      <c r="T298">
        <v>3549</v>
      </c>
      <c r="U298">
        <v>3549</v>
      </c>
      <c r="V298">
        <v>3545</v>
      </c>
      <c r="W298">
        <v>3552</v>
      </c>
      <c r="X298">
        <v>3549</v>
      </c>
    </row>
    <row r="299" spans="1:24" ht="15" customHeight="1">
      <c r="A299" s="190" t="s">
        <v>380</v>
      </c>
      <c r="B299" s="190"/>
      <c r="H299" t="str">
        <f t="shared" si="35"/>
        <v>2920</v>
      </c>
      <c r="I299">
        <f>COUNTIF($K$3:K299,K299)</f>
        <v>292</v>
      </c>
      <c r="J299" s="90">
        <f t="shared" si="37"/>
        <v>0</v>
      </c>
      <c r="K299">
        <f t="shared" si="38"/>
        <v>0</v>
      </c>
      <c r="L299" s="180" t="e">
        <f t="shared" si="39"/>
        <v>#VALUE!</v>
      </c>
      <c r="M299" s="180" t="e">
        <f t="shared" si="40"/>
        <v>#VALUE!</v>
      </c>
      <c r="N299" s="180" t="e">
        <f t="shared" si="41"/>
        <v>#VALUE!</v>
      </c>
      <c r="O299">
        <f t="shared" si="42"/>
        <v>1.4</v>
      </c>
      <c r="P299" s="180" t="e">
        <f t="shared" si="36"/>
        <v>#VALUE!</v>
      </c>
      <c r="S299">
        <v>3556</v>
      </c>
      <c r="T299">
        <v>3561</v>
      </c>
      <c r="U299">
        <v>3561</v>
      </c>
      <c r="V299">
        <v>3557</v>
      </c>
      <c r="W299">
        <v>3564</v>
      </c>
      <c r="X299">
        <v>3561</v>
      </c>
    </row>
    <row r="300" spans="1:24" ht="15" customHeight="1">
      <c r="A300" s="192" t="s">
        <v>401</v>
      </c>
      <c r="B300" s="192"/>
      <c r="H300" t="str">
        <f t="shared" si="35"/>
        <v>2930</v>
      </c>
      <c r="I300">
        <f>COUNTIF($K$3:K300,K300)</f>
        <v>293</v>
      </c>
      <c r="J300" s="90">
        <f t="shared" si="37"/>
        <v>0</v>
      </c>
      <c r="K300">
        <f t="shared" si="38"/>
        <v>0</v>
      </c>
      <c r="L300" s="180" t="e">
        <f t="shared" si="39"/>
        <v>#VALUE!</v>
      </c>
      <c r="M300" s="180" t="e">
        <f t="shared" si="40"/>
        <v>#VALUE!</v>
      </c>
      <c r="N300" s="180" t="e">
        <f t="shared" si="41"/>
        <v>#VALUE!</v>
      </c>
      <c r="O300">
        <f t="shared" si="42"/>
        <v>1.4</v>
      </c>
      <c r="P300" s="180" t="e">
        <f t="shared" si="36"/>
        <v>#VALUE!</v>
      </c>
      <c r="S300">
        <v>3568</v>
      </c>
      <c r="T300">
        <v>3573</v>
      </c>
      <c r="U300">
        <v>3573</v>
      </c>
      <c r="V300">
        <v>3569</v>
      </c>
      <c r="W300">
        <v>3576</v>
      </c>
      <c r="X300">
        <v>3573</v>
      </c>
    </row>
    <row r="301" spans="1:24" ht="15" customHeight="1">
      <c r="A301" s="190" t="s">
        <v>381</v>
      </c>
      <c r="B301" s="190"/>
      <c r="H301" t="str">
        <f t="shared" si="35"/>
        <v>2940</v>
      </c>
      <c r="I301">
        <f>COUNTIF($K$3:K301,K301)</f>
        <v>294</v>
      </c>
      <c r="J301" s="90">
        <f t="shared" si="37"/>
        <v>0</v>
      </c>
      <c r="K301">
        <f t="shared" si="38"/>
        <v>0</v>
      </c>
      <c r="L301" s="180" t="e">
        <f t="shared" si="39"/>
        <v>#VALUE!</v>
      </c>
      <c r="M301" s="180" t="e">
        <f t="shared" si="40"/>
        <v>#VALUE!</v>
      </c>
      <c r="N301" s="180" t="e">
        <f t="shared" si="41"/>
        <v>#VALUE!</v>
      </c>
      <c r="O301">
        <f t="shared" si="42"/>
        <v>1.4</v>
      </c>
      <c r="P301" s="180" t="e">
        <f t="shared" si="36"/>
        <v>#VALUE!</v>
      </c>
      <c r="S301">
        <v>3580</v>
      </c>
      <c r="T301">
        <v>3585</v>
      </c>
      <c r="U301">
        <v>3585</v>
      </c>
      <c r="V301">
        <v>3581</v>
      </c>
      <c r="W301">
        <v>3588</v>
      </c>
      <c r="X301">
        <v>3585</v>
      </c>
    </row>
    <row r="302" spans="1:24" ht="15" customHeight="1">
      <c r="A302" s="192" t="s">
        <v>382</v>
      </c>
      <c r="B302" s="192"/>
      <c r="H302" t="str">
        <f t="shared" si="35"/>
        <v>2950</v>
      </c>
      <c r="I302">
        <f>COUNTIF($K$3:K302,K302)</f>
        <v>295</v>
      </c>
      <c r="J302" s="90">
        <f t="shared" si="37"/>
        <v>0</v>
      </c>
      <c r="K302">
        <f t="shared" si="38"/>
        <v>0</v>
      </c>
      <c r="L302" s="180" t="e">
        <f t="shared" si="39"/>
        <v>#VALUE!</v>
      </c>
      <c r="M302" s="180" t="e">
        <f t="shared" si="40"/>
        <v>#VALUE!</v>
      </c>
      <c r="N302" s="180" t="e">
        <f t="shared" si="41"/>
        <v>#VALUE!</v>
      </c>
      <c r="O302">
        <f t="shared" si="42"/>
        <v>1.4</v>
      </c>
      <c r="P302" s="180" t="e">
        <f t="shared" si="36"/>
        <v>#VALUE!</v>
      </c>
      <c r="S302">
        <v>3592</v>
      </c>
      <c r="T302">
        <v>3597</v>
      </c>
      <c r="U302">
        <v>3597</v>
      </c>
      <c r="V302">
        <v>3593</v>
      </c>
      <c r="W302">
        <v>3600</v>
      </c>
      <c r="X302">
        <v>3597</v>
      </c>
    </row>
    <row r="303" spans="1:24" ht="15" customHeight="1">
      <c r="A303" s="190" t="s">
        <v>383</v>
      </c>
      <c r="B303" s="190"/>
      <c r="H303" t="str">
        <f t="shared" si="35"/>
        <v>2960</v>
      </c>
      <c r="I303">
        <f>COUNTIF($K$3:K303,K303)</f>
        <v>296</v>
      </c>
      <c r="J303" s="90">
        <f t="shared" si="37"/>
        <v>0</v>
      </c>
      <c r="K303">
        <f t="shared" si="38"/>
        <v>0</v>
      </c>
      <c r="L303" s="180" t="e">
        <f t="shared" si="39"/>
        <v>#VALUE!</v>
      </c>
      <c r="M303" s="180" t="e">
        <f t="shared" si="40"/>
        <v>#VALUE!</v>
      </c>
      <c r="N303" s="180" t="e">
        <f t="shared" si="41"/>
        <v>#VALUE!</v>
      </c>
      <c r="O303">
        <f t="shared" si="42"/>
        <v>1.4</v>
      </c>
      <c r="P303" s="180" t="e">
        <f t="shared" si="36"/>
        <v>#VALUE!</v>
      </c>
      <c r="S303">
        <v>3604</v>
      </c>
      <c r="T303">
        <v>3609</v>
      </c>
      <c r="U303">
        <v>3609</v>
      </c>
      <c r="V303">
        <v>3605</v>
      </c>
      <c r="W303">
        <v>3612</v>
      </c>
      <c r="X303">
        <v>3609</v>
      </c>
    </row>
    <row r="304" spans="1:24" ht="15" customHeight="1">
      <c r="A304" s="192" t="s">
        <v>384</v>
      </c>
      <c r="B304" s="192"/>
      <c r="H304" t="str">
        <f t="shared" si="35"/>
        <v>2970</v>
      </c>
      <c r="I304">
        <f>COUNTIF($K$3:K304,K304)</f>
        <v>297</v>
      </c>
      <c r="J304" s="90">
        <f t="shared" si="37"/>
        <v>0</v>
      </c>
      <c r="K304">
        <f t="shared" si="38"/>
        <v>0</v>
      </c>
      <c r="L304" s="180" t="e">
        <f t="shared" si="39"/>
        <v>#VALUE!</v>
      </c>
      <c r="M304" s="180" t="e">
        <f t="shared" si="40"/>
        <v>#VALUE!</v>
      </c>
      <c r="N304" s="180" t="e">
        <f t="shared" si="41"/>
        <v>#VALUE!</v>
      </c>
      <c r="O304">
        <f t="shared" si="42"/>
        <v>1.4</v>
      </c>
      <c r="P304" s="180" t="e">
        <f t="shared" si="36"/>
        <v>#VALUE!</v>
      </c>
      <c r="S304">
        <v>3616</v>
      </c>
      <c r="T304">
        <v>3621</v>
      </c>
      <c r="U304">
        <v>3621</v>
      </c>
      <c r="V304">
        <v>3617</v>
      </c>
      <c r="W304">
        <v>3624</v>
      </c>
      <c r="X304">
        <v>3621</v>
      </c>
    </row>
    <row r="305" spans="1:24" ht="15" customHeight="1">
      <c r="A305" s="193" t="s">
        <v>385</v>
      </c>
      <c r="C305" s="245"/>
      <c r="H305" t="str">
        <f t="shared" si="35"/>
        <v>2980</v>
      </c>
      <c r="I305">
        <f>COUNTIF($K$3:K305,K305)</f>
        <v>298</v>
      </c>
      <c r="J305" s="90">
        <f t="shared" si="37"/>
        <v>0</v>
      </c>
      <c r="K305">
        <f t="shared" si="38"/>
        <v>0</v>
      </c>
      <c r="L305" s="180" t="e">
        <f t="shared" si="39"/>
        <v>#VALUE!</v>
      </c>
      <c r="M305" s="180" t="e">
        <f t="shared" si="40"/>
        <v>#VALUE!</v>
      </c>
      <c r="N305" s="180" t="e">
        <f t="shared" si="41"/>
        <v>#VALUE!</v>
      </c>
      <c r="O305">
        <f t="shared" si="42"/>
        <v>1.4</v>
      </c>
      <c r="P305" s="180" t="e">
        <f t="shared" si="36"/>
        <v>#VALUE!</v>
      </c>
      <c r="S305">
        <v>3628</v>
      </c>
      <c r="T305">
        <v>3633</v>
      </c>
      <c r="U305">
        <v>3633</v>
      </c>
      <c r="V305">
        <v>3629</v>
      </c>
      <c r="W305">
        <v>3636</v>
      </c>
      <c r="X305">
        <v>3633</v>
      </c>
    </row>
    <row r="306" spans="1:24" ht="15" customHeight="1">
      <c r="A306" s="195" t="s">
        <v>386</v>
      </c>
      <c r="B306" s="191" t="s">
        <v>387</v>
      </c>
      <c r="C306" s="47" t="s">
        <v>333</v>
      </c>
      <c r="H306" t="str">
        <f t="shared" si="35"/>
        <v>2990</v>
      </c>
      <c r="I306">
        <f>COUNTIF($K$3:K306,K306)</f>
        <v>299</v>
      </c>
      <c r="J306" s="90">
        <f t="shared" si="37"/>
        <v>0</v>
      </c>
      <c r="K306">
        <f t="shared" si="38"/>
        <v>0</v>
      </c>
      <c r="L306" s="180" t="e">
        <f t="shared" si="39"/>
        <v>#VALUE!</v>
      </c>
      <c r="M306" s="180" t="e">
        <f t="shared" si="40"/>
        <v>#VALUE!</v>
      </c>
      <c r="N306" s="180" t="e">
        <f t="shared" si="41"/>
        <v>#VALUE!</v>
      </c>
      <c r="O306">
        <f t="shared" si="42"/>
        <v>1.4</v>
      </c>
      <c r="P306" s="180" t="e">
        <f t="shared" si="36"/>
        <v>#VALUE!</v>
      </c>
      <c r="S306">
        <v>3640</v>
      </c>
      <c r="T306">
        <v>3645</v>
      </c>
      <c r="U306">
        <v>3645</v>
      </c>
      <c r="V306">
        <v>3641</v>
      </c>
      <c r="W306">
        <v>3648</v>
      </c>
      <c r="X306">
        <v>3645</v>
      </c>
    </row>
    <row r="307" spans="1:24" ht="15" customHeight="1">
      <c r="A307" s="191" t="s">
        <v>425</v>
      </c>
      <c r="C307" s="245"/>
      <c r="H307" t="str">
        <f t="shared" si="35"/>
        <v>3000</v>
      </c>
      <c r="I307">
        <f>COUNTIF($K$3:K307,K307)</f>
        <v>300</v>
      </c>
      <c r="J307" s="90">
        <f t="shared" si="37"/>
        <v>0</v>
      </c>
      <c r="K307">
        <f t="shared" si="38"/>
        <v>0</v>
      </c>
      <c r="L307" s="180" t="e">
        <f t="shared" si="39"/>
        <v>#VALUE!</v>
      </c>
      <c r="M307" s="180" t="e">
        <f t="shared" si="40"/>
        <v>#VALUE!</v>
      </c>
      <c r="N307" s="180" t="e">
        <f t="shared" si="41"/>
        <v>#VALUE!</v>
      </c>
      <c r="O307">
        <f t="shared" si="42"/>
        <v>1.4</v>
      </c>
      <c r="P307" s="180" t="e">
        <f t="shared" si="36"/>
        <v>#VALUE!</v>
      </c>
      <c r="S307">
        <v>3652</v>
      </c>
      <c r="T307">
        <v>3657</v>
      </c>
      <c r="U307">
        <v>3657</v>
      </c>
      <c r="V307">
        <v>3653</v>
      </c>
      <c r="W307">
        <v>3660</v>
      </c>
      <c r="X307">
        <v>3657</v>
      </c>
    </row>
    <row r="308" spans="1:24" ht="15" customHeight="1">
      <c r="A308" s="191" t="s">
        <v>387</v>
      </c>
      <c r="B308" s="191" t="s">
        <v>444</v>
      </c>
      <c r="C308" s="47" t="s">
        <v>387</v>
      </c>
      <c r="D308" s="47" t="s">
        <v>445</v>
      </c>
      <c r="E308" s="47" t="s">
        <v>387</v>
      </c>
      <c r="F308" s="47" t="s">
        <v>446</v>
      </c>
      <c r="H308" t="str">
        <f t="shared" si="35"/>
        <v>3010</v>
      </c>
      <c r="I308">
        <f>COUNTIF($K$3:K308,K308)</f>
        <v>301</v>
      </c>
      <c r="J308" s="90">
        <f t="shared" si="37"/>
        <v>0</v>
      </c>
      <c r="K308">
        <f t="shared" si="38"/>
        <v>0</v>
      </c>
      <c r="L308" s="180" t="e">
        <f t="shared" si="39"/>
        <v>#VALUE!</v>
      </c>
      <c r="M308" s="180" t="e">
        <f t="shared" si="40"/>
        <v>#VALUE!</v>
      </c>
      <c r="N308" s="180" t="e">
        <f t="shared" si="41"/>
        <v>#VALUE!</v>
      </c>
      <c r="O308">
        <f t="shared" si="42"/>
        <v>1.4</v>
      </c>
      <c r="P308" s="180" t="e">
        <f t="shared" si="36"/>
        <v>#VALUE!</v>
      </c>
      <c r="S308">
        <v>3664</v>
      </c>
      <c r="T308">
        <v>3669</v>
      </c>
      <c r="U308">
        <v>3669</v>
      </c>
      <c r="V308">
        <v>3665</v>
      </c>
      <c r="W308">
        <v>3672</v>
      </c>
      <c r="X308">
        <v>3669</v>
      </c>
    </row>
    <row r="309" spans="1:24" ht="15" customHeight="1">
      <c r="A309" s="190" t="s">
        <v>447</v>
      </c>
      <c r="C309" s="245"/>
      <c r="H309" t="str">
        <f t="shared" si="35"/>
        <v>3020</v>
      </c>
      <c r="I309">
        <f>COUNTIF($K$3:K309,K309)</f>
        <v>302</v>
      </c>
      <c r="J309" s="90">
        <f t="shared" si="37"/>
        <v>0</v>
      </c>
      <c r="K309">
        <f t="shared" si="38"/>
        <v>0</v>
      </c>
      <c r="L309" s="180" t="e">
        <f t="shared" si="39"/>
        <v>#VALUE!</v>
      </c>
      <c r="M309" s="180" t="e">
        <f t="shared" si="40"/>
        <v>#VALUE!</v>
      </c>
      <c r="N309" s="180" t="e">
        <f t="shared" si="41"/>
        <v>#VALUE!</v>
      </c>
      <c r="O309">
        <f t="shared" si="42"/>
        <v>1.4</v>
      </c>
      <c r="P309" s="180" t="e">
        <f t="shared" si="36"/>
        <v>#VALUE!</v>
      </c>
      <c r="S309">
        <v>3676</v>
      </c>
      <c r="T309">
        <v>3681</v>
      </c>
      <c r="U309">
        <v>3681</v>
      </c>
      <c r="V309">
        <v>3677</v>
      </c>
      <c r="W309">
        <v>3684</v>
      </c>
      <c r="X309">
        <v>3681</v>
      </c>
    </row>
    <row r="310" spans="1:24" ht="15" customHeight="1">
      <c r="A310" s="190" t="s">
        <v>448</v>
      </c>
      <c r="B310" s="190"/>
      <c r="H310" t="str">
        <f t="shared" si="35"/>
        <v>3030</v>
      </c>
      <c r="I310">
        <f>COUNTIF($K$3:K310,K310)</f>
        <v>303</v>
      </c>
      <c r="J310" s="90">
        <f t="shared" si="37"/>
        <v>0</v>
      </c>
      <c r="K310">
        <f t="shared" si="38"/>
        <v>0</v>
      </c>
      <c r="L310" s="180" t="e">
        <f t="shared" si="39"/>
        <v>#VALUE!</v>
      </c>
      <c r="M310" s="180" t="e">
        <f t="shared" si="40"/>
        <v>#VALUE!</v>
      </c>
      <c r="N310" s="180" t="e">
        <f t="shared" si="41"/>
        <v>#VALUE!</v>
      </c>
      <c r="O310">
        <f t="shared" si="42"/>
        <v>1.4</v>
      </c>
      <c r="P310" s="180" t="e">
        <f t="shared" si="36"/>
        <v>#VALUE!</v>
      </c>
      <c r="S310">
        <v>3688</v>
      </c>
      <c r="T310">
        <v>3693</v>
      </c>
      <c r="U310">
        <v>3693</v>
      </c>
      <c r="V310">
        <v>3689</v>
      </c>
      <c r="W310">
        <v>3696</v>
      </c>
      <c r="X310">
        <v>3693</v>
      </c>
    </row>
    <row r="311" spans="1:24" ht="15" customHeight="1">
      <c r="A311" s="192" t="s">
        <v>449</v>
      </c>
      <c r="B311" s="192"/>
      <c r="H311" t="str">
        <f t="shared" si="35"/>
        <v>3040</v>
      </c>
      <c r="I311">
        <f>COUNTIF($K$3:K311,K311)</f>
        <v>304</v>
      </c>
      <c r="J311" s="90">
        <f t="shared" si="37"/>
        <v>0</v>
      </c>
      <c r="K311">
        <f t="shared" si="38"/>
        <v>0</v>
      </c>
      <c r="L311" s="180" t="e">
        <f t="shared" si="39"/>
        <v>#VALUE!</v>
      </c>
      <c r="M311" s="180" t="e">
        <f t="shared" si="40"/>
        <v>#VALUE!</v>
      </c>
      <c r="N311" s="180" t="e">
        <f t="shared" si="41"/>
        <v>#VALUE!</v>
      </c>
      <c r="O311">
        <f t="shared" si="42"/>
        <v>1.4</v>
      </c>
      <c r="P311" s="180" t="e">
        <f t="shared" si="36"/>
        <v>#VALUE!</v>
      </c>
      <c r="S311">
        <v>3700</v>
      </c>
      <c r="T311">
        <v>3705</v>
      </c>
      <c r="U311">
        <v>3705</v>
      </c>
      <c r="V311">
        <v>3701</v>
      </c>
      <c r="W311">
        <v>3708</v>
      </c>
      <c r="X311">
        <v>3705</v>
      </c>
    </row>
    <row r="312" spans="1:24" ht="15" customHeight="1">
      <c r="A312" s="190" t="s">
        <v>395</v>
      </c>
      <c r="B312" s="190"/>
      <c r="H312" t="str">
        <f t="shared" si="35"/>
        <v>3050</v>
      </c>
      <c r="I312">
        <f>COUNTIF($K$3:K312,K312)</f>
        <v>305</v>
      </c>
      <c r="J312" s="90">
        <f t="shared" si="37"/>
        <v>0</v>
      </c>
      <c r="K312">
        <f t="shared" si="38"/>
        <v>0</v>
      </c>
      <c r="L312" s="180" t="e">
        <f t="shared" si="39"/>
        <v>#VALUE!</v>
      </c>
      <c r="M312" s="180" t="e">
        <f t="shared" si="40"/>
        <v>#VALUE!</v>
      </c>
      <c r="N312" s="180" t="e">
        <f t="shared" si="41"/>
        <v>#VALUE!</v>
      </c>
      <c r="O312">
        <f t="shared" si="42"/>
        <v>1.4</v>
      </c>
      <c r="P312" s="180" t="e">
        <f t="shared" si="36"/>
        <v>#VALUE!</v>
      </c>
      <c r="S312">
        <v>3712</v>
      </c>
      <c r="T312">
        <v>3717</v>
      </c>
      <c r="U312">
        <v>3717</v>
      </c>
      <c r="V312">
        <v>3713</v>
      </c>
      <c r="W312">
        <v>3720</v>
      </c>
      <c r="X312">
        <v>3717</v>
      </c>
    </row>
    <row r="313" spans="1:24" ht="15" customHeight="1">
      <c r="A313" s="192" t="s">
        <v>396</v>
      </c>
      <c r="B313" s="192"/>
      <c r="H313" t="str">
        <f t="shared" si="35"/>
        <v>3060</v>
      </c>
      <c r="I313">
        <f>COUNTIF($K$3:K313,K313)</f>
        <v>306</v>
      </c>
      <c r="J313" s="90">
        <f t="shared" si="37"/>
        <v>0</v>
      </c>
      <c r="K313">
        <f t="shared" si="38"/>
        <v>0</v>
      </c>
      <c r="L313" s="180" t="e">
        <f t="shared" si="39"/>
        <v>#VALUE!</v>
      </c>
      <c r="M313" s="180" t="e">
        <f t="shared" si="40"/>
        <v>#VALUE!</v>
      </c>
      <c r="N313" s="180" t="e">
        <f t="shared" si="41"/>
        <v>#VALUE!</v>
      </c>
      <c r="O313">
        <f t="shared" si="42"/>
        <v>1.4</v>
      </c>
      <c r="P313" s="180" t="e">
        <f t="shared" si="36"/>
        <v>#VALUE!</v>
      </c>
      <c r="S313">
        <v>3724</v>
      </c>
      <c r="T313">
        <v>3729</v>
      </c>
      <c r="U313">
        <v>3729</v>
      </c>
      <c r="V313">
        <v>3725</v>
      </c>
      <c r="W313">
        <v>3732</v>
      </c>
      <c r="X313">
        <v>3729</v>
      </c>
    </row>
    <row r="314" spans="1:24" ht="15" customHeight="1">
      <c r="A314" s="190" t="s">
        <v>367</v>
      </c>
      <c r="B314" s="190"/>
      <c r="H314" t="str">
        <f t="shared" si="35"/>
        <v>3070</v>
      </c>
      <c r="I314">
        <f>COUNTIF($K$3:K314,K314)</f>
        <v>307</v>
      </c>
      <c r="J314" s="90">
        <f t="shared" si="37"/>
        <v>0</v>
      </c>
      <c r="K314">
        <f t="shared" si="38"/>
        <v>0</v>
      </c>
      <c r="L314" s="180" t="e">
        <f t="shared" si="39"/>
        <v>#VALUE!</v>
      </c>
      <c r="M314" s="180" t="e">
        <f t="shared" si="40"/>
        <v>#VALUE!</v>
      </c>
      <c r="N314" s="180" t="e">
        <f t="shared" si="41"/>
        <v>#VALUE!</v>
      </c>
      <c r="O314">
        <f t="shared" si="42"/>
        <v>1.4</v>
      </c>
      <c r="P314" s="180" t="e">
        <f t="shared" si="36"/>
        <v>#VALUE!</v>
      </c>
      <c r="S314">
        <v>3736</v>
      </c>
      <c r="T314">
        <v>3741</v>
      </c>
      <c r="U314">
        <v>3741</v>
      </c>
      <c r="V314">
        <v>3737</v>
      </c>
      <c r="W314">
        <v>3744</v>
      </c>
      <c r="X314">
        <v>3741</v>
      </c>
    </row>
    <row r="315" spans="1:24" ht="15" customHeight="1">
      <c r="A315" s="192" t="s">
        <v>450</v>
      </c>
      <c r="B315" s="192"/>
      <c r="H315" t="str">
        <f t="shared" si="35"/>
        <v>3080</v>
      </c>
      <c r="I315">
        <f>COUNTIF($K$3:K315,K315)</f>
        <v>308</v>
      </c>
      <c r="J315" s="90">
        <f t="shared" si="37"/>
        <v>0</v>
      </c>
      <c r="K315">
        <f t="shared" si="38"/>
        <v>0</v>
      </c>
      <c r="L315" s="180" t="e">
        <f t="shared" si="39"/>
        <v>#VALUE!</v>
      </c>
      <c r="M315" s="180" t="e">
        <f t="shared" si="40"/>
        <v>#VALUE!</v>
      </c>
      <c r="N315" s="180" t="e">
        <f t="shared" si="41"/>
        <v>#VALUE!</v>
      </c>
      <c r="O315">
        <f t="shared" si="42"/>
        <v>1.4</v>
      </c>
      <c r="P315" s="180" t="e">
        <f t="shared" si="36"/>
        <v>#VALUE!</v>
      </c>
      <c r="S315">
        <v>3748</v>
      </c>
      <c r="T315">
        <v>3753</v>
      </c>
      <c r="U315">
        <v>3753</v>
      </c>
      <c r="V315">
        <v>3749</v>
      </c>
      <c r="W315">
        <v>3756</v>
      </c>
      <c r="X315">
        <v>3753</v>
      </c>
    </row>
    <row r="316" spans="1:24" ht="15" customHeight="1">
      <c r="A316" s="193"/>
      <c r="C316" s="245"/>
      <c r="H316" t="str">
        <f t="shared" si="35"/>
        <v>3090</v>
      </c>
      <c r="I316">
        <f>COUNTIF($K$3:K316,K316)</f>
        <v>309</v>
      </c>
      <c r="J316" s="90">
        <f t="shared" si="37"/>
        <v>0</v>
      </c>
      <c r="K316">
        <f t="shared" si="38"/>
        <v>0</v>
      </c>
      <c r="L316" s="180" t="e">
        <f t="shared" si="39"/>
        <v>#VALUE!</v>
      </c>
      <c r="M316" s="180" t="e">
        <f t="shared" si="40"/>
        <v>#VALUE!</v>
      </c>
      <c r="N316" s="180" t="e">
        <f t="shared" si="41"/>
        <v>#VALUE!</v>
      </c>
      <c r="O316">
        <f t="shared" si="42"/>
        <v>1.4</v>
      </c>
      <c r="P316" s="180" t="e">
        <f t="shared" si="36"/>
        <v>#VALUE!</v>
      </c>
      <c r="S316">
        <v>3760</v>
      </c>
      <c r="T316">
        <v>3765</v>
      </c>
      <c r="U316">
        <v>3765</v>
      </c>
      <c r="V316">
        <v>3761</v>
      </c>
      <c r="W316">
        <v>3768</v>
      </c>
      <c r="X316">
        <v>3765</v>
      </c>
    </row>
    <row r="317" spans="1:24" ht="15" customHeight="1">
      <c r="A317" s="194" t="s">
        <v>398</v>
      </c>
      <c r="C317" s="245"/>
      <c r="H317" t="str">
        <f t="shared" ref="H317:H380" si="43">I317&amp;K317</f>
        <v>3100</v>
      </c>
      <c r="I317">
        <f>COUNTIF($K$3:K317,K317)</f>
        <v>310</v>
      </c>
      <c r="J317" s="90">
        <f t="shared" si="37"/>
        <v>0</v>
      </c>
      <c r="K317">
        <f t="shared" si="38"/>
        <v>0</v>
      </c>
      <c r="L317" s="180" t="e">
        <f t="shared" si="39"/>
        <v>#VALUE!</v>
      </c>
      <c r="M317" s="180" t="e">
        <f t="shared" si="40"/>
        <v>#VALUE!</v>
      </c>
      <c r="N317" s="180" t="e">
        <f t="shared" si="41"/>
        <v>#VALUE!</v>
      </c>
      <c r="O317">
        <f t="shared" si="42"/>
        <v>1.4</v>
      </c>
      <c r="P317" s="180" t="e">
        <f t="shared" ref="P317:P380" si="44">L317*O317</f>
        <v>#VALUE!</v>
      </c>
      <c r="S317">
        <v>3772</v>
      </c>
      <c r="T317">
        <v>3777</v>
      </c>
      <c r="U317">
        <v>3777</v>
      </c>
      <c r="V317">
        <v>3773</v>
      </c>
      <c r="W317">
        <v>3780</v>
      </c>
      <c r="X317">
        <v>3777</v>
      </c>
    </row>
    <row r="318" spans="1:24" ht="15" customHeight="1">
      <c r="A318" s="191" t="s">
        <v>369</v>
      </c>
      <c r="H318" t="str">
        <f t="shared" si="43"/>
        <v>3110</v>
      </c>
      <c r="I318">
        <f>COUNTIF($K$3:K318,K318)</f>
        <v>311</v>
      </c>
      <c r="J318" s="90">
        <f t="shared" si="37"/>
        <v>0</v>
      </c>
      <c r="K318">
        <f t="shared" si="38"/>
        <v>0</v>
      </c>
      <c r="L318" s="180" t="e">
        <f t="shared" si="39"/>
        <v>#VALUE!</v>
      </c>
      <c r="M318" s="180" t="e">
        <f t="shared" si="40"/>
        <v>#VALUE!</v>
      </c>
      <c r="N318" s="180" t="e">
        <f t="shared" si="41"/>
        <v>#VALUE!</v>
      </c>
      <c r="O318">
        <f t="shared" si="42"/>
        <v>1.4</v>
      </c>
      <c r="P318" s="180" t="e">
        <f t="shared" si="44"/>
        <v>#VALUE!</v>
      </c>
      <c r="S318">
        <v>3784</v>
      </c>
      <c r="T318">
        <v>3789</v>
      </c>
      <c r="U318">
        <v>3789</v>
      </c>
      <c r="V318">
        <v>3785</v>
      </c>
      <c r="W318">
        <v>3792</v>
      </c>
      <c r="X318">
        <v>3789</v>
      </c>
    </row>
    <row r="319" spans="1:24" ht="15" customHeight="1">
      <c r="A319" s="191" t="s">
        <v>370</v>
      </c>
      <c r="H319" t="str">
        <f t="shared" si="43"/>
        <v>3120</v>
      </c>
      <c r="I319">
        <f>COUNTIF($K$3:K319,K319)</f>
        <v>312</v>
      </c>
      <c r="J319" s="90">
        <f t="shared" si="37"/>
        <v>0</v>
      </c>
      <c r="K319">
        <f t="shared" si="38"/>
        <v>0</v>
      </c>
      <c r="L319" s="180" t="e">
        <f t="shared" si="39"/>
        <v>#VALUE!</v>
      </c>
      <c r="M319" s="180" t="e">
        <f t="shared" si="40"/>
        <v>#VALUE!</v>
      </c>
      <c r="N319" s="180" t="e">
        <f t="shared" si="41"/>
        <v>#VALUE!</v>
      </c>
      <c r="O319">
        <f t="shared" si="42"/>
        <v>1.4</v>
      </c>
      <c r="P319" s="180" t="e">
        <f t="shared" si="44"/>
        <v>#VALUE!</v>
      </c>
      <c r="S319">
        <v>3796</v>
      </c>
      <c r="T319">
        <v>3801</v>
      </c>
      <c r="U319">
        <v>3801</v>
      </c>
      <c r="V319">
        <v>3797</v>
      </c>
      <c r="W319">
        <v>3804</v>
      </c>
      <c r="X319">
        <v>3801</v>
      </c>
    </row>
    <row r="320" spans="1:24" ht="15" customHeight="1">
      <c r="A320" s="190" t="s">
        <v>371</v>
      </c>
      <c r="H320" t="str">
        <f t="shared" si="43"/>
        <v>3130</v>
      </c>
      <c r="I320">
        <f>COUNTIF($K$3:K320,K320)</f>
        <v>313</v>
      </c>
      <c r="J320" s="90">
        <f t="shared" si="37"/>
        <v>0</v>
      </c>
      <c r="K320">
        <f t="shared" si="38"/>
        <v>0</v>
      </c>
      <c r="L320" s="180" t="e">
        <f t="shared" si="39"/>
        <v>#VALUE!</v>
      </c>
      <c r="M320" s="180" t="e">
        <f t="shared" si="40"/>
        <v>#VALUE!</v>
      </c>
      <c r="N320" s="180" t="e">
        <f t="shared" si="41"/>
        <v>#VALUE!</v>
      </c>
      <c r="O320">
        <f t="shared" si="42"/>
        <v>1.4</v>
      </c>
      <c r="P320" s="180" t="e">
        <f t="shared" si="44"/>
        <v>#VALUE!</v>
      </c>
      <c r="S320">
        <v>3808</v>
      </c>
      <c r="T320">
        <v>3813</v>
      </c>
      <c r="U320">
        <v>3813</v>
      </c>
      <c r="V320">
        <v>3809</v>
      </c>
      <c r="W320">
        <v>3816</v>
      </c>
      <c r="X320">
        <v>3813</v>
      </c>
    </row>
    <row r="321" spans="1:24" ht="15" customHeight="1">
      <c r="A321" s="190" t="s">
        <v>372</v>
      </c>
      <c r="B321" s="190"/>
      <c r="C321" s="245"/>
      <c r="H321" t="str">
        <f t="shared" si="43"/>
        <v>3140</v>
      </c>
      <c r="I321">
        <f>COUNTIF($K$3:K321,K321)</f>
        <v>314</v>
      </c>
      <c r="J321" s="90">
        <f t="shared" si="37"/>
        <v>0</v>
      </c>
      <c r="K321">
        <f t="shared" si="38"/>
        <v>0</v>
      </c>
      <c r="L321" s="180" t="e">
        <f t="shared" si="39"/>
        <v>#VALUE!</v>
      </c>
      <c r="M321" s="180" t="e">
        <f t="shared" si="40"/>
        <v>#VALUE!</v>
      </c>
      <c r="N321" s="180" t="e">
        <f t="shared" si="41"/>
        <v>#VALUE!</v>
      </c>
      <c r="O321">
        <f t="shared" si="42"/>
        <v>1.4</v>
      </c>
      <c r="P321" s="180" t="e">
        <f t="shared" si="44"/>
        <v>#VALUE!</v>
      </c>
      <c r="S321">
        <v>3820</v>
      </c>
      <c r="T321">
        <v>3825</v>
      </c>
      <c r="U321">
        <v>3825</v>
      </c>
      <c r="V321">
        <v>3821</v>
      </c>
      <c r="W321">
        <v>3828</v>
      </c>
      <c r="X321">
        <v>3825</v>
      </c>
    </row>
    <row r="322" spans="1:24" ht="15" customHeight="1">
      <c r="A322" s="192" t="s">
        <v>399</v>
      </c>
      <c r="B322" s="192"/>
      <c r="H322" t="str">
        <f t="shared" si="43"/>
        <v>3150</v>
      </c>
      <c r="I322">
        <f>COUNTIF($K$3:K322,K322)</f>
        <v>315</v>
      </c>
      <c r="J322" s="90">
        <f t="shared" si="37"/>
        <v>0</v>
      </c>
      <c r="K322">
        <f t="shared" si="38"/>
        <v>0</v>
      </c>
      <c r="L322" s="180" t="e">
        <f t="shared" si="39"/>
        <v>#VALUE!</v>
      </c>
      <c r="M322" s="180" t="e">
        <f t="shared" si="40"/>
        <v>#VALUE!</v>
      </c>
      <c r="N322" s="180" t="e">
        <f t="shared" si="41"/>
        <v>#VALUE!</v>
      </c>
      <c r="O322">
        <f t="shared" si="42"/>
        <v>1.4</v>
      </c>
      <c r="P322" s="180" t="e">
        <f t="shared" si="44"/>
        <v>#VALUE!</v>
      </c>
      <c r="S322">
        <v>3832</v>
      </c>
      <c r="T322">
        <v>3837</v>
      </c>
      <c r="U322">
        <v>3837</v>
      </c>
      <c r="V322">
        <v>3833</v>
      </c>
      <c r="W322">
        <v>3840</v>
      </c>
      <c r="X322">
        <v>3837</v>
      </c>
    </row>
    <row r="323" spans="1:24" ht="15" customHeight="1">
      <c r="A323" s="190" t="s">
        <v>373</v>
      </c>
      <c r="B323" s="190"/>
      <c r="H323" t="str">
        <f t="shared" si="43"/>
        <v>3160</v>
      </c>
      <c r="I323">
        <f>COUNTIF($K$3:K323,K323)</f>
        <v>316</v>
      </c>
      <c r="J323" s="90">
        <f t="shared" ref="J323:J386" si="45">INDEX(C:C,X323,1)</f>
        <v>0</v>
      </c>
      <c r="K323">
        <f t="shared" ref="K323:K386" si="46">INDEX(B:B,S323,1)</f>
        <v>0</v>
      </c>
      <c r="L323" s="180" t="e">
        <f t="shared" ref="L323:L386" si="47">VALUE(SUBSTITUTE(INDEX(D:D,T323,1),"$"," "))</f>
        <v>#VALUE!</v>
      </c>
      <c r="M323" s="180" t="e">
        <f t="shared" ref="M323:M386" si="48">VALUE(MID(INDEX(B:B,U323,1),1,5))</f>
        <v>#VALUE!</v>
      </c>
      <c r="N323" s="180" t="e">
        <f t="shared" ref="N323:N386" si="49">VALUE(SUBSTITUTE(INDEX(B:B,V323,1),"km"," "))</f>
        <v>#VALUE!</v>
      </c>
      <c r="O323">
        <f t="shared" ref="O323:O386" si="50">IF(INDEX(A:A,W323,1)="Négociation impossible",1,1.4)</f>
        <v>1.4</v>
      </c>
      <c r="P323" s="180" t="e">
        <f t="shared" si="44"/>
        <v>#VALUE!</v>
      </c>
      <c r="S323">
        <v>3844</v>
      </c>
      <c r="T323">
        <v>3849</v>
      </c>
      <c r="U323">
        <v>3849</v>
      </c>
      <c r="V323">
        <v>3845</v>
      </c>
      <c r="W323">
        <v>3852</v>
      </c>
      <c r="X323">
        <v>3849</v>
      </c>
    </row>
    <row r="324" spans="1:24" ht="15" customHeight="1">
      <c r="A324" s="192" t="s">
        <v>376</v>
      </c>
      <c r="B324" s="192"/>
      <c r="H324" t="str">
        <f t="shared" si="43"/>
        <v>3170</v>
      </c>
      <c r="I324">
        <f>COUNTIF($K$3:K324,K324)</f>
        <v>317</v>
      </c>
      <c r="J324" s="90">
        <f t="shared" si="45"/>
        <v>0</v>
      </c>
      <c r="K324">
        <f t="shared" si="46"/>
        <v>0</v>
      </c>
      <c r="L324" s="180" t="e">
        <f t="shared" si="47"/>
        <v>#VALUE!</v>
      </c>
      <c r="M324" s="180" t="e">
        <f t="shared" si="48"/>
        <v>#VALUE!</v>
      </c>
      <c r="N324" s="180" t="e">
        <f t="shared" si="49"/>
        <v>#VALUE!</v>
      </c>
      <c r="O324">
        <f t="shared" si="50"/>
        <v>1.4</v>
      </c>
      <c r="P324" s="180" t="e">
        <f t="shared" si="44"/>
        <v>#VALUE!</v>
      </c>
      <c r="S324">
        <v>3856</v>
      </c>
      <c r="T324">
        <v>3861</v>
      </c>
      <c r="U324">
        <v>3861</v>
      </c>
      <c r="V324">
        <v>3857</v>
      </c>
      <c r="W324">
        <v>3864</v>
      </c>
      <c r="X324">
        <v>3861</v>
      </c>
    </row>
    <row r="325" spans="1:24" ht="15" customHeight="1">
      <c r="A325" s="190" t="s">
        <v>377</v>
      </c>
      <c r="B325" s="190"/>
      <c r="H325" t="str">
        <f t="shared" si="43"/>
        <v>3180</v>
      </c>
      <c r="I325">
        <f>COUNTIF($K$3:K325,K325)</f>
        <v>318</v>
      </c>
      <c r="J325" s="90">
        <f t="shared" si="45"/>
        <v>0</v>
      </c>
      <c r="K325">
        <f t="shared" si="46"/>
        <v>0</v>
      </c>
      <c r="L325" s="180" t="e">
        <f t="shared" si="47"/>
        <v>#VALUE!</v>
      </c>
      <c r="M325" s="180" t="e">
        <f t="shared" si="48"/>
        <v>#VALUE!</v>
      </c>
      <c r="N325" s="180" t="e">
        <f t="shared" si="49"/>
        <v>#VALUE!</v>
      </c>
      <c r="O325">
        <f t="shared" si="50"/>
        <v>1.4</v>
      </c>
      <c r="P325" s="180" t="e">
        <f t="shared" si="44"/>
        <v>#VALUE!</v>
      </c>
      <c r="S325">
        <v>3868</v>
      </c>
      <c r="T325">
        <v>3873</v>
      </c>
      <c r="U325">
        <v>3873</v>
      </c>
      <c r="V325">
        <v>3869</v>
      </c>
      <c r="W325">
        <v>3876</v>
      </c>
      <c r="X325">
        <v>3873</v>
      </c>
    </row>
    <row r="326" spans="1:24" ht="15" customHeight="1">
      <c r="A326" s="192" t="s">
        <v>378</v>
      </c>
      <c r="B326" s="192"/>
      <c r="H326" t="str">
        <f t="shared" si="43"/>
        <v>3190</v>
      </c>
      <c r="I326">
        <f>COUNTIF($K$3:K326,K326)</f>
        <v>319</v>
      </c>
      <c r="J326" s="90">
        <f t="shared" si="45"/>
        <v>0</v>
      </c>
      <c r="K326">
        <f t="shared" si="46"/>
        <v>0</v>
      </c>
      <c r="L326" s="180" t="e">
        <f t="shared" si="47"/>
        <v>#VALUE!</v>
      </c>
      <c r="M326" s="180" t="e">
        <f t="shared" si="48"/>
        <v>#VALUE!</v>
      </c>
      <c r="N326" s="180" t="e">
        <f t="shared" si="49"/>
        <v>#VALUE!</v>
      </c>
      <c r="O326">
        <f t="shared" si="50"/>
        <v>1.4</v>
      </c>
      <c r="P326" s="180" t="e">
        <f t="shared" si="44"/>
        <v>#VALUE!</v>
      </c>
      <c r="S326">
        <v>3880</v>
      </c>
      <c r="T326">
        <v>3885</v>
      </c>
      <c r="U326">
        <v>3885</v>
      </c>
      <c r="V326">
        <v>3881</v>
      </c>
      <c r="W326">
        <v>3888</v>
      </c>
      <c r="X326">
        <v>3885</v>
      </c>
    </row>
    <row r="327" spans="1:24" ht="15" customHeight="1">
      <c r="A327" s="193" t="s">
        <v>379</v>
      </c>
      <c r="C327" s="245"/>
      <c r="H327" t="str">
        <f t="shared" si="43"/>
        <v>3200</v>
      </c>
      <c r="I327">
        <f>COUNTIF($K$3:K327,K327)</f>
        <v>320</v>
      </c>
      <c r="J327" s="90">
        <f t="shared" si="45"/>
        <v>0</v>
      </c>
      <c r="K327">
        <f t="shared" si="46"/>
        <v>0</v>
      </c>
      <c r="L327" s="180" t="e">
        <f t="shared" si="47"/>
        <v>#VALUE!</v>
      </c>
      <c r="M327" s="180" t="e">
        <f t="shared" si="48"/>
        <v>#VALUE!</v>
      </c>
      <c r="N327" s="180" t="e">
        <f t="shared" si="49"/>
        <v>#VALUE!</v>
      </c>
      <c r="O327">
        <f t="shared" si="50"/>
        <v>1.4</v>
      </c>
      <c r="P327" s="180" t="e">
        <f t="shared" si="44"/>
        <v>#VALUE!</v>
      </c>
      <c r="S327">
        <v>3892</v>
      </c>
      <c r="T327">
        <v>3897</v>
      </c>
      <c r="U327">
        <v>3897</v>
      </c>
      <c r="V327">
        <v>3893</v>
      </c>
      <c r="W327">
        <v>3900</v>
      </c>
      <c r="X327">
        <v>3897</v>
      </c>
    </row>
    <row r="328" spans="1:24" ht="15" customHeight="1">
      <c r="A328" s="194" t="s">
        <v>380</v>
      </c>
      <c r="H328" t="str">
        <f t="shared" si="43"/>
        <v>3210</v>
      </c>
      <c r="I328">
        <f>COUNTIF($K$3:K328,K328)</f>
        <v>321</v>
      </c>
      <c r="J328" s="90">
        <f t="shared" si="45"/>
        <v>0</v>
      </c>
      <c r="K328">
        <f t="shared" si="46"/>
        <v>0</v>
      </c>
      <c r="L328" s="180" t="e">
        <f t="shared" si="47"/>
        <v>#VALUE!</v>
      </c>
      <c r="M328" s="180" t="e">
        <f t="shared" si="48"/>
        <v>#VALUE!</v>
      </c>
      <c r="N328" s="180" t="e">
        <f t="shared" si="49"/>
        <v>#VALUE!</v>
      </c>
      <c r="O328">
        <f t="shared" si="50"/>
        <v>1.4</v>
      </c>
      <c r="P328" s="180" t="e">
        <f t="shared" si="44"/>
        <v>#VALUE!</v>
      </c>
      <c r="S328">
        <v>3904</v>
      </c>
      <c r="T328">
        <v>3909</v>
      </c>
      <c r="U328">
        <v>3909</v>
      </c>
      <c r="V328">
        <v>3905</v>
      </c>
      <c r="W328">
        <v>3912</v>
      </c>
      <c r="X328">
        <v>3909</v>
      </c>
    </row>
    <row r="329" spans="1:24" ht="15" customHeight="1">
      <c r="A329" s="191" t="s">
        <v>400</v>
      </c>
      <c r="H329" t="str">
        <f t="shared" si="43"/>
        <v>3220</v>
      </c>
      <c r="I329">
        <f>COUNTIF($K$3:K329,K329)</f>
        <v>322</v>
      </c>
      <c r="J329" s="90">
        <f t="shared" si="45"/>
        <v>0</v>
      </c>
      <c r="K329">
        <f t="shared" si="46"/>
        <v>0</v>
      </c>
      <c r="L329" s="180" t="e">
        <f t="shared" si="47"/>
        <v>#VALUE!</v>
      </c>
      <c r="M329" s="180" t="e">
        <f t="shared" si="48"/>
        <v>#VALUE!</v>
      </c>
      <c r="N329" s="180" t="e">
        <f t="shared" si="49"/>
        <v>#VALUE!</v>
      </c>
      <c r="O329">
        <f t="shared" si="50"/>
        <v>1.4</v>
      </c>
      <c r="P329" s="180" t="e">
        <f t="shared" si="44"/>
        <v>#VALUE!</v>
      </c>
      <c r="S329">
        <v>3916</v>
      </c>
      <c r="T329">
        <v>3921</v>
      </c>
      <c r="U329">
        <v>3921</v>
      </c>
      <c r="V329">
        <v>3917</v>
      </c>
      <c r="W329">
        <v>3924</v>
      </c>
      <c r="X329">
        <v>3921</v>
      </c>
    </row>
    <row r="330" spans="1:24" ht="15" customHeight="1">
      <c r="A330" s="191" t="s">
        <v>401</v>
      </c>
      <c r="H330" t="str">
        <f t="shared" si="43"/>
        <v>3230</v>
      </c>
      <c r="I330">
        <f>COUNTIF($K$3:K330,K330)</f>
        <v>323</v>
      </c>
      <c r="J330" s="90">
        <f t="shared" si="45"/>
        <v>0</v>
      </c>
      <c r="K330">
        <f t="shared" si="46"/>
        <v>0</v>
      </c>
      <c r="L330" s="180" t="e">
        <f t="shared" si="47"/>
        <v>#VALUE!</v>
      </c>
      <c r="M330" s="180" t="e">
        <f t="shared" si="48"/>
        <v>#VALUE!</v>
      </c>
      <c r="N330" s="180" t="e">
        <f t="shared" si="49"/>
        <v>#VALUE!</v>
      </c>
      <c r="O330">
        <f t="shared" si="50"/>
        <v>1.4</v>
      </c>
      <c r="P330" s="180" t="e">
        <f t="shared" si="44"/>
        <v>#VALUE!</v>
      </c>
      <c r="S330">
        <v>3928</v>
      </c>
      <c r="T330">
        <v>3933</v>
      </c>
      <c r="U330">
        <v>3933</v>
      </c>
      <c r="V330">
        <v>3929</v>
      </c>
      <c r="W330">
        <v>3936</v>
      </c>
      <c r="X330">
        <v>3933</v>
      </c>
    </row>
    <row r="331" spans="1:24" ht="15" customHeight="1">
      <c r="A331" s="190" t="s">
        <v>381</v>
      </c>
      <c r="H331" t="str">
        <f t="shared" si="43"/>
        <v>3240</v>
      </c>
      <c r="I331">
        <f>COUNTIF($K$3:K331,K331)</f>
        <v>324</v>
      </c>
      <c r="J331" s="90">
        <f t="shared" si="45"/>
        <v>0</v>
      </c>
      <c r="K331">
        <f t="shared" si="46"/>
        <v>0</v>
      </c>
      <c r="L331" s="180" t="e">
        <f t="shared" si="47"/>
        <v>#VALUE!</v>
      </c>
      <c r="M331" s="180" t="e">
        <f t="shared" si="48"/>
        <v>#VALUE!</v>
      </c>
      <c r="N331" s="180" t="e">
        <f t="shared" si="49"/>
        <v>#VALUE!</v>
      </c>
      <c r="O331">
        <f t="shared" si="50"/>
        <v>1.4</v>
      </c>
      <c r="P331" s="180" t="e">
        <f t="shared" si="44"/>
        <v>#VALUE!</v>
      </c>
      <c r="S331">
        <v>3940</v>
      </c>
      <c r="T331">
        <v>3945</v>
      </c>
      <c r="U331">
        <v>3945</v>
      </c>
      <c r="V331">
        <v>3941</v>
      </c>
      <c r="W331">
        <v>3948</v>
      </c>
      <c r="X331">
        <v>3945</v>
      </c>
    </row>
    <row r="332" spans="1:24" ht="15" customHeight="1">
      <c r="A332" s="190" t="s">
        <v>382</v>
      </c>
      <c r="B332" s="190"/>
      <c r="H332" t="str">
        <f t="shared" si="43"/>
        <v>3250</v>
      </c>
      <c r="I332">
        <f>COUNTIF($K$3:K332,K332)</f>
        <v>325</v>
      </c>
      <c r="J332" s="90">
        <f t="shared" si="45"/>
        <v>0</v>
      </c>
      <c r="K332">
        <f t="shared" si="46"/>
        <v>0</v>
      </c>
      <c r="L332" s="180" t="e">
        <f t="shared" si="47"/>
        <v>#VALUE!</v>
      </c>
      <c r="M332" s="180" t="e">
        <f t="shared" si="48"/>
        <v>#VALUE!</v>
      </c>
      <c r="N332" s="180" t="e">
        <f t="shared" si="49"/>
        <v>#VALUE!</v>
      </c>
      <c r="O332">
        <f t="shared" si="50"/>
        <v>1.4</v>
      </c>
      <c r="P332" s="180" t="e">
        <f t="shared" si="44"/>
        <v>#VALUE!</v>
      </c>
      <c r="S332">
        <v>3952</v>
      </c>
      <c r="T332">
        <v>3957</v>
      </c>
      <c r="U332">
        <v>3957</v>
      </c>
      <c r="V332">
        <v>3953</v>
      </c>
      <c r="W332">
        <v>3960</v>
      </c>
      <c r="X332">
        <v>3957</v>
      </c>
    </row>
    <row r="333" spans="1:24" ht="15" customHeight="1">
      <c r="A333" s="192" t="s">
        <v>383</v>
      </c>
      <c r="B333" s="192"/>
      <c r="C333" s="245"/>
      <c r="H333" t="str">
        <f t="shared" si="43"/>
        <v>3260</v>
      </c>
      <c r="I333">
        <f>COUNTIF($K$3:K333,K333)</f>
        <v>326</v>
      </c>
      <c r="J333" s="90">
        <f t="shared" si="45"/>
        <v>0</v>
      </c>
      <c r="K333">
        <f t="shared" si="46"/>
        <v>0</v>
      </c>
      <c r="L333" s="180" t="e">
        <f t="shared" si="47"/>
        <v>#VALUE!</v>
      </c>
      <c r="M333" s="180" t="e">
        <f t="shared" si="48"/>
        <v>#VALUE!</v>
      </c>
      <c r="N333" s="180" t="e">
        <f t="shared" si="49"/>
        <v>#VALUE!</v>
      </c>
      <c r="O333">
        <f t="shared" si="50"/>
        <v>1.4</v>
      </c>
      <c r="P333" s="180" t="e">
        <f t="shared" si="44"/>
        <v>#VALUE!</v>
      </c>
      <c r="S333">
        <v>3964</v>
      </c>
      <c r="T333">
        <v>3969</v>
      </c>
      <c r="U333">
        <v>3969</v>
      </c>
      <c r="V333">
        <v>3965</v>
      </c>
      <c r="W333">
        <v>3972</v>
      </c>
      <c r="X333">
        <v>3969</v>
      </c>
    </row>
    <row r="334" spans="1:24" ht="15" customHeight="1">
      <c r="A334" s="190" t="s">
        <v>385</v>
      </c>
      <c r="B334" s="190"/>
      <c r="H334" t="str">
        <f t="shared" si="43"/>
        <v>3270</v>
      </c>
      <c r="I334">
        <f>COUNTIF($K$3:K334,K334)</f>
        <v>327</v>
      </c>
      <c r="J334" s="90">
        <f t="shared" si="45"/>
        <v>0</v>
      </c>
      <c r="K334">
        <f t="shared" si="46"/>
        <v>0</v>
      </c>
      <c r="L334" s="180" t="e">
        <f t="shared" si="47"/>
        <v>#VALUE!</v>
      </c>
      <c r="M334" s="180" t="e">
        <f t="shared" si="48"/>
        <v>#VALUE!</v>
      </c>
      <c r="N334" s="180" t="e">
        <f t="shared" si="49"/>
        <v>#VALUE!</v>
      </c>
      <c r="O334">
        <f t="shared" si="50"/>
        <v>1.4</v>
      </c>
      <c r="P334" s="180" t="e">
        <f t="shared" si="44"/>
        <v>#VALUE!</v>
      </c>
      <c r="S334">
        <v>3976</v>
      </c>
      <c r="T334">
        <v>3981</v>
      </c>
      <c r="U334">
        <v>3981</v>
      </c>
      <c r="V334">
        <v>3977</v>
      </c>
      <c r="W334">
        <v>3984</v>
      </c>
      <c r="X334">
        <v>3981</v>
      </c>
    </row>
    <row r="335" spans="1:24" ht="15" customHeight="1">
      <c r="A335" s="192" t="s">
        <v>386</v>
      </c>
      <c r="B335" s="192" t="s">
        <v>387</v>
      </c>
      <c r="C335" s="47" t="s">
        <v>331</v>
      </c>
      <c r="H335" t="str">
        <f t="shared" si="43"/>
        <v>3280</v>
      </c>
      <c r="I335">
        <f>COUNTIF($K$3:K335,K335)</f>
        <v>328</v>
      </c>
      <c r="J335" s="90">
        <f t="shared" si="45"/>
        <v>0</v>
      </c>
      <c r="K335">
        <f t="shared" si="46"/>
        <v>0</v>
      </c>
      <c r="L335" s="180" t="e">
        <f t="shared" si="47"/>
        <v>#VALUE!</v>
      </c>
      <c r="M335" s="180" t="e">
        <f t="shared" si="48"/>
        <v>#VALUE!</v>
      </c>
      <c r="N335" s="180" t="e">
        <f t="shared" si="49"/>
        <v>#VALUE!</v>
      </c>
      <c r="O335">
        <f t="shared" si="50"/>
        <v>1.4</v>
      </c>
      <c r="P335" s="180" t="e">
        <f t="shared" si="44"/>
        <v>#VALUE!</v>
      </c>
      <c r="S335">
        <v>3988</v>
      </c>
      <c r="T335">
        <v>3993</v>
      </c>
      <c r="U335">
        <v>3993</v>
      </c>
      <c r="V335">
        <v>3989</v>
      </c>
      <c r="W335">
        <v>3996</v>
      </c>
      <c r="X335">
        <v>3993</v>
      </c>
    </row>
    <row r="336" spans="1:24" ht="15" customHeight="1">
      <c r="A336" s="190" t="s">
        <v>451</v>
      </c>
      <c r="B336" s="190"/>
      <c r="H336" t="str">
        <f t="shared" si="43"/>
        <v>3290</v>
      </c>
      <c r="I336">
        <f>COUNTIF($K$3:K336,K336)</f>
        <v>329</v>
      </c>
      <c r="J336" s="90">
        <f t="shared" si="45"/>
        <v>0</v>
      </c>
      <c r="K336">
        <f t="shared" si="46"/>
        <v>0</v>
      </c>
      <c r="L336" s="180" t="e">
        <f t="shared" si="47"/>
        <v>#VALUE!</v>
      </c>
      <c r="M336" s="180" t="e">
        <f t="shared" si="48"/>
        <v>#VALUE!</v>
      </c>
      <c r="N336" s="180" t="e">
        <f t="shared" si="49"/>
        <v>#VALUE!</v>
      </c>
      <c r="O336">
        <f t="shared" si="50"/>
        <v>1.4</v>
      </c>
      <c r="P336" s="180" t="e">
        <f t="shared" si="44"/>
        <v>#VALUE!</v>
      </c>
      <c r="S336">
        <v>4000</v>
      </c>
      <c r="T336">
        <v>4005</v>
      </c>
      <c r="U336">
        <v>4005</v>
      </c>
      <c r="V336">
        <v>4001</v>
      </c>
      <c r="W336">
        <v>4008</v>
      </c>
      <c r="X336">
        <v>4005</v>
      </c>
    </row>
    <row r="337" spans="1:24" ht="15" customHeight="1">
      <c r="A337" s="192" t="s">
        <v>387</v>
      </c>
      <c r="B337" s="192" t="s">
        <v>413</v>
      </c>
      <c r="C337" s="245" t="s">
        <v>387</v>
      </c>
      <c r="D337" s="47" t="s">
        <v>452</v>
      </c>
      <c r="E337" s="47" t="s">
        <v>387</v>
      </c>
      <c r="F337" s="47" t="s">
        <v>446</v>
      </c>
      <c r="H337" t="str">
        <f t="shared" si="43"/>
        <v>3300</v>
      </c>
      <c r="I337">
        <f>COUNTIF($K$3:K337,K337)</f>
        <v>330</v>
      </c>
      <c r="J337" s="90">
        <f t="shared" si="45"/>
        <v>0</v>
      </c>
      <c r="K337">
        <f t="shared" si="46"/>
        <v>0</v>
      </c>
      <c r="L337" s="180" t="e">
        <f t="shared" si="47"/>
        <v>#VALUE!</v>
      </c>
      <c r="M337" s="180" t="e">
        <f t="shared" si="48"/>
        <v>#VALUE!</v>
      </c>
      <c r="N337" s="180" t="e">
        <f t="shared" si="49"/>
        <v>#VALUE!</v>
      </c>
      <c r="O337">
        <f t="shared" si="50"/>
        <v>1.4</v>
      </c>
      <c r="P337" s="180" t="e">
        <f t="shared" si="44"/>
        <v>#VALUE!</v>
      </c>
      <c r="S337">
        <v>4012</v>
      </c>
      <c r="T337">
        <v>4017</v>
      </c>
      <c r="U337">
        <v>4017</v>
      </c>
      <c r="V337">
        <v>4013</v>
      </c>
      <c r="W337">
        <v>4020</v>
      </c>
      <c r="X337">
        <v>4017</v>
      </c>
    </row>
    <row r="338" spans="1:24" ht="15" customHeight="1">
      <c r="A338" s="193" t="s">
        <v>453</v>
      </c>
      <c r="C338" s="245"/>
      <c r="H338" t="str">
        <f t="shared" si="43"/>
        <v>3310</v>
      </c>
      <c r="I338">
        <f>COUNTIF($K$3:K338,K338)</f>
        <v>331</v>
      </c>
      <c r="J338" s="90">
        <f t="shared" si="45"/>
        <v>0</v>
      </c>
      <c r="K338">
        <f t="shared" si="46"/>
        <v>0</v>
      </c>
      <c r="L338" s="180" t="e">
        <f t="shared" si="47"/>
        <v>#VALUE!</v>
      </c>
      <c r="M338" s="180" t="e">
        <f t="shared" si="48"/>
        <v>#VALUE!</v>
      </c>
      <c r="N338" s="180" t="e">
        <f t="shared" si="49"/>
        <v>#VALUE!</v>
      </c>
      <c r="O338">
        <f t="shared" si="50"/>
        <v>1.4</v>
      </c>
      <c r="P338" s="180" t="e">
        <f t="shared" si="44"/>
        <v>#VALUE!</v>
      </c>
      <c r="S338">
        <v>4024</v>
      </c>
      <c r="T338">
        <v>4029</v>
      </c>
      <c r="U338">
        <v>4029</v>
      </c>
      <c r="V338">
        <v>4025</v>
      </c>
      <c r="W338">
        <v>4032</v>
      </c>
      <c r="X338">
        <v>4029</v>
      </c>
    </row>
    <row r="339" spans="1:24" ht="15" customHeight="1">
      <c r="A339" s="194" t="s">
        <v>448</v>
      </c>
      <c r="H339" t="str">
        <f t="shared" si="43"/>
        <v>3320</v>
      </c>
      <c r="I339">
        <f>COUNTIF($K$3:K339,K339)</f>
        <v>332</v>
      </c>
      <c r="J339" s="90">
        <f t="shared" si="45"/>
        <v>0</v>
      </c>
      <c r="K339">
        <f t="shared" si="46"/>
        <v>0</v>
      </c>
      <c r="L339" s="180" t="e">
        <f t="shared" si="47"/>
        <v>#VALUE!</v>
      </c>
      <c r="M339" s="180" t="e">
        <f t="shared" si="48"/>
        <v>#VALUE!</v>
      </c>
      <c r="N339" s="180" t="e">
        <f t="shared" si="49"/>
        <v>#VALUE!</v>
      </c>
      <c r="O339">
        <f t="shared" si="50"/>
        <v>1.4</v>
      </c>
      <c r="P339" s="180" t="e">
        <f t="shared" si="44"/>
        <v>#VALUE!</v>
      </c>
      <c r="S339">
        <v>4036</v>
      </c>
      <c r="T339">
        <v>4041</v>
      </c>
      <c r="U339">
        <v>4041</v>
      </c>
      <c r="V339">
        <v>4037</v>
      </c>
      <c r="W339">
        <v>4044</v>
      </c>
      <c r="X339">
        <v>4041</v>
      </c>
    </row>
    <row r="340" spans="1:24" ht="15" customHeight="1">
      <c r="A340" s="191" t="s">
        <v>394</v>
      </c>
      <c r="H340" t="str">
        <f t="shared" si="43"/>
        <v>3330</v>
      </c>
      <c r="I340">
        <f>COUNTIF($K$3:K340,K340)</f>
        <v>333</v>
      </c>
      <c r="J340" s="90">
        <f t="shared" si="45"/>
        <v>0</v>
      </c>
      <c r="K340">
        <f t="shared" si="46"/>
        <v>0</v>
      </c>
      <c r="L340" s="180" t="e">
        <f t="shared" si="47"/>
        <v>#VALUE!</v>
      </c>
      <c r="M340" s="180" t="e">
        <f t="shared" si="48"/>
        <v>#VALUE!</v>
      </c>
      <c r="N340" s="180" t="e">
        <f t="shared" si="49"/>
        <v>#VALUE!</v>
      </c>
      <c r="O340">
        <f t="shared" si="50"/>
        <v>1.4</v>
      </c>
      <c r="P340" s="180" t="e">
        <f t="shared" si="44"/>
        <v>#VALUE!</v>
      </c>
      <c r="S340">
        <v>4048</v>
      </c>
      <c r="T340">
        <v>4053</v>
      </c>
      <c r="U340">
        <v>4053</v>
      </c>
      <c r="V340">
        <v>4049</v>
      </c>
      <c r="W340">
        <v>4056</v>
      </c>
      <c r="X340">
        <v>4053</v>
      </c>
    </row>
    <row r="341" spans="1:24" ht="15" customHeight="1">
      <c r="A341" s="191" t="s">
        <v>395</v>
      </c>
      <c r="H341" t="str">
        <f t="shared" si="43"/>
        <v>3340</v>
      </c>
      <c r="I341">
        <f>COUNTIF($K$3:K341,K341)</f>
        <v>334</v>
      </c>
      <c r="J341" s="90">
        <f t="shared" si="45"/>
        <v>0</v>
      </c>
      <c r="K341">
        <f t="shared" si="46"/>
        <v>0</v>
      </c>
      <c r="L341" s="180" t="e">
        <f t="shared" si="47"/>
        <v>#VALUE!</v>
      </c>
      <c r="M341" s="180" t="e">
        <f t="shared" si="48"/>
        <v>#VALUE!</v>
      </c>
      <c r="N341" s="180" t="e">
        <f t="shared" si="49"/>
        <v>#VALUE!</v>
      </c>
      <c r="O341">
        <f t="shared" si="50"/>
        <v>1.4</v>
      </c>
      <c r="P341" s="180" t="e">
        <f t="shared" si="44"/>
        <v>#VALUE!</v>
      </c>
      <c r="S341">
        <v>4060</v>
      </c>
      <c r="T341">
        <v>4065</v>
      </c>
      <c r="U341">
        <v>4065</v>
      </c>
      <c r="V341">
        <v>4061</v>
      </c>
      <c r="W341">
        <v>4068</v>
      </c>
      <c r="X341">
        <v>4065</v>
      </c>
    </row>
    <row r="342" spans="1:24" ht="15" customHeight="1">
      <c r="A342" s="190" t="s">
        <v>396</v>
      </c>
      <c r="H342" t="str">
        <f t="shared" si="43"/>
        <v>3350</v>
      </c>
      <c r="I342">
        <f>COUNTIF($K$3:K342,K342)</f>
        <v>335</v>
      </c>
      <c r="J342" s="90">
        <f t="shared" si="45"/>
        <v>0</v>
      </c>
      <c r="K342">
        <f t="shared" si="46"/>
        <v>0</v>
      </c>
      <c r="L342" s="180" t="e">
        <f t="shared" si="47"/>
        <v>#VALUE!</v>
      </c>
      <c r="M342" s="180" t="e">
        <f t="shared" si="48"/>
        <v>#VALUE!</v>
      </c>
      <c r="N342" s="180" t="e">
        <f t="shared" si="49"/>
        <v>#VALUE!</v>
      </c>
      <c r="O342">
        <f t="shared" si="50"/>
        <v>1.4</v>
      </c>
      <c r="P342" s="180" t="e">
        <f t="shared" si="44"/>
        <v>#VALUE!</v>
      </c>
      <c r="S342">
        <v>4072</v>
      </c>
      <c r="T342">
        <v>4077</v>
      </c>
      <c r="U342">
        <v>4077</v>
      </c>
      <c r="V342">
        <v>4073</v>
      </c>
      <c r="W342">
        <v>4080</v>
      </c>
      <c r="X342">
        <v>4077</v>
      </c>
    </row>
    <row r="343" spans="1:24" ht="15" customHeight="1">
      <c r="A343" s="190" t="s">
        <v>367</v>
      </c>
      <c r="B343" s="190"/>
      <c r="H343" t="str">
        <f t="shared" si="43"/>
        <v>3360</v>
      </c>
      <c r="I343">
        <f>COUNTIF($K$3:K343,K343)</f>
        <v>336</v>
      </c>
      <c r="J343" s="90">
        <f t="shared" si="45"/>
        <v>0</v>
      </c>
      <c r="K343">
        <f t="shared" si="46"/>
        <v>0</v>
      </c>
      <c r="L343" s="180" t="e">
        <f t="shared" si="47"/>
        <v>#VALUE!</v>
      </c>
      <c r="M343" s="180" t="e">
        <f t="shared" si="48"/>
        <v>#VALUE!</v>
      </c>
      <c r="N343" s="180" t="e">
        <f t="shared" si="49"/>
        <v>#VALUE!</v>
      </c>
      <c r="O343">
        <f t="shared" si="50"/>
        <v>1.4</v>
      </c>
      <c r="P343" s="180" t="e">
        <f t="shared" si="44"/>
        <v>#VALUE!</v>
      </c>
      <c r="S343">
        <v>4084</v>
      </c>
      <c r="T343">
        <v>4089</v>
      </c>
      <c r="U343">
        <v>4089</v>
      </c>
      <c r="V343">
        <v>4085</v>
      </c>
      <c r="W343">
        <v>4092</v>
      </c>
      <c r="X343">
        <v>4089</v>
      </c>
    </row>
    <row r="344" spans="1:24" ht="15" customHeight="1">
      <c r="A344" s="192" t="s">
        <v>418</v>
      </c>
      <c r="B344" s="192"/>
      <c r="H344" t="str">
        <f t="shared" si="43"/>
        <v>3370</v>
      </c>
      <c r="I344">
        <f>COUNTIF($K$3:K344,K344)</f>
        <v>337</v>
      </c>
      <c r="J344" s="90">
        <f t="shared" si="45"/>
        <v>0</v>
      </c>
      <c r="K344">
        <f t="shared" si="46"/>
        <v>0</v>
      </c>
      <c r="L344" s="180" t="e">
        <f t="shared" si="47"/>
        <v>#VALUE!</v>
      </c>
      <c r="M344" s="180" t="e">
        <f t="shared" si="48"/>
        <v>#VALUE!</v>
      </c>
      <c r="N344" s="180" t="e">
        <f t="shared" si="49"/>
        <v>#VALUE!</v>
      </c>
      <c r="O344">
        <f t="shared" si="50"/>
        <v>1.4</v>
      </c>
      <c r="P344" s="180" t="e">
        <f t="shared" si="44"/>
        <v>#VALUE!</v>
      </c>
      <c r="S344">
        <v>4096</v>
      </c>
      <c r="T344">
        <v>4101</v>
      </c>
      <c r="U344">
        <v>4101</v>
      </c>
      <c r="V344">
        <v>4097</v>
      </c>
      <c r="W344">
        <v>4104</v>
      </c>
      <c r="X344">
        <v>4101</v>
      </c>
    </row>
    <row r="345" spans="1:24" ht="15" customHeight="1">
      <c r="A345" s="190"/>
      <c r="B345" s="190"/>
      <c r="C345" s="245"/>
      <c r="H345" t="str">
        <f t="shared" si="43"/>
        <v>3380</v>
      </c>
      <c r="I345">
        <f>COUNTIF($K$3:K345,K345)</f>
        <v>338</v>
      </c>
      <c r="J345" s="90">
        <f t="shared" si="45"/>
        <v>0</v>
      </c>
      <c r="K345">
        <f t="shared" si="46"/>
        <v>0</v>
      </c>
      <c r="L345" s="180" t="e">
        <f t="shared" si="47"/>
        <v>#VALUE!</v>
      </c>
      <c r="M345" s="180" t="e">
        <f t="shared" si="48"/>
        <v>#VALUE!</v>
      </c>
      <c r="N345" s="180" t="e">
        <f t="shared" si="49"/>
        <v>#VALUE!</v>
      </c>
      <c r="O345">
        <f t="shared" si="50"/>
        <v>1.4</v>
      </c>
      <c r="P345" s="180" t="e">
        <f t="shared" si="44"/>
        <v>#VALUE!</v>
      </c>
      <c r="S345">
        <v>4108</v>
      </c>
      <c r="T345">
        <v>4113</v>
      </c>
      <c r="U345">
        <v>4113</v>
      </c>
      <c r="V345">
        <v>4109</v>
      </c>
      <c r="W345">
        <v>4116</v>
      </c>
      <c r="X345">
        <v>4113</v>
      </c>
    </row>
    <row r="346" spans="1:24" ht="15" customHeight="1">
      <c r="A346" s="192" t="s">
        <v>369</v>
      </c>
      <c r="B346" s="192"/>
      <c r="H346" t="str">
        <f t="shared" si="43"/>
        <v>3390</v>
      </c>
      <c r="I346">
        <f>COUNTIF($K$3:K346,K346)</f>
        <v>339</v>
      </c>
      <c r="J346" s="90">
        <f t="shared" si="45"/>
        <v>0</v>
      </c>
      <c r="K346">
        <f t="shared" si="46"/>
        <v>0</v>
      </c>
      <c r="L346" s="180" t="e">
        <f t="shared" si="47"/>
        <v>#VALUE!</v>
      </c>
      <c r="M346" s="180" t="e">
        <f t="shared" si="48"/>
        <v>#VALUE!</v>
      </c>
      <c r="N346" s="180" t="e">
        <f t="shared" si="49"/>
        <v>#VALUE!</v>
      </c>
      <c r="O346">
        <f t="shared" si="50"/>
        <v>1.4</v>
      </c>
      <c r="P346" s="180" t="e">
        <f t="shared" si="44"/>
        <v>#VALUE!</v>
      </c>
      <c r="S346">
        <v>4120</v>
      </c>
      <c r="T346">
        <v>4125</v>
      </c>
      <c r="U346">
        <v>4125</v>
      </c>
      <c r="V346">
        <v>4121</v>
      </c>
      <c r="W346">
        <v>4128</v>
      </c>
      <c r="X346">
        <v>4125</v>
      </c>
    </row>
    <row r="347" spans="1:24" ht="15" customHeight="1">
      <c r="A347" s="190" t="s">
        <v>370</v>
      </c>
      <c r="B347" s="190"/>
      <c r="C347" s="245"/>
      <c r="H347" t="str">
        <f t="shared" si="43"/>
        <v>3400</v>
      </c>
      <c r="I347">
        <f>COUNTIF($K$3:K347,K347)</f>
        <v>340</v>
      </c>
      <c r="J347" s="90">
        <f t="shared" si="45"/>
        <v>0</v>
      </c>
      <c r="K347">
        <f t="shared" si="46"/>
        <v>0</v>
      </c>
      <c r="L347" s="180" t="e">
        <f t="shared" si="47"/>
        <v>#VALUE!</v>
      </c>
      <c r="M347" s="180" t="e">
        <f t="shared" si="48"/>
        <v>#VALUE!</v>
      </c>
      <c r="N347" s="180" t="e">
        <f t="shared" si="49"/>
        <v>#VALUE!</v>
      </c>
      <c r="O347">
        <f t="shared" si="50"/>
        <v>1.4</v>
      </c>
      <c r="P347" s="180" t="e">
        <f t="shared" si="44"/>
        <v>#VALUE!</v>
      </c>
      <c r="S347">
        <v>4132</v>
      </c>
      <c r="T347">
        <v>4137</v>
      </c>
      <c r="U347">
        <v>4137</v>
      </c>
      <c r="V347">
        <v>4133</v>
      </c>
      <c r="W347">
        <v>4140</v>
      </c>
      <c r="X347">
        <v>4137</v>
      </c>
    </row>
    <row r="348" spans="1:24" ht="15" customHeight="1">
      <c r="A348" s="192" t="s">
        <v>371</v>
      </c>
      <c r="B348" s="192"/>
      <c r="H348" t="str">
        <f t="shared" si="43"/>
        <v>3410</v>
      </c>
      <c r="I348">
        <f>COUNTIF($K$3:K348,K348)</f>
        <v>341</v>
      </c>
      <c r="J348" s="90">
        <f t="shared" si="45"/>
        <v>0</v>
      </c>
      <c r="K348">
        <f t="shared" si="46"/>
        <v>0</v>
      </c>
      <c r="L348" s="180" t="e">
        <f t="shared" si="47"/>
        <v>#VALUE!</v>
      </c>
      <c r="M348" s="180" t="e">
        <f t="shared" si="48"/>
        <v>#VALUE!</v>
      </c>
      <c r="N348" s="180" t="e">
        <f t="shared" si="49"/>
        <v>#VALUE!</v>
      </c>
      <c r="O348">
        <f t="shared" si="50"/>
        <v>1.4</v>
      </c>
      <c r="P348" s="180" t="e">
        <f t="shared" si="44"/>
        <v>#VALUE!</v>
      </c>
      <c r="S348">
        <v>4144</v>
      </c>
      <c r="T348">
        <v>4149</v>
      </c>
      <c r="U348">
        <v>4149</v>
      </c>
      <c r="V348">
        <v>4145</v>
      </c>
      <c r="W348">
        <v>4152</v>
      </c>
      <c r="X348">
        <v>4149</v>
      </c>
    </row>
    <row r="349" spans="1:24" ht="15" customHeight="1">
      <c r="A349" s="193" t="s">
        <v>372</v>
      </c>
      <c r="C349" s="245"/>
      <c r="H349" t="str">
        <f t="shared" si="43"/>
        <v>3420</v>
      </c>
      <c r="I349">
        <f>COUNTIF($K$3:K349,K349)</f>
        <v>342</v>
      </c>
      <c r="J349" s="90">
        <f t="shared" si="45"/>
        <v>0</v>
      </c>
      <c r="K349">
        <f t="shared" si="46"/>
        <v>0</v>
      </c>
      <c r="L349" s="180" t="e">
        <f t="shared" si="47"/>
        <v>#VALUE!</v>
      </c>
      <c r="M349" s="180" t="e">
        <f t="shared" si="48"/>
        <v>#VALUE!</v>
      </c>
      <c r="N349" s="180" t="e">
        <f t="shared" si="49"/>
        <v>#VALUE!</v>
      </c>
      <c r="O349">
        <f t="shared" si="50"/>
        <v>1.4</v>
      </c>
      <c r="P349" s="180" t="e">
        <f t="shared" si="44"/>
        <v>#VALUE!</v>
      </c>
      <c r="S349">
        <v>4156</v>
      </c>
      <c r="T349">
        <v>4161</v>
      </c>
      <c r="U349">
        <v>4161</v>
      </c>
      <c r="V349">
        <v>4157</v>
      </c>
      <c r="W349">
        <v>4164</v>
      </c>
      <c r="X349">
        <v>4161</v>
      </c>
    </row>
    <row r="350" spans="1:24" ht="15" customHeight="1">
      <c r="A350" s="194" t="s">
        <v>373</v>
      </c>
      <c r="H350" t="str">
        <f t="shared" si="43"/>
        <v>3430</v>
      </c>
      <c r="I350">
        <f>COUNTIF($K$3:K350,K350)</f>
        <v>343</v>
      </c>
      <c r="J350" s="90">
        <f t="shared" si="45"/>
        <v>0</v>
      </c>
      <c r="K350">
        <f t="shared" si="46"/>
        <v>0</v>
      </c>
      <c r="L350" s="180" t="e">
        <f t="shared" si="47"/>
        <v>#VALUE!</v>
      </c>
      <c r="M350" s="180" t="e">
        <f t="shared" si="48"/>
        <v>#VALUE!</v>
      </c>
      <c r="N350" s="180" t="e">
        <f t="shared" si="49"/>
        <v>#VALUE!</v>
      </c>
      <c r="O350">
        <f t="shared" si="50"/>
        <v>1.4</v>
      </c>
      <c r="P350" s="180" t="e">
        <f t="shared" si="44"/>
        <v>#VALUE!</v>
      </c>
      <c r="S350">
        <v>4168</v>
      </c>
      <c r="T350">
        <v>4173</v>
      </c>
      <c r="U350">
        <v>4173</v>
      </c>
      <c r="V350">
        <v>4169</v>
      </c>
      <c r="W350">
        <v>4176</v>
      </c>
      <c r="X350">
        <v>4173</v>
      </c>
    </row>
    <row r="351" spans="1:24" ht="15" customHeight="1">
      <c r="A351" s="191" t="s">
        <v>376</v>
      </c>
      <c r="H351" t="str">
        <f t="shared" si="43"/>
        <v>3440</v>
      </c>
      <c r="I351">
        <f>COUNTIF($K$3:K351,K351)</f>
        <v>344</v>
      </c>
      <c r="J351" s="90">
        <f t="shared" si="45"/>
        <v>0</v>
      </c>
      <c r="K351">
        <f t="shared" si="46"/>
        <v>0</v>
      </c>
      <c r="L351" s="180" t="e">
        <f t="shared" si="47"/>
        <v>#VALUE!</v>
      </c>
      <c r="M351" s="180" t="e">
        <f t="shared" si="48"/>
        <v>#VALUE!</v>
      </c>
      <c r="N351" s="180" t="e">
        <f t="shared" si="49"/>
        <v>#VALUE!</v>
      </c>
      <c r="O351">
        <f t="shared" si="50"/>
        <v>1.4</v>
      </c>
      <c r="P351" s="180" t="e">
        <f t="shared" si="44"/>
        <v>#VALUE!</v>
      </c>
      <c r="S351">
        <v>4180</v>
      </c>
      <c r="T351">
        <v>4185</v>
      </c>
      <c r="U351">
        <v>4185</v>
      </c>
      <c r="V351">
        <v>4181</v>
      </c>
      <c r="W351">
        <v>4188</v>
      </c>
      <c r="X351">
        <v>4185</v>
      </c>
    </row>
    <row r="352" spans="1:24" ht="15" customHeight="1">
      <c r="A352" s="191" t="s">
        <v>377</v>
      </c>
      <c r="H352" t="str">
        <f t="shared" si="43"/>
        <v>3450</v>
      </c>
      <c r="I352">
        <f>COUNTIF($K$3:K352,K352)</f>
        <v>345</v>
      </c>
      <c r="J352" s="90">
        <f t="shared" si="45"/>
        <v>0</v>
      </c>
      <c r="K352">
        <f t="shared" si="46"/>
        <v>0</v>
      </c>
      <c r="L352" s="180" t="e">
        <f t="shared" si="47"/>
        <v>#VALUE!</v>
      </c>
      <c r="M352" s="180" t="e">
        <f t="shared" si="48"/>
        <v>#VALUE!</v>
      </c>
      <c r="N352" s="180" t="e">
        <f t="shared" si="49"/>
        <v>#VALUE!</v>
      </c>
      <c r="O352">
        <f t="shared" si="50"/>
        <v>1.4</v>
      </c>
      <c r="P352" s="180" t="e">
        <f t="shared" si="44"/>
        <v>#VALUE!</v>
      </c>
      <c r="S352">
        <v>4192</v>
      </c>
      <c r="T352">
        <v>4197</v>
      </c>
      <c r="U352">
        <v>4197</v>
      </c>
      <c r="V352">
        <v>4193</v>
      </c>
      <c r="W352">
        <v>4200</v>
      </c>
      <c r="X352">
        <v>4197</v>
      </c>
    </row>
    <row r="353" spans="1:24" ht="15" customHeight="1">
      <c r="A353" s="190" t="s">
        <v>378</v>
      </c>
      <c r="H353" t="str">
        <f t="shared" si="43"/>
        <v>3460</v>
      </c>
      <c r="I353">
        <f>COUNTIF($K$3:K353,K353)</f>
        <v>346</v>
      </c>
      <c r="J353" s="90">
        <f t="shared" si="45"/>
        <v>0</v>
      </c>
      <c r="K353">
        <f t="shared" si="46"/>
        <v>0</v>
      </c>
      <c r="L353" s="180" t="e">
        <f t="shared" si="47"/>
        <v>#VALUE!</v>
      </c>
      <c r="M353" s="180" t="e">
        <f t="shared" si="48"/>
        <v>#VALUE!</v>
      </c>
      <c r="N353" s="180" t="e">
        <f t="shared" si="49"/>
        <v>#VALUE!</v>
      </c>
      <c r="O353">
        <f t="shared" si="50"/>
        <v>1.4</v>
      </c>
      <c r="P353" s="180" t="e">
        <f t="shared" si="44"/>
        <v>#VALUE!</v>
      </c>
      <c r="S353">
        <v>4204</v>
      </c>
      <c r="T353">
        <v>4209</v>
      </c>
      <c r="U353">
        <v>4209</v>
      </c>
      <c r="V353">
        <v>4205</v>
      </c>
      <c r="W353">
        <v>4212</v>
      </c>
      <c r="X353">
        <v>4209</v>
      </c>
    </row>
    <row r="354" spans="1:24" ht="15" customHeight="1">
      <c r="A354" s="190" t="s">
        <v>379</v>
      </c>
      <c r="B354" s="190"/>
      <c r="H354" t="str">
        <f t="shared" si="43"/>
        <v>3470</v>
      </c>
      <c r="I354">
        <f>COUNTIF($K$3:K354,K354)</f>
        <v>347</v>
      </c>
      <c r="J354" s="90">
        <f t="shared" si="45"/>
        <v>0</v>
      </c>
      <c r="K354">
        <f t="shared" si="46"/>
        <v>0</v>
      </c>
      <c r="L354" s="180" t="e">
        <f t="shared" si="47"/>
        <v>#VALUE!</v>
      </c>
      <c r="M354" s="180" t="e">
        <f t="shared" si="48"/>
        <v>#VALUE!</v>
      </c>
      <c r="N354" s="180" t="e">
        <f t="shared" si="49"/>
        <v>#VALUE!</v>
      </c>
      <c r="O354">
        <f t="shared" si="50"/>
        <v>1.4</v>
      </c>
      <c r="P354" s="180" t="e">
        <f t="shared" si="44"/>
        <v>#VALUE!</v>
      </c>
      <c r="S354">
        <v>4216</v>
      </c>
      <c r="T354">
        <v>4221</v>
      </c>
      <c r="U354">
        <v>4221</v>
      </c>
      <c r="V354">
        <v>4217</v>
      </c>
      <c r="W354">
        <v>4224</v>
      </c>
      <c r="X354">
        <v>4221</v>
      </c>
    </row>
    <row r="355" spans="1:24" ht="15" customHeight="1">
      <c r="A355" s="192" t="s">
        <v>380</v>
      </c>
      <c r="B355" s="192"/>
      <c r="H355" t="str">
        <f t="shared" si="43"/>
        <v>3480</v>
      </c>
      <c r="I355">
        <f>COUNTIF($K$3:K355,K355)</f>
        <v>348</v>
      </c>
      <c r="J355" s="90">
        <f t="shared" si="45"/>
        <v>0</v>
      </c>
      <c r="K355">
        <f t="shared" si="46"/>
        <v>0</v>
      </c>
      <c r="L355" s="180" t="e">
        <f t="shared" si="47"/>
        <v>#VALUE!</v>
      </c>
      <c r="M355" s="180" t="e">
        <f t="shared" si="48"/>
        <v>#VALUE!</v>
      </c>
      <c r="N355" s="180" t="e">
        <f t="shared" si="49"/>
        <v>#VALUE!</v>
      </c>
      <c r="O355">
        <f t="shared" si="50"/>
        <v>1.4</v>
      </c>
      <c r="P355" s="180" t="e">
        <f t="shared" si="44"/>
        <v>#VALUE!</v>
      </c>
      <c r="S355">
        <v>4228</v>
      </c>
      <c r="T355">
        <v>4233</v>
      </c>
      <c r="U355">
        <v>4233</v>
      </c>
      <c r="V355">
        <v>4229</v>
      </c>
      <c r="W355">
        <v>4236</v>
      </c>
      <c r="X355">
        <v>4233</v>
      </c>
    </row>
    <row r="356" spans="1:24" ht="15" customHeight="1">
      <c r="A356" s="190" t="s">
        <v>401</v>
      </c>
      <c r="B356" s="190"/>
      <c r="H356" t="str">
        <f t="shared" si="43"/>
        <v>3490</v>
      </c>
      <c r="I356">
        <f>COUNTIF($K$3:K356,K356)</f>
        <v>349</v>
      </c>
      <c r="J356" s="90">
        <f t="shared" si="45"/>
        <v>0</v>
      </c>
      <c r="K356">
        <f t="shared" si="46"/>
        <v>0</v>
      </c>
      <c r="L356" s="180" t="e">
        <f t="shared" si="47"/>
        <v>#VALUE!</v>
      </c>
      <c r="M356" s="180" t="e">
        <f t="shared" si="48"/>
        <v>#VALUE!</v>
      </c>
      <c r="N356" s="180" t="e">
        <f t="shared" si="49"/>
        <v>#VALUE!</v>
      </c>
      <c r="O356">
        <f t="shared" si="50"/>
        <v>1.4</v>
      </c>
      <c r="P356" s="180" t="e">
        <f t="shared" si="44"/>
        <v>#VALUE!</v>
      </c>
      <c r="S356">
        <v>4240</v>
      </c>
      <c r="T356">
        <v>4245</v>
      </c>
      <c r="U356">
        <v>4245</v>
      </c>
      <c r="V356">
        <v>4241</v>
      </c>
      <c r="W356">
        <v>4248</v>
      </c>
      <c r="X356">
        <v>4245</v>
      </c>
    </row>
    <row r="357" spans="1:24" ht="15" customHeight="1">
      <c r="A357" s="192" t="s">
        <v>381</v>
      </c>
      <c r="B357" s="192"/>
      <c r="C357" s="245"/>
      <c r="H357" t="str">
        <f t="shared" si="43"/>
        <v>3500</v>
      </c>
      <c r="I357">
        <f>COUNTIF($K$3:K357,K357)</f>
        <v>350</v>
      </c>
      <c r="J357" s="90">
        <f t="shared" si="45"/>
        <v>0</v>
      </c>
      <c r="K357">
        <f t="shared" si="46"/>
        <v>0</v>
      </c>
      <c r="L357" s="180" t="e">
        <f t="shared" si="47"/>
        <v>#VALUE!</v>
      </c>
      <c r="M357" s="180" t="e">
        <f t="shared" si="48"/>
        <v>#VALUE!</v>
      </c>
      <c r="N357" s="180" t="e">
        <f t="shared" si="49"/>
        <v>#VALUE!</v>
      </c>
      <c r="O357">
        <f t="shared" si="50"/>
        <v>1.4</v>
      </c>
      <c r="P357" s="180" t="e">
        <f t="shared" si="44"/>
        <v>#VALUE!</v>
      </c>
      <c r="S357">
        <v>4252</v>
      </c>
      <c r="T357">
        <v>4257</v>
      </c>
      <c r="U357">
        <v>4257</v>
      </c>
      <c r="V357">
        <v>4253</v>
      </c>
      <c r="W357">
        <v>4260</v>
      </c>
      <c r="X357">
        <v>4257</v>
      </c>
    </row>
    <row r="358" spans="1:24" ht="15" customHeight="1">
      <c r="A358" s="190" t="s">
        <v>382</v>
      </c>
      <c r="B358" s="190"/>
      <c r="H358" t="str">
        <f t="shared" si="43"/>
        <v>3510</v>
      </c>
      <c r="I358">
        <f>COUNTIF($K$3:K358,K358)</f>
        <v>351</v>
      </c>
      <c r="J358" s="90">
        <f t="shared" si="45"/>
        <v>0</v>
      </c>
      <c r="K358">
        <f t="shared" si="46"/>
        <v>0</v>
      </c>
      <c r="L358" s="180" t="e">
        <f t="shared" si="47"/>
        <v>#VALUE!</v>
      </c>
      <c r="M358" s="180" t="e">
        <f t="shared" si="48"/>
        <v>#VALUE!</v>
      </c>
      <c r="N358" s="180" t="e">
        <f t="shared" si="49"/>
        <v>#VALUE!</v>
      </c>
      <c r="O358">
        <f t="shared" si="50"/>
        <v>1.4</v>
      </c>
      <c r="P358" s="180" t="e">
        <f t="shared" si="44"/>
        <v>#VALUE!</v>
      </c>
      <c r="S358">
        <v>4264</v>
      </c>
      <c r="T358">
        <v>4269</v>
      </c>
      <c r="U358">
        <v>4269</v>
      </c>
      <c r="V358">
        <v>4265</v>
      </c>
      <c r="W358">
        <v>4272</v>
      </c>
      <c r="X358">
        <v>4269</v>
      </c>
    </row>
    <row r="359" spans="1:24" ht="15" customHeight="1">
      <c r="A359" s="192" t="s">
        <v>383</v>
      </c>
      <c r="B359" s="192"/>
      <c r="H359" t="str">
        <f t="shared" si="43"/>
        <v>3520</v>
      </c>
      <c r="I359">
        <f>COUNTIF($K$3:K359,K359)</f>
        <v>352</v>
      </c>
      <c r="J359" s="90">
        <f t="shared" si="45"/>
        <v>0</v>
      </c>
      <c r="K359">
        <f t="shared" si="46"/>
        <v>0</v>
      </c>
      <c r="L359" s="180" t="e">
        <f t="shared" si="47"/>
        <v>#VALUE!</v>
      </c>
      <c r="M359" s="180" t="e">
        <f t="shared" si="48"/>
        <v>#VALUE!</v>
      </c>
      <c r="N359" s="180" t="e">
        <f t="shared" si="49"/>
        <v>#VALUE!</v>
      </c>
      <c r="O359">
        <f t="shared" si="50"/>
        <v>1.4</v>
      </c>
      <c r="P359" s="180" t="e">
        <f t="shared" si="44"/>
        <v>#VALUE!</v>
      </c>
      <c r="S359">
        <v>4276</v>
      </c>
      <c r="T359">
        <v>4281</v>
      </c>
      <c r="U359">
        <v>4281</v>
      </c>
      <c r="V359">
        <v>4277</v>
      </c>
      <c r="W359">
        <v>4284</v>
      </c>
      <c r="X359">
        <v>4281</v>
      </c>
    </row>
    <row r="360" spans="1:24" ht="15" customHeight="1">
      <c r="A360" s="193" t="s">
        <v>385</v>
      </c>
      <c r="C360" s="245"/>
      <c r="H360" t="str">
        <f t="shared" si="43"/>
        <v>3530</v>
      </c>
      <c r="I360">
        <f>COUNTIF($K$3:K360,K360)</f>
        <v>353</v>
      </c>
      <c r="J360" s="90">
        <f t="shared" si="45"/>
        <v>0</v>
      </c>
      <c r="K360">
        <f t="shared" si="46"/>
        <v>0</v>
      </c>
      <c r="L360" s="180" t="e">
        <f t="shared" si="47"/>
        <v>#VALUE!</v>
      </c>
      <c r="M360" s="180" t="e">
        <f t="shared" si="48"/>
        <v>#VALUE!</v>
      </c>
      <c r="N360" s="180" t="e">
        <f t="shared" si="49"/>
        <v>#VALUE!</v>
      </c>
      <c r="O360">
        <f t="shared" si="50"/>
        <v>1.4</v>
      </c>
      <c r="P360" s="180" t="e">
        <f t="shared" si="44"/>
        <v>#VALUE!</v>
      </c>
      <c r="S360">
        <v>4288</v>
      </c>
      <c r="T360">
        <v>4293</v>
      </c>
      <c r="U360">
        <v>4293</v>
      </c>
      <c r="V360">
        <v>4289</v>
      </c>
      <c r="W360">
        <v>4296</v>
      </c>
      <c r="X360">
        <v>4293</v>
      </c>
    </row>
    <row r="361" spans="1:24" ht="15" customHeight="1">
      <c r="A361" s="194" t="s">
        <v>386</v>
      </c>
      <c r="B361" s="191" t="s">
        <v>387</v>
      </c>
      <c r="C361" s="47" t="s">
        <v>364</v>
      </c>
      <c r="H361" t="str">
        <f t="shared" si="43"/>
        <v>3540</v>
      </c>
      <c r="I361">
        <f>COUNTIF($K$3:K361,K361)</f>
        <v>354</v>
      </c>
      <c r="J361" s="90">
        <f t="shared" si="45"/>
        <v>0</v>
      </c>
      <c r="K361">
        <f t="shared" si="46"/>
        <v>0</v>
      </c>
      <c r="L361" s="180" t="e">
        <f t="shared" si="47"/>
        <v>#VALUE!</v>
      </c>
      <c r="M361" s="180" t="e">
        <f t="shared" si="48"/>
        <v>#VALUE!</v>
      </c>
      <c r="N361" s="180" t="e">
        <f t="shared" si="49"/>
        <v>#VALUE!</v>
      </c>
      <c r="O361">
        <f t="shared" si="50"/>
        <v>1.4</v>
      </c>
      <c r="P361" s="180" t="e">
        <f t="shared" si="44"/>
        <v>#VALUE!</v>
      </c>
      <c r="S361">
        <v>4300</v>
      </c>
      <c r="T361">
        <v>4305</v>
      </c>
      <c r="U361">
        <v>4305</v>
      </c>
      <c r="V361">
        <v>4301</v>
      </c>
      <c r="W361">
        <v>4308</v>
      </c>
      <c r="X361">
        <v>4305</v>
      </c>
    </row>
    <row r="362" spans="1:24" ht="15" customHeight="1">
      <c r="A362" s="191" t="s">
        <v>419</v>
      </c>
      <c r="H362" t="str">
        <f t="shared" si="43"/>
        <v>3550</v>
      </c>
      <c r="I362">
        <f>COUNTIF($K$3:K362,K362)</f>
        <v>355</v>
      </c>
      <c r="J362" s="90">
        <f t="shared" si="45"/>
        <v>0</v>
      </c>
      <c r="K362">
        <f t="shared" si="46"/>
        <v>0</v>
      </c>
      <c r="L362" s="180" t="e">
        <f t="shared" si="47"/>
        <v>#VALUE!</v>
      </c>
      <c r="M362" s="180" t="e">
        <f t="shared" si="48"/>
        <v>#VALUE!</v>
      </c>
      <c r="N362" s="180" t="e">
        <f t="shared" si="49"/>
        <v>#VALUE!</v>
      </c>
      <c r="O362">
        <f t="shared" si="50"/>
        <v>1.4</v>
      </c>
      <c r="P362" s="180" t="e">
        <f t="shared" si="44"/>
        <v>#VALUE!</v>
      </c>
      <c r="S362">
        <v>4312</v>
      </c>
      <c r="T362">
        <v>4317</v>
      </c>
      <c r="U362">
        <v>4317</v>
      </c>
      <c r="V362">
        <v>4313</v>
      </c>
      <c r="W362">
        <v>4320</v>
      </c>
      <c r="X362">
        <v>4317</v>
      </c>
    </row>
    <row r="363" spans="1:24" ht="15" customHeight="1">
      <c r="A363" s="191" t="s">
        <v>387</v>
      </c>
      <c r="B363" s="191" t="s">
        <v>431</v>
      </c>
      <c r="C363" s="47" t="s">
        <v>387</v>
      </c>
      <c r="D363" s="47" t="s">
        <v>454</v>
      </c>
      <c r="E363" s="47" t="s">
        <v>387</v>
      </c>
      <c r="F363" s="47" t="s">
        <v>415</v>
      </c>
      <c r="H363" t="str">
        <f t="shared" si="43"/>
        <v>3560</v>
      </c>
      <c r="I363">
        <f>COUNTIF($K$3:K363,K363)</f>
        <v>356</v>
      </c>
      <c r="J363" s="90">
        <f t="shared" si="45"/>
        <v>0</v>
      </c>
      <c r="K363">
        <f t="shared" si="46"/>
        <v>0</v>
      </c>
      <c r="L363" s="180" t="e">
        <f t="shared" si="47"/>
        <v>#VALUE!</v>
      </c>
      <c r="M363" s="180" t="e">
        <f t="shared" si="48"/>
        <v>#VALUE!</v>
      </c>
      <c r="N363" s="180" t="e">
        <f t="shared" si="49"/>
        <v>#VALUE!</v>
      </c>
      <c r="O363">
        <f t="shared" si="50"/>
        <v>1.4</v>
      </c>
      <c r="P363" s="180" t="e">
        <f t="shared" si="44"/>
        <v>#VALUE!</v>
      </c>
      <c r="S363">
        <v>4324</v>
      </c>
      <c r="T363">
        <v>4329</v>
      </c>
      <c r="U363">
        <v>4329</v>
      </c>
      <c r="V363">
        <v>4325</v>
      </c>
      <c r="W363">
        <v>4332</v>
      </c>
      <c r="X363">
        <v>4329</v>
      </c>
    </row>
    <row r="364" spans="1:24" ht="15" customHeight="1">
      <c r="A364" s="190" t="s">
        <v>455</v>
      </c>
      <c r="H364" t="str">
        <f t="shared" si="43"/>
        <v>3570</v>
      </c>
      <c r="I364">
        <f>COUNTIF($K$3:K364,K364)</f>
        <v>357</v>
      </c>
      <c r="J364" s="90">
        <f t="shared" si="45"/>
        <v>0</v>
      </c>
      <c r="K364">
        <f t="shared" si="46"/>
        <v>0</v>
      </c>
      <c r="L364" s="180" t="e">
        <f t="shared" si="47"/>
        <v>#VALUE!</v>
      </c>
      <c r="M364" s="180" t="e">
        <f t="shared" si="48"/>
        <v>#VALUE!</v>
      </c>
      <c r="N364" s="180" t="e">
        <f t="shared" si="49"/>
        <v>#VALUE!</v>
      </c>
      <c r="O364">
        <f t="shared" si="50"/>
        <v>1.4</v>
      </c>
      <c r="P364" s="180" t="e">
        <f t="shared" si="44"/>
        <v>#VALUE!</v>
      </c>
      <c r="S364">
        <v>4336</v>
      </c>
      <c r="T364">
        <v>4341</v>
      </c>
      <c r="U364">
        <v>4341</v>
      </c>
      <c r="V364">
        <v>4337</v>
      </c>
      <c r="W364">
        <v>4344</v>
      </c>
      <c r="X364">
        <v>4341</v>
      </c>
    </row>
    <row r="365" spans="1:24" ht="15" customHeight="1">
      <c r="A365" s="190" t="s">
        <v>417</v>
      </c>
      <c r="B365" s="190"/>
      <c r="H365" t="str">
        <f t="shared" si="43"/>
        <v>3580</v>
      </c>
      <c r="I365">
        <f>COUNTIF($K$3:K365,K365)</f>
        <v>358</v>
      </c>
      <c r="J365" s="90">
        <f t="shared" si="45"/>
        <v>0</v>
      </c>
      <c r="K365">
        <f t="shared" si="46"/>
        <v>0</v>
      </c>
      <c r="L365" s="180" t="e">
        <f t="shared" si="47"/>
        <v>#VALUE!</v>
      </c>
      <c r="M365" s="180" t="e">
        <f t="shared" si="48"/>
        <v>#VALUE!</v>
      </c>
      <c r="N365" s="180" t="e">
        <f t="shared" si="49"/>
        <v>#VALUE!</v>
      </c>
      <c r="O365">
        <f t="shared" si="50"/>
        <v>1.4</v>
      </c>
      <c r="P365" s="180" t="e">
        <f t="shared" si="44"/>
        <v>#VALUE!</v>
      </c>
      <c r="S365">
        <v>4348</v>
      </c>
      <c r="T365">
        <v>4353</v>
      </c>
      <c r="U365">
        <v>4353</v>
      </c>
      <c r="V365">
        <v>4349</v>
      </c>
      <c r="W365">
        <v>4356</v>
      </c>
      <c r="X365">
        <v>4353</v>
      </c>
    </row>
    <row r="366" spans="1:24" ht="15" customHeight="1">
      <c r="A366" s="192" t="s">
        <v>394</v>
      </c>
      <c r="B366" s="192"/>
      <c r="H366" t="str">
        <f t="shared" si="43"/>
        <v>3590</v>
      </c>
      <c r="I366">
        <f>COUNTIF($K$3:K366,K366)</f>
        <v>359</v>
      </c>
      <c r="J366" s="90">
        <f t="shared" si="45"/>
        <v>0</v>
      </c>
      <c r="K366">
        <f t="shared" si="46"/>
        <v>0</v>
      </c>
      <c r="L366" s="180" t="e">
        <f t="shared" si="47"/>
        <v>#VALUE!</v>
      </c>
      <c r="M366" s="180" t="e">
        <f t="shared" si="48"/>
        <v>#VALUE!</v>
      </c>
      <c r="N366" s="180" t="e">
        <f t="shared" si="49"/>
        <v>#VALUE!</v>
      </c>
      <c r="O366">
        <f t="shared" si="50"/>
        <v>1.4</v>
      </c>
      <c r="P366" s="180" t="e">
        <f t="shared" si="44"/>
        <v>#VALUE!</v>
      </c>
      <c r="S366">
        <v>4360</v>
      </c>
      <c r="T366">
        <v>4365</v>
      </c>
      <c r="U366">
        <v>4365</v>
      </c>
      <c r="V366">
        <v>4361</v>
      </c>
      <c r="W366">
        <v>4368</v>
      </c>
      <c r="X366">
        <v>4365</v>
      </c>
    </row>
    <row r="367" spans="1:24" ht="15" customHeight="1">
      <c r="A367" s="190" t="s">
        <v>395</v>
      </c>
      <c r="B367" s="190"/>
      <c r="C367" s="245"/>
      <c r="H367" t="str">
        <f t="shared" si="43"/>
        <v>3600</v>
      </c>
      <c r="I367">
        <f>COUNTIF($K$3:K367,K367)</f>
        <v>360</v>
      </c>
      <c r="J367" s="90">
        <f t="shared" si="45"/>
        <v>0</v>
      </c>
      <c r="K367">
        <f t="shared" si="46"/>
        <v>0</v>
      </c>
      <c r="L367" s="180" t="e">
        <f t="shared" si="47"/>
        <v>#VALUE!</v>
      </c>
      <c r="M367" s="180" t="e">
        <f t="shared" si="48"/>
        <v>#VALUE!</v>
      </c>
      <c r="N367" s="180" t="e">
        <f t="shared" si="49"/>
        <v>#VALUE!</v>
      </c>
      <c r="O367">
        <f t="shared" si="50"/>
        <v>1.4</v>
      </c>
      <c r="P367" s="180" t="e">
        <f t="shared" si="44"/>
        <v>#VALUE!</v>
      </c>
      <c r="S367">
        <v>4372</v>
      </c>
      <c r="T367">
        <v>4377</v>
      </c>
      <c r="U367">
        <v>4377</v>
      </c>
      <c r="V367">
        <v>4373</v>
      </c>
      <c r="W367">
        <v>4380</v>
      </c>
      <c r="X367">
        <v>4377</v>
      </c>
    </row>
    <row r="368" spans="1:24" ht="15" customHeight="1">
      <c r="A368" s="192" t="s">
        <v>396</v>
      </c>
      <c r="B368" s="192"/>
      <c r="H368" t="str">
        <f t="shared" si="43"/>
        <v>3610</v>
      </c>
      <c r="I368">
        <f>COUNTIF($K$3:K368,K368)</f>
        <v>361</v>
      </c>
      <c r="J368" s="90">
        <f t="shared" si="45"/>
        <v>0</v>
      </c>
      <c r="K368">
        <f t="shared" si="46"/>
        <v>0</v>
      </c>
      <c r="L368" s="180" t="e">
        <f t="shared" si="47"/>
        <v>#VALUE!</v>
      </c>
      <c r="M368" s="180" t="e">
        <f t="shared" si="48"/>
        <v>#VALUE!</v>
      </c>
      <c r="N368" s="180" t="e">
        <f t="shared" si="49"/>
        <v>#VALUE!</v>
      </c>
      <c r="O368">
        <f t="shared" si="50"/>
        <v>1.4</v>
      </c>
      <c r="P368" s="180" t="e">
        <f t="shared" si="44"/>
        <v>#VALUE!</v>
      </c>
      <c r="S368">
        <v>4384</v>
      </c>
      <c r="T368">
        <v>4389</v>
      </c>
      <c r="U368">
        <v>4389</v>
      </c>
      <c r="V368">
        <v>4385</v>
      </c>
      <c r="W368">
        <v>4392</v>
      </c>
      <c r="X368">
        <v>4389</v>
      </c>
    </row>
    <row r="369" spans="1:24" ht="15" customHeight="1">
      <c r="A369" s="190" t="s">
        <v>367</v>
      </c>
      <c r="B369" s="190"/>
      <c r="C369" s="245"/>
      <c r="H369" t="str">
        <f t="shared" si="43"/>
        <v>3620</v>
      </c>
      <c r="I369">
        <f>COUNTIF($K$3:K369,K369)</f>
        <v>362</v>
      </c>
      <c r="J369" s="90">
        <f t="shared" si="45"/>
        <v>0</v>
      </c>
      <c r="K369">
        <f t="shared" si="46"/>
        <v>0</v>
      </c>
      <c r="L369" s="180" t="e">
        <f t="shared" si="47"/>
        <v>#VALUE!</v>
      </c>
      <c r="M369" s="180" t="e">
        <f t="shared" si="48"/>
        <v>#VALUE!</v>
      </c>
      <c r="N369" s="180" t="e">
        <f t="shared" si="49"/>
        <v>#VALUE!</v>
      </c>
      <c r="O369">
        <f t="shared" si="50"/>
        <v>1.4</v>
      </c>
      <c r="P369" s="180" t="e">
        <f t="shared" si="44"/>
        <v>#VALUE!</v>
      </c>
      <c r="S369">
        <v>4396</v>
      </c>
      <c r="T369">
        <v>4401</v>
      </c>
      <c r="U369">
        <v>4401</v>
      </c>
      <c r="V369">
        <v>4397</v>
      </c>
      <c r="W369">
        <v>4404</v>
      </c>
      <c r="X369">
        <v>4401</v>
      </c>
    </row>
    <row r="370" spans="1:24" ht="15" customHeight="1">
      <c r="A370" s="192" t="s">
        <v>411</v>
      </c>
      <c r="B370" s="192"/>
      <c r="H370" t="str">
        <f t="shared" si="43"/>
        <v>3630</v>
      </c>
      <c r="I370">
        <f>COUNTIF($K$3:K370,K370)</f>
        <v>363</v>
      </c>
      <c r="J370" s="90">
        <f t="shared" si="45"/>
        <v>0</v>
      </c>
      <c r="K370">
        <f t="shared" si="46"/>
        <v>0</v>
      </c>
      <c r="L370" s="180" t="e">
        <f t="shared" si="47"/>
        <v>#VALUE!</v>
      </c>
      <c r="M370" s="180" t="e">
        <f t="shared" si="48"/>
        <v>#VALUE!</v>
      </c>
      <c r="N370" s="180" t="e">
        <f t="shared" si="49"/>
        <v>#VALUE!</v>
      </c>
      <c r="O370">
        <f t="shared" si="50"/>
        <v>1.4</v>
      </c>
      <c r="P370" s="180" t="e">
        <f t="shared" si="44"/>
        <v>#VALUE!</v>
      </c>
      <c r="S370">
        <v>4408</v>
      </c>
      <c r="T370">
        <v>4413</v>
      </c>
      <c r="U370">
        <v>4413</v>
      </c>
      <c r="V370">
        <v>4409</v>
      </c>
      <c r="W370">
        <v>4416</v>
      </c>
      <c r="X370">
        <v>4413</v>
      </c>
    </row>
    <row r="371" spans="1:24" ht="15" customHeight="1">
      <c r="A371" s="193"/>
      <c r="C371" s="245"/>
      <c r="H371" t="str">
        <f t="shared" si="43"/>
        <v>3640</v>
      </c>
      <c r="I371">
        <f>COUNTIF($K$3:K371,K371)</f>
        <v>364</v>
      </c>
      <c r="J371" s="90">
        <f t="shared" si="45"/>
        <v>0</v>
      </c>
      <c r="K371">
        <f t="shared" si="46"/>
        <v>0</v>
      </c>
      <c r="L371" s="180" t="e">
        <f t="shared" si="47"/>
        <v>#VALUE!</v>
      </c>
      <c r="M371" s="180" t="e">
        <f t="shared" si="48"/>
        <v>#VALUE!</v>
      </c>
      <c r="N371" s="180" t="e">
        <f t="shared" si="49"/>
        <v>#VALUE!</v>
      </c>
      <c r="O371">
        <f t="shared" si="50"/>
        <v>1.4</v>
      </c>
      <c r="P371" s="180" t="e">
        <f t="shared" si="44"/>
        <v>#VALUE!</v>
      </c>
      <c r="S371">
        <v>4420</v>
      </c>
      <c r="T371">
        <v>4425</v>
      </c>
      <c r="U371">
        <v>4425</v>
      </c>
      <c r="V371">
        <v>4421</v>
      </c>
      <c r="W371">
        <v>4428</v>
      </c>
      <c r="X371">
        <v>4425</v>
      </c>
    </row>
    <row r="372" spans="1:24" ht="15" customHeight="1">
      <c r="A372" s="194" t="s">
        <v>398</v>
      </c>
      <c r="H372" t="str">
        <f t="shared" si="43"/>
        <v>3650</v>
      </c>
      <c r="I372">
        <f>COUNTIF($K$3:K372,K372)</f>
        <v>365</v>
      </c>
      <c r="J372" s="90">
        <f t="shared" si="45"/>
        <v>0</v>
      </c>
      <c r="K372">
        <f t="shared" si="46"/>
        <v>0</v>
      </c>
      <c r="L372" s="180" t="e">
        <f t="shared" si="47"/>
        <v>#VALUE!</v>
      </c>
      <c r="M372" s="180" t="e">
        <f t="shared" si="48"/>
        <v>#VALUE!</v>
      </c>
      <c r="N372" s="180" t="e">
        <f t="shared" si="49"/>
        <v>#VALUE!</v>
      </c>
      <c r="O372">
        <f t="shared" si="50"/>
        <v>1.4</v>
      </c>
      <c r="P372" s="180" t="e">
        <f t="shared" si="44"/>
        <v>#VALUE!</v>
      </c>
      <c r="S372">
        <v>4432</v>
      </c>
      <c r="T372">
        <v>4437</v>
      </c>
      <c r="U372">
        <v>4437</v>
      </c>
      <c r="V372">
        <v>4433</v>
      </c>
      <c r="W372">
        <v>4440</v>
      </c>
      <c r="X372">
        <v>4437</v>
      </c>
    </row>
    <row r="373" spans="1:24" ht="15" customHeight="1">
      <c r="A373" s="191" t="s">
        <v>369</v>
      </c>
      <c r="H373" t="str">
        <f t="shared" si="43"/>
        <v>3660</v>
      </c>
      <c r="I373">
        <f>COUNTIF($K$3:K373,K373)</f>
        <v>366</v>
      </c>
      <c r="J373" s="90">
        <f t="shared" si="45"/>
        <v>0</v>
      </c>
      <c r="K373">
        <f t="shared" si="46"/>
        <v>0</v>
      </c>
      <c r="L373" s="180" t="e">
        <f t="shared" si="47"/>
        <v>#VALUE!</v>
      </c>
      <c r="M373" s="180" t="e">
        <f t="shared" si="48"/>
        <v>#VALUE!</v>
      </c>
      <c r="N373" s="180" t="e">
        <f t="shared" si="49"/>
        <v>#VALUE!</v>
      </c>
      <c r="O373">
        <f t="shared" si="50"/>
        <v>1.4</v>
      </c>
      <c r="P373" s="180" t="e">
        <f t="shared" si="44"/>
        <v>#VALUE!</v>
      </c>
      <c r="S373">
        <v>4444</v>
      </c>
      <c r="T373">
        <v>4449</v>
      </c>
      <c r="U373">
        <v>4449</v>
      </c>
      <c r="V373">
        <v>4445</v>
      </c>
      <c r="W373">
        <v>4452</v>
      </c>
      <c r="X373">
        <v>4449</v>
      </c>
    </row>
    <row r="374" spans="1:24" ht="15" customHeight="1">
      <c r="A374" s="191" t="s">
        <v>370</v>
      </c>
      <c r="H374" t="str">
        <f t="shared" si="43"/>
        <v>3670</v>
      </c>
      <c r="I374">
        <f>COUNTIF($K$3:K374,K374)</f>
        <v>367</v>
      </c>
      <c r="J374" s="90">
        <f t="shared" si="45"/>
        <v>0</v>
      </c>
      <c r="K374">
        <f t="shared" si="46"/>
        <v>0</v>
      </c>
      <c r="L374" s="180" t="e">
        <f t="shared" si="47"/>
        <v>#VALUE!</v>
      </c>
      <c r="M374" s="180" t="e">
        <f t="shared" si="48"/>
        <v>#VALUE!</v>
      </c>
      <c r="N374" s="180" t="e">
        <f t="shared" si="49"/>
        <v>#VALUE!</v>
      </c>
      <c r="O374">
        <f t="shared" si="50"/>
        <v>1.4</v>
      </c>
      <c r="P374" s="180" t="e">
        <f t="shared" si="44"/>
        <v>#VALUE!</v>
      </c>
      <c r="S374">
        <v>4456</v>
      </c>
      <c r="T374">
        <v>4461</v>
      </c>
      <c r="U374">
        <v>4461</v>
      </c>
      <c r="V374">
        <v>4457</v>
      </c>
      <c r="W374">
        <v>4464</v>
      </c>
      <c r="X374">
        <v>4461</v>
      </c>
    </row>
    <row r="375" spans="1:24" ht="15" customHeight="1">
      <c r="A375" s="190" t="s">
        <v>371</v>
      </c>
      <c r="H375" t="str">
        <f t="shared" si="43"/>
        <v>3680</v>
      </c>
      <c r="I375">
        <f>COUNTIF($K$3:K375,K375)</f>
        <v>368</v>
      </c>
      <c r="J375" s="90">
        <f t="shared" si="45"/>
        <v>0</v>
      </c>
      <c r="K375">
        <f t="shared" si="46"/>
        <v>0</v>
      </c>
      <c r="L375" s="180" t="e">
        <f t="shared" si="47"/>
        <v>#VALUE!</v>
      </c>
      <c r="M375" s="180" t="e">
        <f t="shared" si="48"/>
        <v>#VALUE!</v>
      </c>
      <c r="N375" s="180" t="e">
        <f t="shared" si="49"/>
        <v>#VALUE!</v>
      </c>
      <c r="O375">
        <f t="shared" si="50"/>
        <v>1.4</v>
      </c>
      <c r="P375" s="180" t="e">
        <f t="shared" si="44"/>
        <v>#VALUE!</v>
      </c>
      <c r="S375">
        <v>4468</v>
      </c>
      <c r="T375">
        <v>4473</v>
      </c>
      <c r="U375">
        <v>4473</v>
      </c>
      <c r="V375">
        <v>4469</v>
      </c>
      <c r="W375">
        <v>4476</v>
      </c>
      <c r="X375">
        <v>4473</v>
      </c>
    </row>
    <row r="376" spans="1:24" ht="15" customHeight="1">
      <c r="A376" s="190" t="s">
        <v>372</v>
      </c>
      <c r="B376" s="190"/>
      <c r="H376" t="str">
        <f t="shared" si="43"/>
        <v>3690</v>
      </c>
      <c r="I376">
        <f>COUNTIF($K$3:K376,K376)</f>
        <v>369</v>
      </c>
      <c r="J376" s="90">
        <f t="shared" si="45"/>
        <v>0</v>
      </c>
      <c r="K376">
        <f t="shared" si="46"/>
        <v>0</v>
      </c>
      <c r="L376" s="180" t="e">
        <f t="shared" si="47"/>
        <v>#VALUE!</v>
      </c>
      <c r="M376" s="180" t="e">
        <f t="shared" si="48"/>
        <v>#VALUE!</v>
      </c>
      <c r="N376" s="180" t="e">
        <f t="shared" si="49"/>
        <v>#VALUE!</v>
      </c>
      <c r="O376">
        <f t="shared" si="50"/>
        <v>1.4</v>
      </c>
      <c r="P376" s="180" t="e">
        <f t="shared" si="44"/>
        <v>#VALUE!</v>
      </c>
      <c r="S376">
        <v>4480</v>
      </c>
      <c r="T376">
        <v>4485</v>
      </c>
      <c r="U376">
        <v>4485</v>
      </c>
      <c r="V376">
        <v>4481</v>
      </c>
      <c r="W376">
        <v>4488</v>
      </c>
      <c r="X376">
        <v>4485</v>
      </c>
    </row>
    <row r="377" spans="1:24" ht="15" customHeight="1">
      <c r="A377" s="192" t="s">
        <v>399</v>
      </c>
      <c r="B377" s="192"/>
      <c r="C377" s="245"/>
      <c r="H377" t="str">
        <f t="shared" si="43"/>
        <v>3700</v>
      </c>
      <c r="I377">
        <f>COUNTIF($K$3:K377,K377)</f>
        <v>370</v>
      </c>
      <c r="J377" s="90">
        <f t="shared" si="45"/>
        <v>0</v>
      </c>
      <c r="K377">
        <f t="shared" si="46"/>
        <v>0</v>
      </c>
      <c r="L377" s="180" t="e">
        <f t="shared" si="47"/>
        <v>#VALUE!</v>
      </c>
      <c r="M377" s="180" t="e">
        <f t="shared" si="48"/>
        <v>#VALUE!</v>
      </c>
      <c r="N377" s="180" t="e">
        <f t="shared" si="49"/>
        <v>#VALUE!</v>
      </c>
      <c r="O377">
        <f t="shared" si="50"/>
        <v>1.4</v>
      </c>
      <c r="P377" s="180" t="e">
        <f t="shared" si="44"/>
        <v>#VALUE!</v>
      </c>
      <c r="S377">
        <v>4492</v>
      </c>
      <c r="T377">
        <v>4497</v>
      </c>
      <c r="U377">
        <v>4497</v>
      </c>
      <c r="V377">
        <v>4493</v>
      </c>
      <c r="W377">
        <v>4500</v>
      </c>
      <c r="X377">
        <v>4497</v>
      </c>
    </row>
    <row r="378" spans="1:24" ht="15" customHeight="1">
      <c r="A378" s="190" t="s">
        <v>373</v>
      </c>
      <c r="B378" s="190"/>
      <c r="H378" t="str">
        <f t="shared" si="43"/>
        <v>3710</v>
      </c>
      <c r="I378">
        <f>COUNTIF($K$3:K378,K378)</f>
        <v>371</v>
      </c>
      <c r="J378" s="90">
        <f t="shared" si="45"/>
        <v>0</v>
      </c>
      <c r="K378">
        <f t="shared" si="46"/>
        <v>0</v>
      </c>
      <c r="L378" s="180" t="e">
        <f t="shared" si="47"/>
        <v>#VALUE!</v>
      </c>
      <c r="M378" s="180" t="e">
        <f t="shared" si="48"/>
        <v>#VALUE!</v>
      </c>
      <c r="N378" s="180" t="e">
        <f t="shared" si="49"/>
        <v>#VALUE!</v>
      </c>
      <c r="O378">
        <f t="shared" si="50"/>
        <v>1.4</v>
      </c>
      <c r="P378" s="180" t="e">
        <f t="shared" si="44"/>
        <v>#VALUE!</v>
      </c>
      <c r="S378">
        <v>4504</v>
      </c>
      <c r="T378">
        <v>4509</v>
      </c>
      <c r="U378">
        <v>4509</v>
      </c>
      <c r="V378">
        <v>4505</v>
      </c>
      <c r="W378">
        <v>4512</v>
      </c>
      <c r="X378">
        <v>4509</v>
      </c>
    </row>
    <row r="379" spans="1:24" ht="15" customHeight="1">
      <c r="A379" s="192" t="s">
        <v>374</v>
      </c>
      <c r="B379" s="192"/>
      <c r="H379" t="str">
        <f t="shared" si="43"/>
        <v>3720</v>
      </c>
      <c r="I379">
        <f>COUNTIF($K$3:K379,K379)</f>
        <v>372</v>
      </c>
      <c r="J379" s="90">
        <f t="shared" si="45"/>
        <v>0</v>
      </c>
      <c r="K379">
        <f t="shared" si="46"/>
        <v>0</v>
      </c>
      <c r="L379" s="180" t="e">
        <f t="shared" si="47"/>
        <v>#VALUE!</v>
      </c>
      <c r="M379" s="180" t="e">
        <f t="shared" si="48"/>
        <v>#VALUE!</v>
      </c>
      <c r="N379" s="180" t="e">
        <f t="shared" si="49"/>
        <v>#VALUE!</v>
      </c>
      <c r="O379">
        <f t="shared" si="50"/>
        <v>1.4</v>
      </c>
      <c r="P379" s="180" t="e">
        <f t="shared" si="44"/>
        <v>#VALUE!</v>
      </c>
      <c r="S379">
        <v>4516</v>
      </c>
      <c r="T379">
        <v>4521</v>
      </c>
      <c r="U379">
        <v>4521</v>
      </c>
      <c r="V379">
        <v>4517</v>
      </c>
      <c r="W379">
        <v>4524</v>
      </c>
      <c r="X379">
        <v>4521</v>
      </c>
    </row>
    <row r="380" spans="1:24" ht="15" customHeight="1">
      <c r="A380" s="190" t="s">
        <v>375</v>
      </c>
      <c r="B380" s="190"/>
      <c r="H380" t="str">
        <f t="shared" si="43"/>
        <v>3730</v>
      </c>
      <c r="I380">
        <f>COUNTIF($K$3:K380,K380)</f>
        <v>373</v>
      </c>
      <c r="J380" s="90">
        <f t="shared" si="45"/>
        <v>0</v>
      </c>
      <c r="K380">
        <f t="shared" si="46"/>
        <v>0</v>
      </c>
      <c r="L380" s="180" t="e">
        <f t="shared" si="47"/>
        <v>#VALUE!</v>
      </c>
      <c r="M380" s="180" t="e">
        <f t="shared" si="48"/>
        <v>#VALUE!</v>
      </c>
      <c r="N380" s="180" t="e">
        <f t="shared" si="49"/>
        <v>#VALUE!</v>
      </c>
      <c r="O380">
        <f t="shared" si="50"/>
        <v>1.4</v>
      </c>
      <c r="P380" s="180" t="e">
        <f t="shared" si="44"/>
        <v>#VALUE!</v>
      </c>
      <c r="S380">
        <v>4528</v>
      </c>
      <c r="T380">
        <v>4533</v>
      </c>
      <c r="U380">
        <v>4533</v>
      </c>
      <c r="V380">
        <v>4529</v>
      </c>
      <c r="W380">
        <v>4536</v>
      </c>
      <c r="X380">
        <v>4533</v>
      </c>
    </row>
    <row r="381" spans="1:24" ht="15" customHeight="1">
      <c r="A381" s="192" t="s">
        <v>376</v>
      </c>
      <c r="B381" s="192"/>
      <c r="C381" s="245"/>
      <c r="H381" t="str">
        <f t="shared" ref="H381:H444" si="51">I381&amp;K381</f>
        <v>3740</v>
      </c>
      <c r="I381">
        <f>COUNTIF($K$3:K381,K381)</f>
        <v>374</v>
      </c>
      <c r="J381" s="90">
        <f t="shared" si="45"/>
        <v>0</v>
      </c>
      <c r="K381">
        <f t="shared" si="46"/>
        <v>0</v>
      </c>
      <c r="L381" s="180" t="e">
        <f t="shared" si="47"/>
        <v>#VALUE!</v>
      </c>
      <c r="M381" s="180" t="e">
        <f t="shared" si="48"/>
        <v>#VALUE!</v>
      </c>
      <c r="N381" s="180" t="e">
        <f t="shared" si="49"/>
        <v>#VALUE!</v>
      </c>
      <c r="O381">
        <f t="shared" si="50"/>
        <v>1.4</v>
      </c>
      <c r="P381" s="180" t="e">
        <f t="shared" ref="P381:P444" si="52">L381*O381</f>
        <v>#VALUE!</v>
      </c>
      <c r="S381">
        <v>4540</v>
      </c>
      <c r="T381">
        <v>4545</v>
      </c>
      <c r="U381">
        <v>4545</v>
      </c>
      <c r="V381">
        <v>4541</v>
      </c>
      <c r="W381">
        <v>4548</v>
      </c>
      <c r="X381">
        <v>4545</v>
      </c>
    </row>
    <row r="382" spans="1:24" ht="15" customHeight="1">
      <c r="A382" s="193" t="s">
        <v>377</v>
      </c>
      <c r="C382" s="245"/>
      <c r="H382" t="str">
        <f t="shared" si="51"/>
        <v>3750</v>
      </c>
      <c r="I382">
        <f>COUNTIF($K$3:K382,K382)</f>
        <v>375</v>
      </c>
      <c r="J382" s="90">
        <f t="shared" si="45"/>
        <v>0</v>
      </c>
      <c r="K382">
        <f t="shared" si="46"/>
        <v>0</v>
      </c>
      <c r="L382" s="180" t="e">
        <f t="shared" si="47"/>
        <v>#VALUE!</v>
      </c>
      <c r="M382" s="180" t="e">
        <f t="shared" si="48"/>
        <v>#VALUE!</v>
      </c>
      <c r="N382" s="180" t="e">
        <f t="shared" si="49"/>
        <v>#VALUE!</v>
      </c>
      <c r="O382">
        <f t="shared" si="50"/>
        <v>1.4</v>
      </c>
      <c r="P382" s="180" t="e">
        <f t="shared" si="52"/>
        <v>#VALUE!</v>
      </c>
      <c r="S382">
        <v>4552</v>
      </c>
      <c r="T382">
        <v>4557</v>
      </c>
      <c r="U382">
        <v>4557</v>
      </c>
      <c r="V382">
        <v>4553</v>
      </c>
      <c r="W382">
        <v>4560</v>
      </c>
      <c r="X382">
        <v>4557</v>
      </c>
    </row>
    <row r="383" spans="1:24" ht="15" customHeight="1">
      <c r="A383" s="194" t="s">
        <v>378</v>
      </c>
      <c r="H383" t="str">
        <f t="shared" si="51"/>
        <v>3760</v>
      </c>
      <c r="I383">
        <f>COUNTIF($K$3:K383,K383)</f>
        <v>376</v>
      </c>
      <c r="J383" s="90">
        <f t="shared" si="45"/>
        <v>0</v>
      </c>
      <c r="K383">
        <f t="shared" si="46"/>
        <v>0</v>
      </c>
      <c r="L383" s="180" t="e">
        <f t="shared" si="47"/>
        <v>#VALUE!</v>
      </c>
      <c r="M383" s="180" t="e">
        <f t="shared" si="48"/>
        <v>#VALUE!</v>
      </c>
      <c r="N383" s="180" t="e">
        <f t="shared" si="49"/>
        <v>#VALUE!</v>
      </c>
      <c r="O383">
        <f t="shared" si="50"/>
        <v>1.4</v>
      </c>
      <c r="P383" s="180" t="e">
        <f t="shared" si="52"/>
        <v>#VALUE!</v>
      </c>
      <c r="S383">
        <v>4564</v>
      </c>
      <c r="T383">
        <v>4569</v>
      </c>
      <c r="U383">
        <v>4569</v>
      </c>
      <c r="V383">
        <v>4565</v>
      </c>
      <c r="W383">
        <v>4572</v>
      </c>
      <c r="X383">
        <v>4569</v>
      </c>
    </row>
    <row r="384" spans="1:24" ht="15" customHeight="1">
      <c r="A384" s="191" t="s">
        <v>379</v>
      </c>
      <c r="H384" t="str">
        <f t="shared" si="51"/>
        <v>3770</v>
      </c>
      <c r="I384">
        <f>COUNTIF($K$3:K384,K384)</f>
        <v>377</v>
      </c>
      <c r="J384" s="90">
        <f t="shared" si="45"/>
        <v>0</v>
      </c>
      <c r="K384">
        <f t="shared" si="46"/>
        <v>0</v>
      </c>
      <c r="L384" s="180" t="e">
        <f t="shared" si="47"/>
        <v>#VALUE!</v>
      </c>
      <c r="M384" s="180" t="e">
        <f t="shared" si="48"/>
        <v>#VALUE!</v>
      </c>
      <c r="N384" s="180" t="e">
        <f t="shared" si="49"/>
        <v>#VALUE!</v>
      </c>
      <c r="O384">
        <f t="shared" si="50"/>
        <v>1.4</v>
      </c>
      <c r="P384" s="180" t="e">
        <f t="shared" si="52"/>
        <v>#VALUE!</v>
      </c>
      <c r="S384">
        <v>4576</v>
      </c>
      <c r="T384">
        <v>4581</v>
      </c>
      <c r="U384">
        <v>4581</v>
      </c>
      <c r="V384">
        <v>4577</v>
      </c>
      <c r="W384">
        <v>4584</v>
      </c>
      <c r="X384">
        <v>4581</v>
      </c>
    </row>
    <row r="385" spans="1:24" ht="15" customHeight="1">
      <c r="A385" s="191" t="s">
        <v>380</v>
      </c>
      <c r="H385" t="str">
        <f t="shared" si="51"/>
        <v>3780</v>
      </c>
      <c r="I385">
        <f>COUNTIF($K$3:K385,K385)</f>
        <v>378</v>
      </c>
      <c r="J385" s="90">
        <f t="shared" si="45"/>
        <v>0</v>
      </c>
      <c r="K385">
        <f t="shared" si="46"/>
        <v>0</v>
      </c>
      <c r="L385" s="180" t="e">
        <f t="shared" si="47"/>
        <v>#VALUE!</v>
      </c>
      <c r="M385" s="180" t="e">
        <f t="shared" si="48"/>
        <v>#VALUE!</v>
      </c>
      <c r="N385" s="180" t="e">
        <f t="shared" si="49"/>
        <v>#VALUE!</v>
      </c>
      <c r="O385">
        <f t="shared" si="50"/>
        <v>1.4</v>
      </c>
      <c r="P385" s="180" t="e">
        <f t="shared" si="52"/>
        <v>#VALUE!</v>
      </c>
      <c r="S385">
        <v>4588</v>
      </c>
      <c r="T385">
        <v>4593</v>
      </c>
      <c r="U385">
        <v>4593</v>
      </c>
      <c r="V385">
        <v>4589</v>
      </c>
      <c r="W385">
        <v>4596</v>
      </c>
      <c r="X385">
        <v>4593</v>
      </c>
    </row>
    <row r="386" spans="1:24" ht="15" customHeight="1">
      <c r="A386" s="190" t="s">
        <v>400</v>
      </c>
      <c r="H386" t="str">
        <f t="shared" si="51"/>
        <v>3790</v>
      </c>
      <c r="I386">
        <f>COUNTIF($K$3:K386,K386)</f>
        <v>379</v>
      </c>
      <c r="J386" s="90">
        <f t="shared" si="45"/>
        <v>0</v>
      </c>
      <c r="K386">
        <f t="shared" si="46"/>
        <v>0</v>
      </c>
      <c r="L386" s="180" t="e">
        <f t="shared" si="47"/>
        <v>#VALUE!</v>
      </c>
      <c r="M386" s="180" t="e">
        <f t="shared" si="48"/>
        <v>#VALUE!</v>
      </c>
      <c r="N386" s="180" t="e">
        <f t="shared" si="49"/>
        <v>#VALUE!</v>
      </c>
      <c r="O386">
        <f t="shared" si="50"/>
        <v>1.4</v>
      </c>
      <c r="P386" s="180" t="e">
        <f t="shared" si="52"/>
        <v>#VALUE!</v>
      </c>
      <c r="S386">
        <v>4600</v>
      </c>
      <c r="T386">
        <v>4605</v>
      </c>
      <c r="U386">
        <v>4605</v>
      </c>
      <c r="V386">
        <v>4601</v>
      </c>
      <c r="W386">
        <v>4608</v>
      </c>
      <c r="X386">
        <v>4605</v>
      </c>
    </row>
    <row r="387" spans="1:24" ht="15" customHeight="1">
      <c r="A387" s="190" t="s">
        <v>401</v>
      </c>
      <c r="B387" s="190"/>
      <c r="C387" s="245"/>
      <c r="H387" t="str">
        <f t="shared" si="51"/>
        <v>3800</v>
      </c>
      <c r="I387">
        <f>COUNTIF($K$3:K387,K387)</f>
        <v>380</v>
      </c>
      <c r="J387" s="90">
        <f t="shared" ref="J387:J450" si="53">INDEX(C:C,X387,1)</f>
        <v>0</v>
      </c>
      <c r="K387">
        <f t="shared" ref="K387:K450" si="54">INDEX(B:B,S387,1)</f>
        <v>0</v>
      </c>
      <c r="L387" s="180" t="e">
        <f t="shared" ref="L387:L450" si="55">VALUE(SUBSTITUTE(INDEX(D:D,T387,1),"$"," "))</f>
        <v>#VALUE!</v>
      </c>
      <c r="M387" s="180" t="e">
        <f t="shared" ref="M387:M450" si="56">VALUE(MID(INDEX(B:B,U387,1),1,5))</f>
        <v>#VALUE!</v>
      </c>
      <c r="N387" s="180" t="e">
        <f t="shared" ref="N387:N450" si="57">VALUE(SUBSTITUTE(INDEX(B:B,V387,1),"km"," "))</f>
        <v>#VALUE!</v>
      </c>
      <c r="O387">
        <f t="shared" ref="O387:O450" si="58">IF(INDEX(A:A,W387,1)="Négociation impossible",1,1.4)</f>
        <v>1.4</v>
      </c>
      <c r="P387" s="180" t="e">
        <f t="shared" si="52"/>
        <v>#VALUE!</v>
      </c>
      <c r="S387">
        <v>4612</v>
      </c>
      <c r="T387">
        <v>4617</v>
      </c>
      <c r="U387">
        <v>4617</v>
      </c>
      <c r="V387">
        <v>4613</v>
      </c>
      <c r="W387">
        <v>4620</v>
      </c>
      <c r="X387">
        <v>4617</v>
      </c>
    </row>
    <row r="388" spans="1:24" ht="15" customHeight="1">
      <c r="A388" s="192" t="s">
        <v>381</v>
      </c>
      <c r="B388" s="192"/>
      <c r="H388" t="str">
        <f t="shared" si="51"/>
        <v>3810</v>
      </c>
      <c r="I388">
        <f>COUNTIF($K$3:K388,K388)</f>
        <v>381</v>
      </c>
      <c r="J388" s="90">
        <f t="shared" si="53"/>
        <v>0</v>
      </c>
      <c r="K388">
        <f t="shared" si="54"/>
        <v>0</v>
      </c>
      <c r="L388" s="180" t="e">
        <f t="shared" si="55"/>
        <v>#VALUE!</v>
      </c>
      <c r="M388" s="180" t="e">
        <f t="shared" si="56"/>
        <v>#VALUE!</v>
      </c>
      <c r="N388" s="180" t="e">
        <f t="shared" si="57"/>
        <v>#VALUE!</v>
      </c>
      <c r="O388">
        <f t="shared" si="58"/>
        <v>1.4</v>
      </c>
      <c r="P388" s="180" t="e">
        <f t="shared" si="52"/>
        <v>#VALUE!</v>
      </c>
      <c r="S388">
        <v>4624</v>
      </c>
      <c r="T388">
        <v>4629</v>
      </c>
      <c r="U388">
        <v>4629</v>
      </c>
      <c r="V388">
        <v>4625</v>
      </c>
      <c r="W388">
        <v>4632</v>
      </c>
      <c r="X388">
        <v>4629</v>
      </c>
    </row>
    <row r="389" spans="1:24" ht="15" customHeight="1">
      <c r="A389" s="190" t="s">
        <v>382</v>
      </c>
      <c r="B389" s="190"/>
      <c r="H389" t="str">
        <f t="shared" si="51"/>
        <v>3820</v>
      </c>
      <c r="I389">
        <f>COUNTIF($K$3:K389,K389)</f>
        <v>382</v>
      </c>
      <c r="J389" s="90">
        <f t="shared" si="53"/>
        <v>0</v>
      </c>
      <c r="K389">
        <f t="shared" si="54"/>
        <v>0</v>
      </c>
      <c r="L389" s="180" t="e">
        <f t="shared" si="55"/>
        <v>#VALUE!</v>
      </c>
      <c r="M389" s="180" t="e">
        <f t="shared" si="56"/>
        <v>#VALUE!</v>
      </c>
      <c r="N389" s="180" t="e">
        <f t="shared" si="57"/>
        <v>#VALUE!</v>
      </c>
      <c r="O389">
        <f t="shared" si="58"/>
        <v>1.4</v>
      </c>
      <c r="P389" s="180" t="e">
        <f t="shared" si="52"/>
        <v>#VALUE!</v>
      </c>
      <c r="S389">
        <v>4636</v>
      </c>
      <c r="T389">
        <v>4641</v>
      </c>
      <c r="U389">
        <v>4641</v>
      </c>
      <c r="V389">
        <v>4637</v>
      </c>
      <c r="W389">
        <v>4644</v>
      </c>
      <c r="X389">
        <v>4641</v>
      </c>
    </row>
    <row r="390" spans="1:24" ht="15" customHeight="1">
      <c r="A390" s="192" t="s">
        <v>383</v>
      </c>
      <c r="B390" s="192"/>
      <c r="H390" t="str">
        <f t="shared" si="51"/>
        <v>3830</v>
      </c>
      <c r="I390">
        <f>COUNTIF($K$3:K390,K390)</f>
        <v>383</v>
      </c>
      <c r="J390" s="90">
        <f t="shared" si="53"/>
        <v>0</v>
      </c>
      <c r="K390">
        <f t="shared" si="54"/>
        <v>0</v>
      </c>
      <c r="L390" s="180" t="e">
        <f t="shared" si="55"/>
        <v>#VALUE!</v>
      </c>
      <c r="M390" s="180" t="e">
        <f t="shared" si="56"/>
        <v>#VALUE!</v>
      </c>
      <c r="N390" s="180" t="e">
        <f t="shared" si="57"/>
        <v>#VALUE!</v>
      </c>
      <c r="O390">
        <f t="shared" si="58"/>
        <v>1.4</v>
      </c>
      <c r="P390" s="180" t="e">
        <f t="shared" si="52"/>
        <v>#VALUE!</v>
      </c>
      <c r="S390">
        <v>4648</v>
      </c>
      <c r="T390">
        <v>4653</v>
      </c>
      <c r="U390">
        <v>4653</v>
      </c>
      <c r="V390">
        <v>4649</v>
      </c>
      <c r="W390">
        <v>4656</v>
      </c>
      <c r="X390">
        <v>4653</v>
      </c>
    </row>
    <row r="391" spans="1:24" ht="15" customHeight="1">
      <c r="A391" s="190" t="s">
        <v>384</v>
      </c>
      <c r="B391" s="190"/>
      <c r="H391" t="str">
        <f t="shared" si="51"/>
        <v>3840</v>
      </c>
      <c r="I391">
        <f>COUNTIF($K$3:K391,K391)</f>
        <v>384</v>
      </c>
      <c r="J391" s="90">
        <f t="shared" si="53"/>
        <v>0</v>
      </c>
      <c r="K391">
        <f t="shared" si="54"/>
        <v>0</v>
      </c>
      <c r="L391" s="180" t="e">
        <f t="shared" si="55"/>
        <v>#VALUE!</v>
      </c>
      <c r="M391" s="180" t="e">
        <f t="shared" si="56"/>
        <v>#VALUE!</v>
      </c>
      <c r="N391" s="180" t="e">
        <f t="shared" si="57"/>
        <v>#VALUE!</v>
      </c>
      <c r="O391">
        <f t="shared" si="58"/>
        <v>1.4</v>
      </c>
      <c r="P391" s="180" t="e">
        <f t="shared" si="52"/>
        <v>#VALUE!</v>
      </c>
      <c r="S391">
        <v>4660</v>
      </c>
      <c r="T391">
        <v>4665</v>
      </c>
      <c r="U391">
        <v>4665</v>
      </c>
      <c r="V391">
        <v>4661</v>
      </c>
      <c r="W391">
        <v>4668</v>
      </c>
      <c r="X391">
        <v>4665</v>
      </c>
    </row>
    <row r="392" spans="1:24" ht="15" customHeight="1">
      <c r="A392" s="192" t="s">
        <v>385</v>
      </c>
      <c r="B392" s="192"/>
      <c r="H392" t="str">
        <f t="shared" si="51"/>
        <v>3850</v>
      </c>
      <c r="I392">
        <f>COUNTIF($K$3:K392,K392)</f>
        <v>385</v>
      </c>
      <c r="J392" s="90">
        <f t="shared" si="53"/>
        <v>0</v>
      </c>
      <c r="K392">
        <f t="shared" si="54"/>
        <v>0</v>
      </c>
      <c r="L392" s="180" t="e">
        <f t="shared" si="55"/>
        <v>#VALUE!</v>
      </c>
      <c r="M392" s="180" t="e">
        <f t="shared" si="56"/>
        <v>#VALUE!</v>
      </c>
      <c r="N392" s="180" t="e">
        <f t="shared" si="57"/>
        <v>#VALUE!</v>
      </c>
      <c r="O392">
        <f t="shared" si="58"/>
        <v>1.4</v>
      </c>
      <c r="P392" s="180" t="e">
        <f t="shared" si="52"/>
        <v>#VALUE!</v>
      </c>
      <c r="S392">
        <v>4672</v>
      </c>
      <c r="T392">
        <v>4677</v>
      </c>
      <c r="U392">
        <v>4677</v>
      </c>
      <c r="V392">
        <v>4673</v>
      </c>
      <c r="W392">
        <v>4680</v>
      </c>
      <c r="X392">
        <v>4677</v>
      </c>
    </row>
    <row r="393" spans="1:24" ht="15" customHeight="1">
      <c r="A393" s="193" t="s">
        <v>386</v>
      </c>
      <c r="B393" s="191" t="s">
        <v>387</v>
      </c>
      <c r="C393" s="245" t="s">
        <v>366</v>
      </c>
      <c r="H393" t="str">
        <f t="shared" si="51"/>
        <v>3860</v>
      </c>
      <c r="I393">
        <f>COUNTIF($K$3:K393,K393)</f>
        <v>386</v>
      </c>
      <c r="J393" s="90">
        <f t="shared" si="53"/>
        <v>0</v>
      </c>
      <c r="K393">
        <f t="shared" si="54"/>
        <v>0</v>
      </c>
      <c r="L393" s="180" t="e">
        <f t="shared" si="55"/>
        <v>#VALUE!</v>
      </c>
      <c r="M393" s="180" t="e">
        <f t="shared" si="56"/>
        <v>#VALUE!</v>
      </c>
      <c r="N393" s="180" t="e">
        <f t="shared" si="57"/>
        <v>#VALUE!</v>
      </c>
      <c r="O393">
        <f t="shared" si="58"/>
        <v>1.4</v>
      </c>
      <c r="P393" s="180" t="e">
        <f t="shared" si="52"/>
        <v>#VALUE!</v>
      </c>
      <c r="S393">
        <v>4684</v>
      </c>
      <c r="T393">
        <v>4689</v>
      </c>
      <c r="U393">
        <v>4689</v>
      </c>
      <c r="V393">
        <v>4685</v>
      </c>
      <c r="W393">
        <v>4692</v>
      </c>
      <c r="X393">
        <v>4689</v>
      </c>
    </row>
    <row r="394" spans="1:24" ht="15" customHeight="1">
      <c r="A394" s="194" t="s">
        <v>412</v>
      </c>
      <c r="H394" t="str">
        <f t="shared" si="51"/>
        <v>3870</v>
      </c>
      <c r="I394">
        <f>COUNTIF($K$3:K394,K394)</f>
        <v>387</v>
      </c>
      <c r="J394" s="90">
        <f t="shared" si="53"/>
        <v>0</v>
      </c>
      <c r="K394">
        <f t="shared" si="54"/>
        <v>0</v>
      </c>
      <c r="L394" s="180" t="e">
        <f t="shared" si="55"/>
        <v>#VALUE!</v>
      </c>
      <c r="M394" s="180" t="e">
        <f t="shared" si="56"/>
        <v>#VALUE!</v>
      </c>
      <c r="N394" s="180" t="e">
        <f t="shared" si="57"/>
        <v>#VALUE!</v>
      </c>
      <c r="O394">
        <f t="shared" si="58"/>
        <v>1.4</v>
      </c>
      <c r="P394" s="180" t="e">
        <f t="shared" si="52"/>
        <v>#VALUE!</v>
      </c>
      <c r="S394">
        <v>4696</v>
      </c>
      <c r="T394">
        <v>4701</v>
      </c>
      <c r="U394">
        <v>4701</v>
      </c>
      <c r="V394">
        <v>4697</v>
      </c>
      <c r="W394">
        <v>4704</v>
      </c>
      <c r="X394">
        <v>4701</v>
      </c>
    </row>
    <row r="395" spans="1:24" ht="15" customHeight="1">
      <c r="A395" s="191" t="s">
        <v>387</v>
      </c>
      <c r="B395" s="191" t="s">
        <v>426</v>
      </c>
      <c r="C395" s="47" t="s">
        <v>387</v>
      </c>
      <c r="D395" s="47" t="s">
        <v>456</v>
      </c>
      <c r="E395" s="47" t="s">
        <v>387</v>
      </c>
      <c r="F395" s="47" t="s">
        <v>391</v>
      </c>
      <c r="H395" t="str">
        <f t="shared" si="51"/>
        <v>3880</v>
      </c>
      <c r="I395">
        <f>COUNTIF($K$3:K395,K395)</f>
        <v>388</v>
      </c>
      <c r="J395" s="90">
        <f t="shared" si="53"/>
        <v>0</v>
      </c>
      <c r="K395">
        <f t="shared" si="54"/>
        <v>0</v>
      </c>
      <c r="L395" s="180" t="e">
        <f t="shared" si="55"/>
        <v>#VALUE!</v>
      </c>
      <c r="M395" s="180" t="e">
        <f t="shared" si="56"/>
        <v>#VALUE!</v>
      </c>
      <c r="N395" s="180" t="e">
        <f t="shared" si="57"/>
        <v>#VALUE!</v>
      </c>
      <c r="O395">
        <f t="shared" si="58"/>
        <v>1.4</v>
      </c>
      <c r="P395" s="180" t="e">
        <f t="shared" si="52"/>
        <v>#VALUE!</v>
      </c>
      <c r="S395">
        <v>4708</v>
      </c>
      <c r="T395">
        <v>4713</v>
      </c>
      <c r="U395">
        <v>4713</v>
      </c>
      <c r="V395">
        <v>4709</v>
      </c>
      <c r="W395">
        <v>4716</v>
      </c>
      <c r="X395">
        <v>4713</v>
      </c>
    </row>
    <row r="396" spans="1:24" ht="15" customHeight="1">
      <c r="A396" s="191" t="s">
        <v>457</v>
      </c>
      <c r="H396" t="str">
        <f t="shared" si="51"/>
        <v>3890</v>
      </c>
      <c r="I396">
        <f>COUNTIF($K$3:K396,K396)</f>
        <v>389</v>
      </c>
      <c r="J396" s="90">
        <f t="shared" si="53"/>
        <v>0</v>
      </c>
      <c r="K396">
        <f t="shared" si="54"/>
        <v>0</v>
      </c>
      <c r="L396" s="180" t="e">
        <f t="shared" si="55"/>
        <v>#VALUE!</v>
      </c>
      <c r="M396" s="180" t="e">
        <f t="shared" si="56"/>
        <v>#VALUE!</v>
      </c>
      <c r="N396" s="180" t="e">
        <f t="shared" si="57"/>
        <v>#VALUE!</v>
      </c>
      <c r="O396">
        <f t="shared" si="58"/>
        <v>1.4</v>
      </c>
      <c r="P396" s="180" t="e">
        <f t="shared" si="52"/>
        <v>#VALUE!</v>
      </c>
      <c r="S396">
        <v>4720</v>
      </c>
      <c r="T396">
        <v>4725</v>
      </c>
      <c r="U396">
        <v>4725</v>
      </c>
      <c r="V396">
        <v>4721</v>
      </c>
      <c r="W396">
        <v>4728</v>
      </c>
      <c r="X396">
        <v>4725</v>
      </c>
    </row>
    <row r="397" spans="1:24" ht="15" customHeight="1">
      <c r="A397" s="190" t="s">
        <v>393</v>
      </c>
      <c r="C397" s="245"/>
      <c r="H397" t="str">
        <f t="shared" si="51"/>
        <v>3900</v>
      </c>
      <c r="I397">
        <f>COUNTIF($K$3:K397,K397)</f>
        <v>390</v>
      </c>
      <c r="J397" s="90">
        <f t="shared" si="53"/>
        <v>0</v>
      </c>
      <c r="K397">
        <f t="shared" si="54"/>
        <v>0</v>
      </c>
      <c r="L397" s="180" t="e">
        <f t="shared" si="55"/>
        <v>#VALUE!</v>
      </c>
      <c r="M397" s="180" t="e">
        <f t="shared" si="56"/>
        <v>#VALUE!</v>
      </c>
      <c r="N397" s="180" t="e">
        <f t="shared" si="57"/>
        <v>#VALUE!</v>
      </c>
      <c r="O397">
        <f t="shared" si="58"/>
        <v>1.4</v>
      </c>
      <c r="P397" s="180" t="e">
        <f t="shared" si="52"/>
        <v>#VALUE!</v>
      </c>
      <c r="S397">
        <v>4732</v>
      </c>
      <c r="T397">
        <v>4737</v>
      </c>
      <c r="U397">
        <v>4737</v>
      </c>
      <c r="V397">
        <v>4733</v>
      </c>
      <c r="W397">
        <v>4740</v>
      </c>
      <c r="X397">
        <v>4737</v>
      </c>
    </row>
    <row r="398" spans="1:24" ht="15" customHeight="1">
      <c r="A398" s="190" t="s">
        <v>394</v>
      </c>
      <c r="B398" s="190"/>
      <c r="H398" t="str">
        <f t="shared" si="51"/>
        <v>3910</v>
      </c>
      <c r="I398">
        <f>COUNTIF($K$3:K398,K398)</f>
        <v>391</v>
      </c>
      <c r="J398" s="90">
        <f t="shared" si="53"/>
        <v>0</v>
      </c>
      <c r="K398">
        <f t="shared" si="54"/>
        <v>0</v>
      </c>
      <c r="L398" s="180" t="e">
        <f t="shared" si="55"/>
        <v>#VALUE!</v>
      </c>
      <c r="M398" s="180" t="e">
        <f t="shared" si="56"/>
        <v>#VALUE!</v>
      </c>
      <c r="N398" s="180" t="e">
        <f t="shared" si="57"/>
        <v>#VALUE!</v>
      </c>
      <c r="O398">
        <f t="shared" si="58"/>
        <v>1.4</v>
      </c>
      <c r="P398" s="180" t="e">
        <f t="shared" si="52"/>
        <v>#VALUE!</v>
      </c>
      <c r="S398">
        <v>4744</v>
      </c>
      <c r="T398">
        <v>4749</v>
      </c>
      <c r="U398">
        <v>4749</v>
      </c>
      <c r="V398">
        <v>4745</v>
      </c>
      <c r="W398">
        <v>4752</v>
      </c>
      <c r="X398">
        <v>4749</v>
      </c>
    </row>
    <row r="399" spans="1:24" ht="15" customHeight="1">
      <c r="A399" s="192" t="s">
        <v>395</v>
      </c>
      <c r="B399" s="192"/>
      <c r="H399" t="str">
        <f t="shared" si="51"/>
        <v>3920</v>
      </c>
      <c r="I399">
        <f>COUNTIF($K$3:K399,K399)</f>
        <v>392</v>
      </c>
      <c r="J399" s="90">
        <f t="shared" si="53"/>
        <v>0</v>
      </c>
      <c r="K399">
        <f t="shared" si="54"/>
        <v>0</v>
      </c>
      <c r="L399" s="180" t="e">
        <f t="shared" si="55"/>
        <v>#VALUE!</v>
      </c>
      <c r="M399" s="180" t="e">
        <f t="shared" si="56"/>
        <v>#VALUE!</v>
      </c>
      <c r="N399" s="180" t="e">
        <f t="shared" si="57"/>
        <v>#VALUE!</v>
      </c>
      <c r="O399">
        <f t="shared" si="58"/>
        <v>1.4</v>
      </c>
      <c r="P399" s="180" t="e">
        <f t="shared" si="52"/>
        <v>#VALUE!</v>
      </c>
      <c r="S399">
        <v>4756</v>
      </c>
      <c r="T399">
        <v>4761</v>
      </c>
      <c r="U399">
        <v>4761</v>
      </c>
      <c r="V399">
        <v>4757</v>
      </c>
      <c r="W399">
        <v>4764</v>
      </c>
      <c r="X399">
        <v>4761</v>
      </c>
    </row>
    <row r="400" spans="1:24" ht="15" customHeight="1">
      <c r="A400" s="190" t="s">
        <v>396</v>
      </c>
      <c r="B400" s="190"/>
      <c r="H400" t="str">
        <f t="shared" si="51"/>
        <v>3930</v>
      </c>
      <c r="I400">
        <f>COUNTIF($K$3:K400,K400)</f>
        <v>393</v>
      </c>
      <c r="J400" s="90">
        <f t="shared" si="53"/>
        <v>0</v>
      </c>
      <c r="K400">
        <f t="shared" si="54"/>
        <v>0</v>
      </c>
      <c r="L400" s="180" t="e">
        <f t="shared" si="55"/>
        <v>#VALUE!</v>
      </c>
      <c r="M400" s="180" t="e">
        <f t="shared" si="56"/>
        <v>#VALUE!</v>
      </c>
      <c r="N400" s="180" t="e">
        <f t="shared" si="57"/>
        <v>#VALUE!</v>
      </c>
      <c r="O400">
        <f t="shared" si="58"/>
        <v>1.4</v>
      </c>
      <c r="P400" s="180" t="e">
        <f t="shared" si="52"/>
        <v>#VALUE!</v>
      </c>
      <c r="S400">
        <v>4768</v>
      </c>
      <c r="T400">
        <v>4773</v>
      </c>
      <c r="U400">
        <v>4773</v>
      </c>
      <c r="V400">
        <v>4769</v>
      </c>
      <c r="W400">
        <v>4776</v>
      </c>
      <c r="X400">
        <v>4773</v>
      </c>
    </row>
    <row r="401" spans="1:24" ht="15" customHeight="1">
      <c r="A401" s="192" t="s">
        <v>367</v>
      </c>
      <c r="B401" s="192"/>
      <c r="H401" t="str">
        <f t="shared" si="51"/>
        <v>3940</v>
      </c>
      <c r="I401">
        <f>COUNTIF($K$3:K401,K401)</f>
        <v>394</v>
      </c>
      <c r="J401" s="90">
        <f t="shared" si="53"/>
        <v>0</v>
      </c>
      <c r="K401">
        <f t="shared" si="54"/>
        <v>0</v>
      </c>
      <c r="L401" s="180" t="e">
        <f t="shared" si="55"/>
        <v>#VALUE!</v>
      </c>
      <c r="M401" s="180" t="e">
        <f t="shared" si="56"/>
        <v>#VALUE!</v>
      </c>
      <c r="N401" s="180" t="e">
        <f t="shared" si="57"/>
        <v>#VALUE!</v>
      </c>
      <c r="O401">
        <f t="shared" si="58"/>
        <v>1.4</v>
      </c>
      <c r="P401" s="180" t="e">
        <f t="shared" si="52"/>
        <v>#VALUE!</v>
      </c>
      <c r="S401">
        <v>4780</v>
      </c>
      <c r="T401">
        <v>4785</v>
      </c>
      <c r="U401">
        <v>4785</v>
      </c>
      <c r="V401">
        <v>4781</v>
      </c>
      <c r="W401">
        <v>4788</v>
      </c>
      <c r="X401">
        <v>4785</v>
      </c>
    </row>
    <row r="402" spans="1:24" ht="15" customHeight="1">
      <c r="A402" s="190" t="s">
        <v>458</v>
      </c>
      <c r="B402" s="190"/>
      <c r="H402" t="str">
        <f t="shared" si="51"/>
        <v>3950</v>
      </c>
      <c r="I402">
        <f>COUNTIF($K$3:K402,K402)</f>
        <v>395</v>
      </c>
      <c r="J402" s="90">
        <f t="shared" si="53"/>
        <v>0</v>
      </c>
      <c r="K402">
        <f t="shared" si="54"/>
        <v>0</v>
      </c>
      <c r="L402" s="180" t="e">
        <f t="shared" si="55"/>
        <v>#VALUE!</v>
      </c>
      <c r="M402" s="180" t="e">
        <f t="shared" si="56"/>
        <v>#VALUE!</v>
      </c>
      <c r="N402" s="180" t="e">
        <f t="shared" si="57"/>
        <v>#VALUE!</v>
      </c>
      <c r="O402">
        <f t="shared" si="58"/>
        <v>1.4</v>
      </c>
      <c r="P402" s="180" t="e">
        <f t="shared" si="52"/>
        <v>#VALUE!</v>
      </c>
      <c r="S402">
        <v>4792</v>
      </c>
      <c r="T402">
        <v>4797</v>
      </c>
      <c r="U402">
        <v>4797</v>
      </c>
      <c r="V402">
        <v>4793</v>
      </c>
      <c r="W402">
        <v>4800</v>
      </c>
      <c r="X402">
        <v>4797</v>
      </c>
    </row>
    <row r="403" spans="1:24" ht="15" customHeight="1">
      <c r="A403" s="192"/>
      <c r="B403" s="192"/>
      <c r="H403" t="str">
        <f t="shared" si="51"/>
        <v>3960</v>
      </c>
      <c r="I403">
        <f>COUNTIF($K$3:K403,K403)</f>
        <v>396</v>
      </c>
      <c r="J403" s="90">
        <f t="shared" si="53"/>
        <v>0</v>
      </c>
      <c r="K403">
        <f t="shared" si="54"/>
        <v>0</v>
      </c>
      <c r="L403" s="180" t="e">
        <f t="shared" si="55"/>
        <v>#VALUE!</v>
      </c>
      <c r="M403" s="180" t="e">
        <f t="shared" si="56"/>
        <v>#VALUE!</v>
      </c>
      <c r="N403" s="180" t="e">
        <f t="shared" si="57"/>
        <v>#VALUE!</v>
      </c>
      <c r="O403">
        <f t="shared" si="58"/>
        <v>1.4</v>
      </c>
      <c r="P403" s="180" t="e">
        <f t="shared" si="52"/>
        <v>#VALUE!</v>
      </c>
      <c r="S403">
        <v>4804</v>
      </c>
      <c r="T403">
        <v>4809</v>
      </c>
      <c r="U403">
        <v>4809</v>
      </c>
      <c r="V403">
        <v>4805</v>
      </c>
      <c r="W403">
        <v>4812</v>
      </c>
      <c r="X403">
        <v>4809</v>
      </c>
    </row>
    <row r="404" spans="1:24" ht="15" customHeight="1">
      <c r="A404" s="193" t="s">
        <v>398</v>
      </c>
      <c r="C404" s="245"/>
      <c r="H404" t="str">
        <f t="shared" si="51"/>
        <v>3970</v>
      </c>
      <c r="I404">
        <f>COUNTIF($K$3:K404,K404)</f>
        <v>397</v>
      </c>
      <c r="J404" s="90">
        <f t="shared" si="53"/>
        <v>0</v>
      </c>
      <c r="K404">
        <f t="shared" si="54"/>
        <v>0</v>
      </c>
      <c r="L404" s="180" t="e">
        <f t="shared" si="55"/>
        <v>#VALUE!</v>
      </c>
      <c r="M404" s="180" t="e">
        <f t="shared" si="56"/>
        <v>#VALUE!</v>
      </c>
      <c r="N404" s="180" t="e">
        <f t="shared" si="57"/>
        <v>#VALUE!</v>
      </c>
      <c r="O404">
        <f t="shared" si="58"/>
        <v>1.4</v>
      </c>
      <c r="P404" s="180" t="e">
        <f t="shared" si="52"/>
        <v>#VALUE!</v>
      </c>
      <c r="S404">
        <v>4816</v>
      </c>
      <c r="T404">
        <v>4821</v>
      </c>
      <c r="U404">
        <v>4821</v>
      </c>
      <c r="V404">
        <v>4817</v>
      </c>
      <c r="W404">
        <v>4824</v>
      </c>
      <c r="X404">
        <v>4821</v>
      </c>
    </row>
    <row r="405" spans="1:24" ht="15" customHeight="1">
      <c r="A405" s="194" t="s">
        <v>369</v>
      </c>
      <c r="C405" s="245"/>
      <c r="H405" t="str">
        <f t="shared" si="51"/>
        <v>3980</v>
      </c>
      <c r="I405">
        <f>COUNTIF($K$3:K405,K405)</f>
        <v>398</v>
      </c>
      <c r="J405" s="90">
        <f t="shared" si="53"/>
        <v>0</v>
      </c>
      <c r="K405">
        <f t="shared" si="54"/>
        <v>0</v>
      </c>
      <c r="L405" s="180" t="e">
        <f t="shared" si="55"/>
        <v>#VALUE!</v>
      </c>
      <c r="M405" s="180" t="e">
        <f t="shared" si="56"/>
        <v>#VALUE!</v>
      </c>
      <c r="N405" s="180" t="e">
        <f t="shared" si="57"/>
        <v>#VALUE!</v>
      </c>
      <c r="O405">
        <f t="shared" si="58"/>
        <v>1.4</v>
      </c>
      <c r="P405" s="180" t="e">
        <f t="shared" si="52"/>
        <v>#VALUE!</v>
      </c>
      <c r="S405">
        <v>4828</v>
      </c>
      <c r="T405">
        <v>4833</v>
      </c>
      <c r="U405">
        <v>4833</v>
      </c>
      <c r="V405">
        <v>4829</v>
      </c>
      <c r="W405">
        <v>4836</v>
      </c>
      <c r="X405">
        <v>4833</v>
      </c>
    </row>
    <row r="406" spans="1:24" ht="15" customHeight="1">
      <c r="A406" s="191" t="s">
        <v>370</v>
      </c>
      <c r="H406" t="str">
        <f t="shared" si="51"/>
        <v>3990</v>
      </c>
      <c r="I406">
        <f>COUNTIF($K$3:K406,K406)</f>
        <v>399</v>
      </c>
      <c r="J406" s="90">
        <f t="shared" si="53"/>
        <v>0</v>
      </c>
      <c r="K406">
        <f t="shared" si="54"/>
        <v>0</v>
      </c>
      <c r="L406" s="180" t="e">
        <f t="shared" si="55"/>
        <v>#VALUE!</v>
      </c>
      <c r="M406" s="180" t="e">
        <f t="shared" si="56"/>
        <v>#VALUE!</v>
      </c>
      <c r="N406" s="180" t="e">
        <f t="shared" si="57"/>
        <v>#VALUE!</v>
      </c>
      <c r="O406">
        <f t="shared" si="58"/>
        <v>1.4</v>
      </c>
      <c r="P406" s="180" t="e">
        <f t="shared" si="52"/>
        <v>#VALUE!</v>
      </c>
      <c r="S406">
        <v>4840</v>
      </c>
      <c r="T406">
        <v>4845</v>
      </c>
      <c r="U406">
        <v>4845</v>
      </c>
      <c r="V406">
        <v>4841</v>
      </c>
      <c r="W406">
        <v>4848</v>
      </c>
      <c r="X406">
        <v>4845</v>
      </c>
    </row>
    <row r="407" spans="1:24" ht="15" customHeight="1">
      <c r="A407" s="191" t="s">
        <v>371</v>
      </c>
      <c r="C407" s="245"/>
      <c r="H407" t="str">
        <f t="shared" si="51"/>
        <v>4000</v>
      </c>
      <c r="I407">
        <f>COUNTIF($K$3:K407,K407)</f>
        <v>400</v>
      </c>
      <c r="J407" s="90">
        <f t="shared" si="53"/>
        <v>0</v>
      </c>
      <c r="K407">
        <f t="shared" si="54"/>
        <v>0</v>
      </c>
      <c r="L407" s="180" t="e">
        <f t="shared" si="55"/>
        <v>#VALUE!</v>
      </c>
      <c r="M407" s="180" t="e">
        <f t="shared" si="56"/>
        <v>#VALUE!</v>
      </c>
      <c r="N407" s="180" t="e">
        <f t="shared" si="57"/>
        <v>#VALUE!</v>
      </c>
      <c r="O407">
        <f t="shared" si="58"/>
        <v>1.4</v>
      </c>
      <c r="P407" s="180" t="e">
        <f t="shared" si="52"/>
        <v>#VALUE!</v>
      </c>
      <c r="S407">
        <v>4852</v>
      </c>
      <c r="T407">
        <v>4857</v>
      </c>
      <c r="U407">
        <v>4857</v>
      </c>
      <c r="V407">
        <v>4853</v>
      </c>
      <c r="W407">
        <v>4860</v>
      </c>
      <c r="X407">
        <v>4857</v>
      </c>
    </row>
    <row r="408" spans="1:24" ht="15" customHeight="1">
      <c r="A408" s="190" t="s">
        <v>372</v>
      </c>
      <c r="H408" t="str">
        <f t="shared" si="51"/>
        <v>4010</v>
      </c>
      <c r="I408">
        <f>COUNTIF($K$3:K408,K408)</f>
        <v>401</v>
      </c>
      <c r="J408" s="90">
        <f t="shared" si="53"/>
        <v>0</v>
      </c>
      <c r="K408">
        <f t="shared" si="54"/>
        <v>0</v>
      </c>
      <c r="L408" s="180" t="e">
        <f t="shared" si="55"/>
        <v>#VALUE!</v>
      </c>
      <c r="M408" s="180" t="e">
        <f t="shared" si="56"/>
        <v>#VALUE!</v>
      </c>
      <c r="N408" s="180" t="e">
        <f t="shared" si="57"/>
        <v>#VALUE!</v>
      </c>
      <c r="O408">
        <f t="shared" si="58"/>
        <v>1.4</v>
      </c>
      <c r="P408" s="180" t="e">
        <f t="shared" si="52"/>
        <v>#VALUE!</v>
      </c>
      <c r="S408">
        <v>4864</v>
      </c>
      <c r="T408">
        <v>4869</v>
      </c>
      <c r="U408">
        <v>4869</v>
      </c>
      <c r="V408">
        <v>4865</v>
      </c>
      <c r="W408">
        <v>4872</v>
      </c>
      <c r="X408">
        <v>4869</v>
      </c>
    </row>
    <row r="409" spans="1:24" ht="15" customHeight="1">
      <c r="A409" s="190" t="s">
        <v>399</v>
      </c>
      <c r="B409" s="190"/>
      <c r="H409" t="str">
        <f t="shared" si="51"/>
        <v>4020</v>
      </c>
      <c r="I409">
        <f>COUNTIF($K$3:K409,K409)</f>
        <v>402</v>
      </c>
      <c r="J409" s="90">
        <f t="shared" si="53"/>
        <v>0</v>
      </c>
      <c r="K409">
        <f t="shared" si="54"/>
        <v>0</v>
      </c>
      <c r="L409" s="180" t="e">
        <f t="shared" si="55"/>
        <v>#VALUE!</v>
      </c>
      <c r="M409" s="180" t="e">
        <f t="shared" si="56"/>
        <v>#VALUE!</v>
      </c>
      <c r="N409" s="180" t="e">
        <f t="shared" si="57"/>
        <v>#VALUE!</v>
      </c>
      <c r="O409">
        <f t="shared" si="58"/>
        <v>1.4</v>
      </c>
      <c r="P409" s="180" t="e">
        <f t="shared" si="52"/>
        <v>#VALUE!</v>
      </c>
      <c r="S409">
        <v>4876</v>
      </c>
      <c r="T409">
        <v>4881</v>
      </c>
      <c r="U409">
        <v>4881</v>
      </c>
      <c r="V409">
        <v>4877</v>
      </c>
      <c r="W409">
        <v>4884</v>
      </c>
      <c r="X409">
        <v>4881</v>
      </c>
    </row>
    <row r="410" spans="1:24" ht="15" customHeight="1">
      <c r="A410" s="192" t="s">
        <v>373</v>
      </c>
      <c r="B410" s="192"/>
      <c r="H410" t="str">
        <f t="shared" si="51"/>
        <v>4030</v>
      </c>
      <c r="I410">
        <f>COUNTIF($K$3:K410,K410)</f>
        <v>403</v>
      </c>
      <c r="J410" s="90">
        <f t="shared" si="53"/>
        <v>0</v>
      </c>
      <c r="K410">
        <f t="shared" si="54"/>
        <v>0</v>
      </c>
      <c r="L410" s="180" t="e">
        <f t="shared" si="55"/>
        <v>#VALUE!</v>
      </c>
      <c r="M410" s="180" t="e">
        <f t="shared" si="56"/>
        <v>#VALUE!</v>
      </c>
      <c r="N410" s="180" t="e">
        <f t="shared" si="57"/>
        <v>#VALUE!</v>
      </c>
      <c r="O410">
        <f t="shared" si="58"/>
        <v>1.4</v>
      </c>
      <c r="P410" s="180" t="e">
        <f t="shared" si="52"/>
        <v>#VALUE!</v>
      </c>
      <c r="S410">
        <v>4888</v>
      </c>
      <c r="T410">
        <v>4893</v>
      </c>
      <c r="U410">
        <v>4893</v>
      </c>
      <c r="V410">
        <v>4889</v>
      </c>
      <c r="W410">
        <v>4896</v>
      </c>
      <c r="X410">
        <v>4893</v>
      </c>
    </row>
    <row r="411" spans="1:24" ht="15" customHeight="1">
      <c r="A411" s="190" t="s">
        <v>376</v>
      </c>
      <c r="B411" s="190"/>
      <c r="H411" t="str">
        <f t="shared" si="51"/>
        <v>4040</v>
      </c>
      <c r="I411">
        <f>COUNTIF($K$3:K411,K411)</f>
        <v>404</v>
      </c>
      <c r="J411" s="90">
        <f t="shared" si="53"/>
        <v>0</v>
      </c>
      <c r="K411">
        <f t="shared" si="54"/>
        <v>0</v>
      </c>
      <c r="L411" s="180" t="e">
        <f t="shared" si="55"/>
        <v>#VALUE!</v>
      </c>
      <c r="M411" s="180" t="e">
        <f t="shared" si="56"/>
        <v>#VALUE!</v>
      </c>
      <c r="N411" s="180" t="e">
        <f t="shared" si="57"/>
        <v>#VALUE!</v>
      </c>
      <c r="O411">
        <f t="shared" si="58"/>
        <v>1.4</v>
      </c>
      <c r="P411" s="180" t="e">
        <f t="shared" si="52"/>
        <v>#VALUE!</v>
      </c>
      <c r="S411">
        <v>4900</v>
      </c>
      <c r="T411">
        <v>4905</v>
      </c>
      <c r="U411">
        <v>4905</v>
      </c>
      <c r="V411">
        <v>4901</v>
      </c>
      <c r="W411">
        <v>4908</v>
      </c>
      <c r="X411">
        <v>4905</v>
      </c>
    </row>
    <row r="412" spans="1:24" ht="15" customHeight="1">
      <c r="A412" s="192" t="s">
        <v>377</v>
      </c>
      <c r="B412" s="192"/>
      <c r="H412" t="str">
        <f t="shared" si="51"/>
        <v>4050</v>
      </c>
      <c r="I412">
        <f>COUNTIF($K$3:K412,K412)</f>
        <v>405</v>
      </c>
      <c r="J412" s="90">
        <f t="shared" si="53"/>
        <v>0</v>
      </c>
      <c r="K412">
        <f t="shared" si="54"/>
        <v>0</v>
      </c>
      <c r="L412" s="180" t="e">
        <f t="shared" si="55"/>
        <v>#VALUE!</v>
      </c>
      <c r="M412" s="180" t="e">
        <f t="shared" si="56"/>
        <v>#VALUE!</v>
      </c>
      <c r="N412" s="180" t="e">
        <f t="shared" si="57"/>
        <v>#VALUE!</v>
      </c>
      <c r="O412">
        <f t="shared" si="58"/>
        <v>1.4</v>
      </c>
      <c r="P412" s="180" t="e">
        <f t="shared" si="52"/>
        <v>#VALUE!</v>
      </c>
      <c r="S412">
        <v>4912</v>
      </c>
      <c r="T412">
        <v>4917</v>
      </c>
      <c r="U412">
        <v>4917</v>
      </c>
      <c r="V412">
        <v>4913</v>
      </c>
      <c r="W412">
        <v>4920</v>
      </c>
      <c r="X412">
        <v>4917</v>
      </c>
    </row>
    <row r="413" spans="1:24" ht="15" customHeight="1">
      <c r="A413" s="190" t="s">
        <v>378</v>
      </c>
      <c r="B413" s="190"/>
      <c r="H413" t="str">
        <f t="shared" si="51"/>
        <v>4060</v>
      </c>
      <c r="I413">
        <f>COUNTIF($K$3:K413,K413)</f>
        <v>406</v>
      </c>
      <c r="J413" s="90">
        <f t="shared" si="53"/>
        <v>0</v>
      </c>
      <c r="K413">
        <f t="shared" si="54"/>
        <v>0</v>
      </c>
      <c r="L413" s="180" t="e">
        <f t="shared" si="55"/>
        <v>#VALUE!</v>
      </c>
      <c r="M413" s="180" t="e">
        <f t="shared" si="56"/>
        <v>#VALUE!</v>
      </c>
      <c r="N413" s="180" t="e">
        <f t="shared" si="57"/>
        <v>#VALUE!</v>
      </c>
      <c r="O413">
        <f t="shared" si="58"/>
        <v>1.4</v>
      </c>
      <c r="P413" s="180" t="e">
        <f t="shared" si="52"/>
        <v>#VALUE!</v>
      </c>
      <c r="S413">
        <v>4924</v>
      </c>
      <c r="T413">
        <v>4929</v>
      </c>
      <c r="U413">
        <v>4929</v>
      </c>
      <c r="V413">
        <v>4925</v>
      </c>
      <c r="W413">
        <v>4932</v>
      </c>
      <c r="X413">
        <v>4929</v>
      </c>
    </row>
    <row r="414" spans="1:24" ht="15" customHeight="1">
      <c r="A414" s="192" t="s">
        <v>379</v>
      </c>
      <c r="B414" s="192"/>
      <c r="H414" t="str">
        <f t="shared" si="51"/>
        <v>4070</v>
      </c>
      <c r="I414">
        <f>COUNTIF($K$3:K414,K414)</f>
        <v>407</v>
      </c>
      <c r="J414" s="90">
        <f t="shared" si="53"/>
        <v>0</v>
      </c>
      <c r="K414">
        <f t="shared" si="54"/>
        <v>0</v>
      </c>
      <c r="L414" s="180" t="e">
        <f t="shared" si="55"/>
        <v>#VALUE!</v>
      </c>
      <c r="M414" s="180" t="e">
        <f t="shared" si="56"/>
        <v>#VALUE!</v>
      </c>
      <c r="N414" s="180" t="e">
        <f t="shared" si="57"/>
        <v>#VALUE!</v>
      </c>
      <c r="O414">
        <f t="shared" si="58"/>
        <v>1.4</v>
      </c>
      <c r="P414" s="180" t="e">
        <f t="shared" si="52"/>
        <v>#VALUE!</v>
      </c>
      <c r="S414">
        <v>4936</v>
      </c>
      <c r="T414">
        <v>4941</v>
      </c>
      <c r="U414">
        <v>4941</v>
      </c>
      <c r="V414">
        <v>4937</v>
      </c>
      <c r="W414">
        <v>4944</v>
      </c>
      <c r="X414">
        <v>4941</v>
      </c>
    </row>
    <row r="415" spans="1:24" ht="15" customHeight="1">
      <c r="A415" s="193" t="s">
        <v>380</v>
      </c>
      <c r="C415" s="245"/>
      <c r="H415" t="str">
        <f t="shared" si="51"/>
        <v>4080</v>
      </c>
      <c r="I415">
        <f>COUNTIF($K$3:K415,K415)</f>
        <v>408</v>
      </c>
      <c r="J415" s="90">
        <f t="shared" si="53"/>
        <v>0</v>
      </c>
      <c r="K415">
        <f t="shared" si="54"/>
        <v>0</v>
      </c>
      <c r="L415" s="180" t="e">
        <f t="shared" si="55"/>
        <v>#VALUE!</v>
      </c>
      <c r="M415" s="180" t="e">
        <f t="shared" si="56"/>
        <v>#VALUE!</v>
      </c>
      <c r="N415" s="180" t="e">
        <f t="shared" si="57"/>
        <v>#VALUE!</v>
      </c>
      <c r="O415">
        <f t="shared" si="58"/>
        <v>1.4</v>
      </c>
      <c r="P415" s="180" t="e">
        <f t="shared" si="52"/>
        <v>#VALUE!</v>
      </c>
      <c r="S415">
        <v>4948</v>
      </c>
      <c r="T415">
        <v>4953</v>
      </c>
      <c r="U415">
        <v>4953</v>
      </c>
      <c r="V415">
        <v>4949</v>
      </c>
      <c r="W415">
        <v>4956</v>
      </c>
      <c r="X415">
        <v>4953</v>
      </c>
    </row>
    <row r="416" spans="1:24" ht="15" customHeight="1">
      <c r="A416" s="194" t="s">
        <v>400</v>
      </c>
      <c r="H416" t="str">
        <f t="shared" si="51"/>
        <v>4090</v>
      </c>
      <c r="I416">
        <f>COUNTIF($K$3:K416,K416)</f>
        <v>409</v>
      </c>
      <c r="J416" s="90">
        <f t="shared" si="53"/>
        <v>0</v>
      </c>
      <c r="K416">
        <f t="shared" si="54"/>
        <v>0</v>
      </c>
      <c r="L416" s="180" t="e">
        <f t="shared" si="55"/>
        <v>#VALUE!</v>
      </c>
      <c r="M416" s="180" t="e">
        <f t="shared" si="56"/>
        <v>#VALUE!</v>
      </c>
      <c r="N416" s="180" t="e">
        <f t="shared" si="57"/>
        <v>#VALUE!</v>
      </c>
      <c r="O416">
        <f t="shared" si="58"/>
        <v>1.4</v>
      </c>
      <c r="P416" s="180" t="e">
        <f t="shared" si="52"/>
        <v>#VALUE!</v>
      </c>
      <c r="S416">
        <v>4960</v>
      </c>
      <c r="T416">
        <v>4965</v>
      </c>
      <c r="U416">
        <v>4965</v>
      </c>
      <c r="V416">
        <v>4961</v>
      </c>
      <c r="W416">
        <v>4968</v>
      </c>
      <c r="X416">
        <v>4965</v>
      </c>
    </row>
    <row r="417" spans="1:24" ht="15" customHeight="1">
      <c r="A417" s="191" t="s">
        <v>401</v>
      </c>
      <c r="C417" s="245"/>
      <c r="H417" t="str">
        <f t="shared" si="51"/>
        <v>4100</v>
      </c>
      <c r="I417">
        <f>COUNTIF($K$3:K417,K417)</f>
        <v>410</v>
      </c>
      <c r="J417" s="90">
        <f t="shared" si="53"/>
        <v>0</v>
      </c>
      <c r="K417">
        <f t="shared" si="54"/>
        <v>0</v>
      </c>
      <c r="L417" s="180" t="e">
        <f t="shared" si="55"/>
        <v>#VALUE!</v>
      </c>
      <c r="M417" s="180" t="e">
        <f t="shared" si="56"/>
        <v>#VALUE!</v>
      </c>
      <c r="N417" s="180" t="e">
        <f t="shared" si="57"/>
        <v>#VALUE!</v>
      </c>
      <c r="O417">
        <f t="shared" si="58"/>
        <v>1.4</v>
      </c>
      <c r="P417" s="180" t="e">
        <f t="shared" si="52"/>
        <v>#VALUE!</v>
      </c>
      <c r="S417">
        <v>4972</v>
      </c>
      <c r="T417">
        <v>4977</v>
      </c>
      <c r="U417">
        <v>4977</v>
      </c>
      <c r="V417">
        <v>4973</v>
      </c>
      <c r="W417">
        <v>4980</v>
      </c>
      <c r="X417">
        <v>4977</v>
      </c>
    </row>
    <row r="418" spans="1:24" ht="15" customHeight="1">
      <c r="A418" s="191" t="s">
        <v>381</v>
      </c>
      <c r="H418" t="str">
        <f t="shared" si="51"/>
        <v>4110</v>
      </c>
      <c r="I418">
        <f>COUNTIF($K$3:K418,K418)</f>
        <v>411</v>
      </c>
      <c r="J418" s="90">
        <f t="shared" si="53"/>
        <v>0</v>
      </c>
      <c r="K418">
        <f t="shared" si="54"/>
        <v>0</v>
      </c>
      <c r="L418" s="180" t="e">
        <f t="shared" si="55"/>
        <v>#VALUE!</v>
      </c>
      <c r="M418" s="180" t="e">
        <f t="shared" si="56"/>
        <v>#VALUE!</v>
      </c>
      <c r="N418" s="180" t="e">
        <f t="shared" si="57"/>
        <v>#VALUE!</v>
      </c>
      <c r="O418">
        <f t="shared" si="58"/>
        <v>1.4</v>
      </c>
      <c r="P418" s="180" t="e">
        <f t="shared" si="52"/>
        <v>#VALUE!</v>
      </c>
      <c r="S418">
        <v>4984</v>
      </c>
      <c r="T418">
        <v>4989</v>
      </c>
      <c r="U418">
        <v>4989</v>
      </c>
      <c r="V418">
        <v>4985</v>
      </c>
      <c r="W418">
        <v>4992</v>
      </c>
      <c r="X418">
        <v>4989</v>
      </c>
    </row>
    <row r="419" spans="1:24" ht="15" customHeight="1">
      <c r="A419" s="190" t="s">
        <v>382</v>
      </c>
      <c r="H419" t="str">
        <f t="shared" si="51"/>
        <v>4120</v>
      </c>
      <c r="I419">
        <f>COUNTIF($K$3:K419,K419)</f>
        <v>412</v>
      </c>
      <c r="J419" s="90">
        <f t="shared" si="53"/>
        <v>0</v>
      </c>
      <c r="K419">
        <f t="shared" si="54"/>
        <v>0</v>
      </c>
      <c r="L419" s="180" t="e">
        <f t="shared" si="55"/>
        <v>#VALUE!</v>
      </c>
      <c r="M419" s="180" t="e">
        <f t="shared" si="56"/>
        <v>#VALUE!</v>
      </c>
      <c r="N419" s="180" t="e">
        <f t="shared" si="57"/>
        <v>#VALUE!</v>
      </c>
      <c r="O419">
        <f t="shared" si="58"/>
        <v>1.4</v>
      </c>
      <c r="P419" s="180" t="e">
        <f t="shared" si="52"/>
        <v>#VALUE!</v>
      </c>
      <c r="S419">
        <v>4996</v>
      </c>
      <c r="T419">
        <v>5001</v>
      </c>
      <c r="U419">
        <v>5001</v>
      </c>
      <c r="V419">
        <v>4997</v>
      </c>
      <c r="W419">
        <v>5004</v>
      </c>
      <c r="X419">
        <v>5001</v>
      </c>
    </row>
    <row r="420" spans="1:24" ht="15" customHeight="1">
      <c r="A420" s="190" t="s">
        <v>383</v>
      </c>
      <c r="B420" s="190"/>
      <c r="H420" t="str">
        <f t="shared" si="51"/>
        <v>4130</v>
      </c>
      <c r="I420">
        <f>COUNTIF($K$3:K420,K420)</f>
        <v>413</v>
      </c>
      <c r="J420" s="90">
        <f t="shared" si="53"/>
        <v>0</v>
      </c>
      <c r="K420">
        <f t="shared" si="54"/>
        <v>0</v>
      </c>
      <c r="L420" s="180" t="e">
        <f t="shared" si="55"/>
        <v>#VALUE!</v>
      </c>
      <c r="M420" s="180" t="e">
        <f t="shared" si="56"/>
        <v>#VALUE!</v>
      </c>
      <c r="N420" s="180" t="e">
        <f t="shared" si="57"/>
        <v>#VALUE!</v>
      </c>
      <c r="O420">
        <f t="shared" si="58"/>
        <v>1.4</v>
      </c>
      <c r="P420" s="180" t="e">
        <f t="shared" si="52"/>
        <v>#VALUE!</v>
      </c>
      <c r="S420">
        <v>5008</v>
      </c>
      <c r="T420">
        <v>5013</v>
      </c>
      <c r="U420">
        <v>5013</v>
      </c>
      <c r="V420">
        <v>5009</v>
      </c>
      <c r="W420">
        <v>5016</v>
      </c>
      <c r="X420">
        <v>5013</v>
      </c>
    </row>
    <row r="421" spans="1:24" ht="15" customHeight="1">
      <c r="A421" s="192" t="s">
        <v>384</v>
      </c>
      <c r="B421" s="192"/>
      <c r="H421" t="str">
        <f t="shared" si="51"/>
        <v>4140</v>
      </c>
      <c r="I421">
        <f>COUNTIF($K$3:K421,K421)</f>
        <v>414</v>
      </c>
      <c r="J421" s="90">
        <f t="shared" si="53"/>
        <v>0</v>
      </c>
      <c r="K421">
        <f t="shared" si="54"/>
        <v>0</v>
      </c>
      <c r="L421" s="180" t="e">
        <f t="shared" si="55"/>
        <v>#VALUE!</v>
      </c>
      <c r="M421" s="180" t="e">
        <f t="shared" si="56"/>
        <v>#VALUE!</v>
      </c>
      <c r="N421" s="180" t="e">
        <f t="shared" si="57"/>
        <v>#VALUE!</v>
      </c>
      <c r="O421">
        <f t="shared" si="58"/>
        <v>1.4</v>
      </c>
      <c r="P421" s="180" t="e">
        <f t="shared" si="52"/>
        <v>#VALUE!</v>
      </c>
      <c r="S421">
        <v>5020</v>
      </c>
      <c r="T421">
        <v>5025</v>
      </c>
      <c r="U421">
        <v>5025</v>
      </c>
      <c r="V421">
        <v>5021</v>
      </c>
      <c r="W421">
        <v>5028</v>
      </c>
      <c r="X421">
        <v>5025</v>
      </c>
    </row>
    <row r="422" spans="1:24" ht="15" customHeight="1">
      <c r="A422" s="190" t="s">
        <v>385</v>
      </c>
      <c r="B422" s="190"/>
      <c r="H422" t="str">
        <f t="shared" si="51"/>
        <v>4150</v>
      </c>
      <c r="I422">
        <f>COUNTIF($K$3:K422,K422)</f>
        <v>415</v>
      </c>
      <c r="J422" s="90">
        <f t="shared" si="53"/>
        <v>0</v>
      </c>
      <c r="K422">
        <f t="shared" si="54"/>
        <v>0</v>
      </c>
      <c r="L422" s="180" t="e">
        <f t="shared" si="55"/>
        <v>#VALUE!</v>
      </c>
      <c r="M422" s="180" t="e">
        <f t="shared" si="56"/>
        <v>#VALUE!</v>
      </c>
      <c r="N422" s="180" t="e">
        <f t="shared" si="57"/>
        <v>#VALUE!</v>
      </c>
      <c r="O422">
        <f t="shared" si="58"/>
        <v>1.4</v>
      </c>
      <c r="P422" s="180" t="e">
        <f t="shared" si="52"/>
        <v>#VALUE!</v>
      </c>
      <c r="S422">
        <v>5032</v>
      </c>
      <c r="T422">
        <v>5037</v>
      </c>
      <c r="U422">
        <v>5037</v>
      </c>
      <c r="V422">
        <v>5033</v>
      </c>
      <c r="W422">
        <v>5040</v>
      </c>
      <c r="X422">
        <v>5037</v>
      </c>
    </row>
    <row r="423" spans="1:24" ht="15" customHeight="1">
      <c r="A423" s="192" t="s">
        <v>386</v>
      </c>
      <c r="B423" s="192" t="s">
        <v>387</v>
      </c>
      <c r="C423" s="47" t="s">
        <v>354</v>
      </c>
      <c r="H423" t="str">
        <f t="shared" si="51"/>
        <v>4160</v>
      </c>
      <c r="I423">
        <f>COUNTIF($K$3:K423,K423)</f>
        <v>416</v>
      </c>
      <c r="J423" s="90">
        <f t="shared" si="53"/>
        <v>0</v>
      </c>
      <c r="K423">
        <f t="shared" si="54"/>
        <v>0</v>
      </c>
      <c r="L423" s="180" t="e">
        <f t="shared" si="55"/>
        <v>#VALUE!</v>
      </c>
      <c r="M423" s="180" t="e">
        <f t="shared" si="56"/>
        <v>#VALUE!</v>
      </c>
      <c r="N423" s="180" t="e">
        <f t="shared" si="57"/>
        <v>#VALUE!</v>
      </c>
      <c r="O423">
        <f t="shared" si="58"/>
        <v>1.4</v>
      </c>
      <c r="P423" s="180" t="e">
        <f t="shared" si="52"/>
        <v>#VALUE!</v>
      </c>
      <c r="S423">
        <v>5044</v>
      </c>
      <c r="T423">
        <v>5049</v>
      </c>
      <c r="U423">
        <v>5049</v>
      </c>
      <c r="V423">
        <v>5045</v>
      </c>
      <c r="W423">
        <v>5052</v>
      </c>
      <c r="X423">
        <v>5049</v>
      </c>
    </row>
    <row r="424" spans="1:24" ht="15" customHeight="1">
      <c r="A424" s="190" t="s">
        <v>459</v>
      </c>
      <c r="B424" s="190"/>
      <c r="H424" t="str">
        <f t="shared" si="51"/>
        <v>4170</v>
      </c>
      <c r="I424">
        <f>COUNTIF($K$3:K424,K424)</f>
        <v>417</v>
      </c>
      <c r="J424" s="90">
        <f t="shared" si="53"/>
        <v>0</v>
      </c>
      <c r="K424">
        <f t="shared" si="54"/>
        <v>0</v>
      </c>
      <c r="L424" s="180" t="e">
        <f t="shared" si="55"/>
        <v>#VALUE!</v>
      </c>
      <c r="M424" s="180" t="e">
        <f t="shared" si="56"/>
        <v>#VALUE!</v>
      </c>
      <c r="N424" s="180" t="e">
        <f t="shared" si="57"/>
        <v>#VALUE!</v>
      </c>
      <c r="O424">
        <f t="shared" si="58"/>
        <v>1.4</v>
      </c>
      <c r="P424" s="180" t="e">
        <f t="shared" si="52"/>
        <v>#VALUE!</v>
      </c>
      <c r="S424">
        <v>5056</v>
      </c>
      <c r="T424">
        <v>5061</v>
      </c>
      <c r="U424">
        <v>5061</v>
      </c>
      <c r="V424">
        <v>5057</v>
      </c>
      <c r="W424">
        <v>5064</v>
      </c>
      <c r="X424">
        <v>5061</v>
      </c>
    </row>
    <row r="425" spans="1:24" ht="15" customHeight="1">
      <c r="A425" s="192" t="s">
        <v>387</v>
      </c>
      <c r="B425" s="192" t="s">
        <v>389</v>
      </c>
      <c r="C425" s="47" t="s">
        <v>387</v>
      </c>
      <c r="D425" s="47" t="s">
        <v>460</v>
      </c>
      <c r="E425" s="47" t="s">
        <v>387</v>
      </c>
      <c r="F425" s="47" t="s">
        <v>415</v>
      </c>
      <c r="H425" t="str">
        <f t="shared" si="51"/>
        <v>4180</v>
      </c>
      <c r="I425">
        <f>COUNTIF($K$3:K425,K425)</f>
        <v>418</v>
      </c>
      <c r="J425" s="90">
        <f t="shared" si="53"/>
        <v>0</v>
      </c>
      <c r="K425">
        <f t="shared" si="54"/>
        <v>0</v>
      </c>
      <c r="L425" s="180" t="e">
        <f t="shared" si="55"/>
        <v>#VALUE!</v>
      </c>
      <c r="M425" s="180" t="e">
        <f t="shared" si="56"/>
        <v>#VALUE!</v>
      </c>
      <c r="N425" s="180" t="e">
        <f t="shared" si="57"/>
        <v>#VALUE!</v>
      </c>
      <c r="O425">
        <f t="shared" si="58"/>
        <v>1.4</v>
      </c>
      <c r="P425" s="180" t="e">
        <f t="shared" si="52"/>
        <v>#VALUE!</v>
      </c>
      <c r="S425">
        <v>5068</v>
      </c>
      <c r="T425">
        <v>5073</v>
      </c>
      <c r="U425">
        <v>5073</v>
      </c>
      <c r="V425">
        <v>5069</v>
      </c>
      <c r="W425">
        <v>5076</v>
      </c>
      <c r="X425">
        <v>5073</v>
      </c>
    </row>
    <row r="426" spans="1:24" ht="15" customHeight="1">
      <c r="A426" s="193" t="s">
        <v>461</v>
      </c>
      <c r="C426" s="245"/>
      <c r="H426" t="str">
        <f t="shared" si="51"/>
        <v>4190</v>
      </c>
      <c r="I426">
        <f>COUNTIF($K$3:K426,K426)</f>
        <v>419</v>
      </c>
      <c r="J426" s="90">
        <f t="shared" si="53"/>
        <v>0</v>
      </c>
      <c r="K426">
        <f t="shared" si="54"/>
        <v>0</v>
      </c>
      <c r="L426" s="180" t="e">
        <f t="shared" si="55"/>
        <v>#VALUE!</v>
      </c>
      <c r="M426" s="180" t="e">
        <f t="shared" si="56"/>
        <v>#VALUE!</v>
      </c>
      <c r="N426" s="180" t="e">
        <f t="shared" si="57"/>
        <v>#VALUE!</v>
      </c>
      <c r="O426">
        <f t="shared" si="58"/>
        <v>1.4</v>
      </c>
      <c r="P426" s="180" t="e">
        <f t="shared" si="52"/>
        <v>#VALUE!</v>
      </c>
      <c r="S426">
        <v>5080</v>
      </c>
      <c r="T426">
        <v>5085</v>
      </c>
      <c r="U426">
        <v>5085</v>
      </c>
      <c r="V426">
        <v>5081</v>
      </c>
      <c r="W426">
        <v>5088</v>
      </c>
      <c r="X426">
        <v>5085</v>
      </c>
    </row>
    <row r="427" spans="1:24" ht="15" customHeight="1">
      <c r="A427" s="194" t="s">
        <v>417</v>
      </c>
      <c r="C427" s="245"/>
      <c r="H427" t="str">
        <f t="shared" si="51"/>
        <v>4200</v>
      </c>
      <c r="I427">
        <f>COUNTIF($K$3:K427,K427)</f>
        <v>420</v>
      </c>
      <c r="J427" s="90">
        <f t="shared" si="53"/>
        <v>0</v>
      </c>
      <c r="K427">
        <f t="shared" si="54"/>
        <v>0</v>
      </c>
      <c r="L427" s="180" t="e">
        <f t="shared" si="55"/>
        <v>#VALUE!</v>
      </c>
      <c r="M427" s="180" t="e">
        <f t="shared" si="56"/>
        <v>#VALUE!</v>
      </c>
      <c r="N427" s="180" t="e">
        <f t="shared" si="57"/>
        <v>#VALUE!</v>
      </c>
      <c r="O427">
        <f t="shared" si="58"/>
        <v>1.4</v>
      </c>
      <c r="P427" s="180" t="e">
        <f t="shared" si="52"/>
        <v>#VALUE!</v>
      </c>
      <c r="S427">
        <v>5092</v>
      </c>
      <c r="T427">
        <v>5097</v>
      </c>
      <c r="U427">
        <v>5097</v>
      </c>
      <c r="V427">
        <v>5093</v>
      </c>
      <c r="W427">
        <v>5100</v>
      </c>
      <c r="X427">
        <v>5097</v>
      </c>
    </row>
    <row r="428" spans="1:24" ht="15" customHeight="1">
      <c r="A428" s="191" t="s">
        <v>394</v>
      </c>
      <c r="H428" t="str">
        <f t="shared" si="51"/>
        <v>4210</v>
      </c>
      <c r="I428">
        <f>COUNTIF($K$3:K428,K428)</f>
        <v>421</v>
      </c>
      <c r="J428" s="90">
        <f t="shared" si="53"/>
        <v>0</v>
      </c>
      <c r="K428">
        <f t="shared" si="54"/>
        <v>0</v>
      </c>
      <c r="L428" s="180" t="e">
        <f t="shared" si="55"/>
        <v>#VALUE!</v>
      </c>
      <c r="M428" s="180" t="e">
        <f t="shared" si="56"/>
        <v>#VALUE!</v>
      </c>
      <c r="N428" s="180" t="e">
        <f t="shared" si="57"/>
        <v>#VALUE!</v>
      </c>
      <c r="O428">
        <f t="shared" si="58"/>
        <v>1.4</v>
      </c>
      <c r="P428" s="180" t="e">
        <f t="shared" si="52"/>
        <v>#VALUE!</v>
      </c>
      <c r="S428">
        <v>5104</v>
      </c>
      <c r="T428">
        <v>5109</v>
      </c>
      <c r="U428">
        <v>5109</v>
      </c>
      <c r="V428">
        <v>5105</v>
      </c>
      <c r="W428">
        <v>5112</v>
      </c>
      <c r="X428">
        <v>5109</v>
      </c>
    </row>
    <row r="429" spans="1:24" ht="15" customHeight="1">
      <c r="A429" s="191" t="s">
        <v>395</v>
      </c>
      <c r="C429" s="245"/>
      <c r="H429" t="str">
        <f t="shared" si="51"/>
        <v>4220</v>
      </c>
      <c r="I429">
        <f>COUNTIF($K$3:K429,K429)</f>
        <v>422</v>
      </c>
      <c r="J429" s="90">
        <f t="shared" si="53"/>
        <v>0</v>
      </c>
      <c r="K429">
        <f t="shared" si="54"/>
        <v>0</v>
      </c>
      <c r="L429" s="180" t="e">
        <f t="shared" si="55"/>
        <v>#VALUE!</v>
      </c>
      <c r="M429" s="180" t="e">
        <f t="shared" si="56"/>
        <v>#VALUE!</v>
      </c>
      <c r="N429" s="180" t="e">
        <f t="shared" si="57"/>
        <v>#VALUE!</v>
      </c>
      <c r="O429">
        <f t="shared" si="58"/>
        <v>1.4</v>
      </c>
      <c r="P429" s="180" t="e">
        <f t="shared" si="52"/>
        <v>#VALUE!</v>
      </c>
      <c r="S429">
        <v>5116</v>
      </c>
      <c r="T429">
        <v>5121</v>
      </c>
      <c r="U429">
        <v>5121</v>
      </c>
      <c r="V429">
        <v>5117</v>
      </c>
      <c r="W429">
        <v>5124</v>
      </c>
      <c r="X429">
        <v>5121</v>
      </c>
    </row>
    <row r="430" spans="1:24" ht="15" customHeight="1">
      <c r="A430" s="190" t="s">
        <v>396</v>
      </c>
      <c r="H430" t="str">
        <f t="shared" si="51"/>
        <v>4230</v>
      </c>
      <c r="I430">
        <f>COUNTIF($K$3:K430,K430)</f>
        <v>423</v>
      </c>
      <c r="J430" s="90">
        <f t="shared" si="53"/>
        <v>0</v>
      </c>
      <c r="K430">
        <f t="shared" si="54"/>
        <v>0</v>
      </c>
      <c r="L430" s="180" t="e">
        <f t="shared" si="55"/>
        <v>#VALUE!</v>
      </c>
      <c r="M430" s="180" t="e">
        <f t="shared" si="56"/>
        <v>#VALUE!</v>
      </c>
      <c r="N430" s="180" t="e">
        <f t="shared" si="57"/>
        <v>#VALUE!</v>
      </c>
      <c r="O430">
        <f t="shared" si="58"/>
        <v>1.4</v>
      </c>
      <c r="P430" s="180" t="e">
        <f t="shared" si="52"/>
        <v>#VALUE!</v>
      </c>
      <c r="S430">
        <v>5128</v>
      </c>
      <c r="T430">
        <v>5133</v>
      </c>
      <c r="U430">
        <v>5133</v>
      </c>
      <c r="V430">
        <v>5129</v>
      </c>
      <c r="W430">
        <v>5136</v>
      </c>
      <c r="X430">
        <v>5133</v>
      </c>
    </row>
    <row r="431" spans="1:24" ht="15" customHeight="1">
      <c r="A431" s="190" t="s">
        <v>367</v>
      </c>
      <c r="B431" s="190"/>
      <c r="H431" t="str">
        <f t="shared" si="51"/>
        <v>4240</v>
      </c>
      <c r="I431">
        <f>COUNTIF($K$3:K431,K431)</f>
        <v>424</v>
      </c>
      <c r="J431" s="90">
        <f t="shared" si="53"/>
        <v>0</v>
      </c>
      <c r="K431">
        <f t="shared" si="54"/>
        <v>0</v>
      </c>
      <c r="L431" s="180" t="e">
        <f t="shared" si="55"/>
        <v>#VALUE!</v>
      </c>
      <c r="M431" s="180" t="e">
        <f t="shared" si="56"/>
        <v>#VALUE!</v>
      </c>
      <c r="N431" s="180" t="e">
        <f t="shared" si="57"/>
        <v>#VALUE!</v>
      </c>
      <c r="O431">
        <f t="shared" si="58"/>
        <v>1.4</v>
      </c>
      <c r="P431" s="180" t="e">
        <f t="shared" si="52"/>
        <v>#VALUE!</v>
      </c>
      <c r="S431">
        <v>5140</v>
      </c>
      <c r="T431">
        <v>5145</v>
      </c>
      <c r="U431">
        <v>5145</v>
      </c>
      <c r="V431">
        <v>5141</v>
      </c>
      <c r="W431">
        <v>5148</v>
      </c>
      <c r="X431">
        <v>5145</v>
      </c>
    </row>
    <row r="432" spans="1:24" ht="15" customHeight="1">
      <c r="A432" s="192" t="s">
        <v>406</v>
      </c>
      <c r="B432" s="192"/>
      <c r="H432" t="str">
        <f t="shared" si="51"/>
        <v>4250</v>
      </c>
      <c r="I432">
        <f>COUNTIF($K$3:K432,K432)</f>
        <v>425</v>
      </c>
      <c r="J432" s="90">
        <f t="shared" si="53"/>
        <v>0</v>
      </c>
      <c r="K432">
        <f t="shared" si="54"/>
        <v>0</v>
      </c>
      <c r="L432" s="180" t="e">
        <f t="shared" si="55"/>
        <v>#VALUE!</v>
      </c>
      <c r="M432" s="180" t="e">
        <f t="shared" si="56"/>
        <v>#VALUE!</v>
      </c>
      <c r="N432" s="180" t="e">
        <f t="shared" si="57"/>
        <v>#VALUE!</v>
      </c>
      <c r="O432">
        <f t="shared" si="58"/>
        <v>1.4</v>
      </c>
      <c r="P432" s="180" t="e">
        <f t="shared" si="52"/>
        <v>#VALUE!</v>
      </c>
      <c r="S432">
        <v>5152</v>
      </c>
      <c r="T432">
        <v>5157</v>
      </c>
      <c r="U432">
        <v>5157</v>
      </c>
      <c r="V432">
        <v>5153</v>
      </c>
      <c r="W432">
        <v>5160</v>
      </c>
      <c r="X432">
        <v>5157</v>
      </c>
    </row>
    <row r="433" spans="1:24" ht="15" customHeight="1">
      <c r="A433" s="190"/>
      <c r="B433" s="190"/>
      <c r="H433" t="str">
        <f t="shared" si="51"/>
        <v>4260</v>
      </c>
      <c r="I433">
        <f>COUNTIF($K$3:K433,K433)</f>
        <v>426</v>
      </c>
      <c r="J433" s="90">
        <f t="shared" si="53"/>
        <v>0</v>
      </c>
      <c r="K433">
        <f t="shared" si="54"/>
        <v>0</v>
      </c>
      <c r="L433" s="180" t="e">
        <f t="shared" si="55"/>
        <v>#VALUE!</v>
      </c>
      <c r="M433" s="180" t="e">
        <f t="shared" si="56"/>
        <v>#VALUE!</v>
      </c>
      <c r="N433" s="180" t="e">
        <f t="shared" si="57"/>
        <v>#VALUE!</v>
      </c>
      <c r="O433">
        <f t="shared" si="58"/>
        <v>1.4</v>
      </c>
      <c r="P433" s="180" t="e">
        <f t="shared" si="52"/>
        <v>#VALUE!</v>
      </c>
      <c r="S433">
        <v>5164</v>
      </c>
      <c r="T433">
        <v>5169</v>
      </c>
      <c r="U433">
        <v>5169</v>
      </c>
      <c r="V433">
        <v>5165</v>
      </c>
      <c r="W433">
        <v>5172</v>
      </c>
      <c r="X433">
        <v>5169</v>
      </c>
    </row>
    <row r="434" spans="1:24" ht="15" customHeight="1">
      <c r="A434" s="192" t="s">
        <v>398</v>
      </c>
      <c r="B434" s="192"/>
      <c r="H434" t="str">
        <f t="shared" si="51"/>
        <v>4270</v>
      </c>
      <c r="I434">
        <f>COUNTIF($K$3:K434,K434)</f>
        <v>427</v>
      </c>
      <c r="J434" s="90">
        <f t="shared" si="53"/>
        <v>0</v>
      </c>
      <c r="K434">
        <f t="shared" si="54"/>
        <v>0</v>
      </c>
      <c r="L434" s="180" t="e">
        <f t="shared" si="55"/>
        <v>#VALUE!</v>
      </c>
      <c r="M434" s="180" t="e">
        <f t="shared" si="56"/>
        <v>#VALUE!</v>
      </c>
      <c r="N434" s="180" t="e">
        <f t="shared" si="57"/>
        <v>#VALUE!</v>
      </c>
      <c r="O434">
        <f t="shared" si="58"/>
        <v>1.4</v>
      </c>
      <c r="P434" s="180" t="e">
        <f t="shared" si="52"/>
        <v>#VALUE!</v>
      </c>
      <c r="S434">
        <v>5176</v>
      </c>
      <c r="T434">
        <v>5181</v>
      </c>
      <c r="U434">
        <v>5181</v>
      </c>
      <c r="V434">
        <v>5177</v>
      </c>
      <c r="W434">
        <v>5184</v>
      </c>
      <c r="X434">
        <v>5181</v>
      </c>
    </row>
    <row r="435" spans="1:24" ht="15" customHeight="1">
      <c r="A435" s="190" t="s">
        <v>369</v>
      </c>
      <c r="B435" s="190"/>
      <c r="H435" t="str">
        <f t="shared" si="51"/>
        <v>4280</v>
      </c>
      <c r="I435">
        <f>COUNTIF($K$3:K435,K435)</f>
        <v>428</v>
      </c>
      <c r="J435" s="90">
        <f t="shared" si="53"/>
        <v>0</v>
      </c>
      <c r="K435">
        <f t="shared" si="54"/>
        <v>0</v>
      </c>
      <c r="L435" s="180" t="e">
        <f t="shared" si="55"/>
        <v>#VALUE!</v>
      </c>
      <c r="M435" s="180" t="e">
        <f t="shared" si="56"/>
        <v>#VALUE!</v>
      </c>
      <c r="N435" s="180" t="e">
        <f t="shared" si="57"/>
        <v>#VALUE!</v>
      </c>
      <c r="O435">
        <f t="shared" si="58"/>
        <v>1.4</v>
      </c>
      <c r="P435" s="180" t="e">
        <f t="shared" si="52"/>
        <v>#VALUE!</v>
      </c>
      <c r="S435">
        <v>5188</v>
      </c>
      <c r="T435">
        <v>5193</v>
      </c>
      <c r="U435">
        <v>5193</v>
      </c>
      <c r="V435">
        <v>5189</v>
      </c>
      <c r="W435">
        <v>5196</v>
      </c>
      <c r="X435">
        <v>5193</v>
      </c>
    </row>
    <row r="436" spans="1:24" ht="15" customHeight="1">
      <c r="A436" s="192" t="s">
        <v>370</v>
      </c>
      <c r="B436" s="192"/>
      <c r="H436" t="str">
        <f t="shared" si="51"/>
        <v>4290</v>
      </c>
      <c r="I436">
        <f>COUNTIF($K$3:K436,K436)</f>
        <v>429</v>
      </c>
      <c r="J436" s="90">
        <f t="shared" si="53"/>
        <v>0</v>
      </c>
      <c r="K436">
        <f t="shared" si="54"/>
        <v>0</v>
      </c>
      <c r="L436" s="180" t="e">
        <f t="shared" si="55"/>
        <v>#VALUE!</v>
      </c>
      <c r="M436" s="180" t="e">
        <f t="shared" si="56"/>
        <v>#VALUE!</v>
      </c>
      <c r="N436" s="180" t="e">
        <f t="shared" si="57"/>
        <v>#VALUE!</v>
      </c>
      <c r="O436">
        <f t="shared" si="58"/>
        <v>1.4</v>
      </c>
      <c r="P436" s="180" t="e">
        <f t="shared" si="52"/>
        <v>#VALUE!</v>
      </c>
      <c r="S436">
        <v>5200</v>
      </c>
      <c r="T436">
        <v>5205</v>
      </c>
      <c r="U436">
        <v>5205</v>
      </c>
      <c r="V436">
        <v>5201</v>
      </c>
      <c r="W436">
        <v>5208</v>
      </c>
      <c r="X436">
        <v>5205</v>
      </c>
    </row>
    <row r="437" spans="1:24" ht="15" customHeight="1">
      <c r="A437" s="193" t="s">
        <v>371</v>
      </c>
      <c r="C437" s="245"/>
      <c r="H437" t="str">
        <f t="shared" si="51"/>
        <v>4300</v>
      </c>
      <c r="I437">
        <f>COUNTIF($K$3:K437,K437)</f>
        <v>430</v>
      </c>
      <c r="J437" s="90">
        <f t="shared" si="53"/>
        <v>0</v>
      </c>
      <c r="K437">
        <f t="shared" si="54"/>
        <v>0</v>
      </c>
      <c r="L437" s="180" t="e">
        <f t="shared" si="55"/>
        <v>#VALUE!</v>
      </c>
      <c r="M437" s="180" t="e">
        <f t="shared" si="56"/>
        <v>#VALUE!</v>
      </c>
      <c r="N437" s="180" t="e">
        <f t="shared" si="57"/>
        <v>#VALUE!</v>
      </c>
      <c r="O437">
        <f t="shared" si="58"/>
        <v>1.4</v>
      </c>
      <c r="P437" s="180" t="e">
        <f t="shared" si="52"/>
        <v>#VALUE!</v>
      </c>
      <c r="S437">
        <v>5212</v>
      </c>
      <c r="T437">
        <v>5217</v>
      </c>
      <c r="U437">
        <v>5217</v>
      </c>
      <c r="V437">
        <v>5213</v>
      </c>
      <c r="W437">
        <v>5220</v>
      </c>
      <c r="X437">
        <v>5217</v>
      </c>
    </row>
    <row r="438" spans="1:24" ht="15" customHeight="1">
      <c r="A438" s="194" t="s">
        <v>372</v>
      </c>
      <c r="H438" t="str">
        <f t="shared" si="51"/>
        <v>4310</v>
      </c>
      <c r="I438">
        <f>COUNTIF($K$3:K438,K438)</f>
        <v>431</v>
      </c>
      <c r="J438" s="90">
        <f t="shared" si="53"/>
        <v>0</v>
      </c>
      <c r="K438">
        <f t="shared" si="54"/>
        <v>0</v>
      </c>
      <c r="L438" s="180" t="e">
        <f t="shared" si="55"/>
        <v>#VALUE!</v>
      </c>
      <c r="M438" s="180" t="e">
        <f t="shared" si="56"/>
        <v>#VALUE!</v>
      </c>
      <c r="N438" s="180" t="e">
        <f t="shared" si="57"/>
        <v>#VALUE!</v>
      </c>
      <c r="O438">
        <f t="shared" si="58"/>
        <v>1.4</v>
      </c>
      <c r="P438" s="180" t="e">
        <f t="shared" si="52"/>
        <v>#VALUE!</v>
      </c>
      <c r="S438">
        <v>5224</v>
      </c>
      <c r="T438">
        <v>5229</v>
      </c>
      <c r="U438">
        <v>5229</v>
      </c>
      <c r="V438">
        <v>5225</v>
      </c>
      <c r="W438">
        <v>5232</v>
      </c>
      <c r="X438">
        <v>5229</v>
      </c>
    </row>
    <row r="439" spans="1:24" ht="15" customHeight="1">
      <c r="A439" s="191" t="s">
        <v>399</v>
      </c>
      <c r="H439" t="str">
        <f t="shared" si="51"/>
        <v>4320</v>
      </c>
      <c r="I439">
        <f>COUNTIF($K$3:K439,K439)</f>
        <v>432</v>
      </c>
      <c r="J439" s="90">
        <f t="shared" si="53"/>
        <v>0</v>
      </c>
      <c r="K439">
        <f t="shared" si="54"/>
        <v>0</v>
      </c>
      <c r="L439" s="180" t="e">
        <f t="shared" si="55"/>
        <v>#VALUE!</v>
      </c>
      <c r="M439" s="180" t="e">
        <f t="shared" si="56"/>
        <v>#VALUE!</v>
      </c>
      <c r="N439" s="180" t="e">
        <f t="shared" si="57"/>
        <v>#VALUE!</v>
      </c>
      <c r="O439">
        <f t="shared" si="58"/>
        <v>1.4</v>
      </c>
      <c r="P439" s="180" t="e">
        <f t="shared" si="52"/>
        <v>#VALUE!</v>
      </c>
      <c r="S439">
        <v>5236</v>
      </c>
      <c r="T439">
        <v>5241</v>
      </c>
      <c r="U439">
        <v>5241</v>
      </c>
      <c r="V439">
        <v>5237</v>
      </c>
      <c r="W439">
        <v>5244</v>
      </c>
      <c r="X439">
        <v>5241</v>
      </c>
    </row>
    <row r="440" spans="1:24" ht="15" customHeight="1">
      <c r="A440" s="191" t="s">
        <v>373</v>
      </c>
      <c r="H440" t="str">
        <f t="shared" si="51"/>
        <v>4330</v>
      </c>
      <c r="I440">
        <f>COUNTIF($K$3:K440,K440)</f>
        <v>433</v>
      </c>
      <c r="J440" s="90">
        <f t="shared" si="53"/>
        <v>0</v>
      </c>
      <c r="K440">
        <f t="shared" si="54"/>
        <v>0</v>
      </c>
      <c r="L440" s="180" t="e">
        <f t="shared" si="55"/>
        <v>#VALUE!</v>
      </c>
      <c r="M440" s="180" t="e">
        <f t="shared" si="56"/>
        <v>#VALUE!</v>
      </c>
      <c r="N440" s="180" t="e">
        <f t="shared" si="57"/>
        <v>#VALUE!</v>
      </c>
      <c r="O440">
        <f t="shared" si="58"/>
        <v>1.4</v>
      </c>
      <c r="P440" s="180" t="e">
        <f t="shared" si="52"/>
        <v>#VALUE!</v>
      </c>
      <c r="S440">
        <v>5248</v>
      </c>
      <c r="T440">
        <v>5253</v>
      </c>
      <c r="U440">
        <v>5253</v>
      </c>
      <c r="V440">
        <v>5249</v>
      </c>
      <c r="W440">
        <v>5256</v>
      </c>
      <c r="X440">
        <v>5253</v>
      </c>
    </row>
    <row r="441" spans="1:24" ht="15" customHeight="1">
      <c r="A441" s="190" t="s">
        <v>376</v>
      </c>
      <c r="C441" s="245"/>
      <c r="H441" t="str">
        <f t="shared" si="51"/>
        <v>4340</v>
      </c>
      <c r="I441">
        <f>COUNTIF($K$3:K441,K441)</f>
        <v>434</v>
      </c>
      <c r="J441" s="90">
        <f t="shared" si="53"/>
        <v>0</v>
      </c>
      <c r="K441">
        <f t="shared" si="54"/>
        <v>0</v>
      </c>
      <c r="L441" s="180" t="e">
        <f t="shared" si="55"/>
        <v>#VALUE!</v>
      </c>
      <c r="M441" s="180" t="e">
        <f t="shared" si="56"/>
        <v>#VALUE!</v>
      </c>
      <c r="N441" s="180" t="e">
        <f t="shared" si="57"/>
        <v>#VALUE!</v>
      </c>
      <c r="O441">
        <f t="shared" si="58"/>
        <v>1.4</v>
      </c>
      <c r="P441" s="180" t="e">
        <f t="shared" si="52"/>
        <v>#VALUE!</v>
      </c>
      <c r="S441">
        <v>5260</v>
      </c>
      <c r="T441">
        <v>5265</v>
      </c>
      <c r="U441">
        <v>5265</v>
      </c>
      <c r="V441">
        <v>5261</v>
      </c>
      <c r="W441">
        <v>5268</v>
      </c>
      <c r="X441">
        <v>5265</v>
      </c>
    </row>
    <row r="442" spans="1:24" ht="15" customHeight="1">
      <c r="A442" s="190" t="s">
        <v>377</v>
      </c>
      <c r="B442" s="190"/>
      <c r="H442" t="str">
        <f t="shared" si="51"/>
        <v>4350</v>
      </c>
      <c r="I442">
        <f>COUNTIF($K$3:K442,K442)</f>
        <v>435</v>
      </c>
      <c r="J442" s="90">
        <f t="shared" si="53"/>
        <v>0</v>
      </c>
      <c r="K442">
        <f t="shared" si="54"/>
        <v>0</v>
      </c>
      <c r="L442" s="180" t="e">
        <f t="shared" si="55"/>
        <v>#VALUE!</v>
      </c>
      <c r="M442" s="180" t="e">
        <f t="shared" si="56"/>
        <v>#VALUE!</v>
      </c>
      <c r="N442" s="180" t="e">
        <f t="shared" si="57"/>
        <v>#VALUE!</v>
      </c>
      <c r="O442">
        <f t="shared" si="58"/>
        <v>1.4</v>
      </c>
      <c r="P442" s="180" t="e">
        <f t="shared" si="52"/>
        <v>#VALUE!</v>
      </c>
      <c r="S442">
        <v>5272</v>
      </c>
      <c r="T442">
        <v>5277</v>
      </c>
      <c r="U442">
        <v>5277</v>
      </c>
      <c r="V442">
        <v>5273</v>
      </c>
      <c r="W442">
        <v>5280</v>
      </c>
      <c r="X442">
        <v>5277</v>
      </c>
    </row>
    <row r="443" spans="1:24" ht="15" customHeight="1">
      <c r="A443" s="192" t="s">
        <v>378</v>
      </c>
      <c r="B443" s="192"/>
      <c r="H443" t="str">
        <f t="shared" si="51"/>
        <v>4360</v>
      </c>
      <c r="I443">
        <f>COUNTIF($K$3:K443,K443)</f>
        <v>436</v>
      </c>
      <c r="J443" s="90">
        <f t="shared" si="53"/>
        <v>0</v>
      </c>
      <c r="K443">
        <f t="shared" si="54"/>
        <v>0</v>
      </c>
      <c r="L443" s="180" t="e">
        <f t="shared" si="55"/>
        <v>#VALUE!</v>
      </c>
      <c r="M443" s="180" t="e">
        <f t="shared" si="56"/>
        <v>#VALUE!</v>
      </c>
      <c r="N443" s="180" t="e">
        <f t="shared" si="57"/>
        <v>#VALUE!</v>
      </c>
      <c r="O443">
        <f t="shared" si="58"/>
        <v>1.4</v>
      </c>
      <c r="P443" s="180" t="e">
        <f t="shared" si="52"/>
        <v>#VALUE!</v>
      </c>
      <c r="S443">
        <v>5284</v>
      </c>
      <c r="T443">
        <v>5289</v>
      </c>
      <c r="U443">
        <v>5289</v>
      </c>
      <c r="V443">
        <v>5285</v>
      </c>
      <c r="W443">
        <v>5292</v>
      </c>
      <c r="X443">
        <v>5289</v>
      </c>
    </row>
    <row r="444" spans="1:24" ht="15" customHeight="1">
      <c r="A444" s="190" t="s">
        <v>379</v>
      </c>
      <c r="B444" s="190"/>
      <c r="H444" t="str">
        <f t="shared" si="51"/>
        <v>4370</v>
      </c>
      <c r="I444">
        <f>COUNTIF($K$3:K444,K444)</f>
        <v>437</v>
      </c>
      <c r="J444" s="90">
        <f t="shared" si="53"/>
        <v>0</v>
      </c>
      <c r="K444">
        <f t="shared" si="54"/>
        <v>0</v>
      </c>
      <c r="L444" s="180" t="e">
        <f t="shared" si="55"/>
        <v>#VALUE!</v>
      </c>
      <c r="M444" s="180" t="e">
        <f t="shared" si="56"/>
        <v>#VALUE!</v>
      </c>
      <c r="N444" s="180" t="e">
        <f t="shared" si="57"/>
        <v>#VALUE!</v>
      </c>
      <c r="O444">
        <f t="shared" si="58"/>
        <v>1.4</v>
      </c>
      <c r="P444" s="180" t="e">
        <f t="shared" si="52"/>
        <v>#VALUE!</v>
      </c>
      <c r="S444">
        <v>5296</v>
      </c>
      <c r="T444">
        <v>5301</v>
      </c>
      <c r="U444">
        <v>5301</v>
      </c>
      <c r="V444">
        <v>5297</v>
      </c>
      <c r="W444">
        <v>5304</v>
      </c>
      <c r="X444">
        <v>5301</v>
      </c>
    </row>
    <row r="445" spans="1:24" ht="15" customHeight="1">
      <c r="A445" s="192" t="s">
        <v>380</v>
      </c>
      <c r="B445" s="192"/>
      <c r="H445" t="str">
        <f t="shared" ref="H445:H508" si="59">I445&amp;K445</f>
        <v>4380</v>
      </c>
      <c r="I445">
        <f>COUNTIF($K$3:K445,K445)</f>
        <v>438</v>
      </c>
      <c r="J445" s="90">
        <f t="shared" si="53"/>
        <v>0</v>
      </c>
      <c r="K445">
        <f t="shared" si="54"/>
        <v>0</v>
      </c>
      <c r="L445" s="180" t="e">
        <f t="shared" si="55"/>
        <v>#VALUE!</v>
      </c>
      <c r="M445" s="180" t="e">
        <f t="shared" si="56"/>
        <v>#VALUE!</v>
      </c>
      <c r="N445" s="180" t="e">
        <f t="shared" si="57"/>
        <v>#VALUE!</v>
      </c>
      <c r="O445">
        <f t="shared" si="58"/>
        <v>1.4</v>
      </c>
      <c r="P445" s="180" t="e">
        <f t="shared" ref="P445:P508" si="60">L445*O445</f>
        <v>#VALUE!</v>
      </c>
      <c r="S445">
        <v>5308</v>
      </c>
      <c r="T445">
        <v>5313</v>
      </c>
      <c r="U445">
        <v>5313</v>
      </c>
      <c r="V445">
        <v>5309</v>
      </c>
      <c r="W445">
        <v>5316</v>
      </c>
      <c r="X445">
        <v>5313</v>
      </c>
    </row>
    <row r="446" spans="1:24" ht="15" customHeight="1">
      <c r="A446" s="190" t="s">
        <v>400</v>
      </c>
      <c r="B446" s="190"/>
      <c r="H446" t="str">
        <f t="shared" si="59"/>
        <v>4390</v>
      </c>
      <c r="I446">
        <f>COUNTIF($K$3:K446,K446)</f>
        <v>439</v>
      </c>
      <c r="J446" s="90">
        <f t="shared" si="53"/>
        <v>0</v>
      </c>
      <c r="K446">
        <f t="shared" si="54"/>
        <v>0</v>
      </c>
      <c r="L446" s="180" t="e">
        <f t="shared" si="55"/>
        <v>#VALUE!</v>
      </c>
      <c r="M446" s="180" t="e">
        <f t="shared" si="56"/>
        <v>#VALUE!</v>
      </c>
      <c r="N446" s="180" t="e">
        <f t="shared" si="57"/>
        <v>#VALUE!</v>
      </c>
      <c r="O446">
        <f t="shared" si="58"/>
        <v>1.4</v>
      </c>
      <c r="P446" s="180" t="e">
        <f t="shared" si="60"/>
        <v>#VALUE!</v>
      </c>
      <c r="S446">
        <v>5320</v>
      </c>
      <c r="T446">
        <v>5325</v>
      </c>
      <c r="U446">
        <v>5325</v>
      </c>
      <c r="V446">
        <v>5321</v>
      </c>
      <c r="W446">
        <v>5328</v>
      </c>
      <c r="X446">
        <v>5325</v>
      </c>
    </row>
    <row r="447" spans="1:24" ht="15" customHeight="1">
      <c r="A447" s="192" t="s">
        <v>401</v>
      </c>
      <c r="B447" s="192"/>
      <c r="C447" s="245"/>
      <c r="H447" t="str">
        <f t="shared" si="59"/>
        <v>4400</v>
      </c>
      <c r="I447">
        <f>COUNTIF($K$3:K447,K447)</f>
        <v>440</v>
      </c>
      <c r="J447" s="90">
        <f t="shared" si="53"/>
        <v>0</v>
      </c>
      <c r="K447">
        <f t="shared" si="54"/>
        <v>0</v>
      </c>
      <c r="L447" s="180" t="e">
        <f t="shared" si="55"/>
        <v>#VALUE!</v>
      </c>
      <c r="M447" s="180" t="e">
        <f t="shared" si="56"/>
        <v>#VALUE!</v>
      </c>
      <c r="N447" s="180" t="e">
        <f t="shared" si="57"/>
        <v>#VALUE!</v>
      </c>
      <c r="O447">
        <f t="shared" si="58"/>
        <v>1.4</v>
      </c>
      <c r="P447" s="180" t="e">
        <f t="shared" si="60"/>
        <v>#VALUE!</v>
      </c>
      <c r="S447">
        <v>5332</v>
      </c>
      <c r="T447">
        <v>5337</v>
      </c>
      <c r="U447">
        <v>5337</v>
      </c>
      <c r="V447">
        <v>5333</v>
      </c>
      <c r="W447">
        <v>5340</v>
      </c>
      <c r="X447">
        <v>5337</v>
      </c>
    </row>
    <row r="448" spans="1:24" ht="15" customHeight="1">
      <c r="A448" s="193" t="s">
        <v>381</v>
      </c>
      <c r="C448" s="245"/>
      <c r="H448" t="str">
        <f t="shared" si="59"/>
        <v>4410</v>
      </c>
      <c r="I448">
        <f>COUNTIF($K$3:K448,K448)</f>
        <v>441</v>
      </c>
      <c r="J448" s="90">
        <f t="shared" si="53"/>
        <v>0</v>
      </c>
      <c r="K448">
        <f t="shared" si="54"/>
        <v>0</v>
      </c>
      <c r="L448" s="180" t="e">
        <f t="shared" si="55"/>
        <v>#VALUE!</v>
      </c>
      <c r="M448" s="180" t="e">
        <f t="shared" si="56"/>
        <v>#VALUE!</v>
      </c>
      <c r="N448" s="180" t="e">
        <f t="shared" si="57"/>
        <v>#VALUE!</v>
      </c>
      <c r="O448">
        <f t="shared" si="58"/>
        <v>1.4</v>
      </c>
      <c r="P448" s="180" t="e">
        <f t="shared" si="60"/>
        <v>#VALUE!</v>
      </c>
      <c r="S448">
        <v>5344</v>
      </c>
      <c r="T448">
        <v>5349</v>
      </c>
      <c r="U448">
        <v>5349</v>
      </c>
      <c r="V448">
        <v>5345</v>
      </c>
      <c r="W448">
        <v>5352</v>
      </c>
      <c r="X448">
        <v>5349</v>
      </c>
    </row>
    <row r="449" spans="1:24" ht="15" customHeight="1">
      <c r="A449" s="194" t="s">
        <v>382</v>
      </c>
      <c r="H449" t="str">
        <f t="shared" si="59"/>
        <v>4420</v>
      </c>
      <c r="I449">
        <f>COUNTIF($K$3:K449,K449)</f>
        <v>442</v>
      </c>
      <c r="J449" s="90">
        <f t="shared" si="53"/>
        <v>0</v>
      </c>
      <c r="K449">
        <f t="shared" si="54"/>
        <v>0</v>
      </c>
      <c r="L449" s="180" t="e">
        <f t="shared" si="55"/>
        <v>#VALUE!</v>
      </c>
      <c r="M449" s="180" t="e">
        <f t="shared" si="56"/>
        <v>#VALUE!</v>
      </c>
      <c r="N449" s="180" t="e">
        <f t="shared" si="57"/>
        <v>#VALUE!</v>
      </c>
      <c r="O449">
        <f t="shared" si="58"/>
        <v>1.4</v>
      </c>
      <c r="P449" s="180" t="e">
        <f t="shared" si="60"/>
        <v>#VALUE!</v>
      </c>
      <c r="S449">
        <v>5356</v>
      </c>
      <c r="T449">
        <v>5361</v>
      </c>
      <c r="U449">
        <v>5361</v>
      </c>
      <c r="V449">
        <v>5357</v>
      </c>
      <c r="W449">
        <v>5364</v>
      </c>
      <c r="X449">
        <v>5361</v>
      </c>
    </row>
    <row r="450" spans="1:24" ht="15" customHeight="1">
      <c r="A450" s="191" t="s">
        <v>383</v>
      </c>
      <c r="H450" t="str">
        <f t="shared" si="59"/>
        <v>4430</v>
      </c>
      <c r="I450">
        <f>COUNTIF($K$3:K450,K450)</f>
        <v>443</v>
      </c>
      <c r="J450" s="90">
        <f t="shared" si="53"/>
        <v>0</v>
      </c>
      <c r="K450">
        <f t="shared" si="54"/>
        <v>0</v>
      </c>
      <c r="L450" s="180" t="e">
        <f t="shared" si="55"/>
        <v>#VALUE!</v>
      </c>
      <c r="M450" s="180" t="e">
        <f t="shared" si="56"/>
        <v>#VALUE!</v>
      </c>
      <c r="N450" s="180" t="e">
        <f t="shared" si="57"/>
        <v>#VALUE!</v>
      </c>
      <c r="O450">
        <f t="shared" si="58"/>
        <v>1.4</v>
      </c>
      <c r="P450" s="180" t="e">
        <f t="shared" si="60"/>
        <v>#VALUE!</v>
      </c>
      <c r="S450">
        <v>5368</v>
      </c>
      <c r="T450">
        <v>5373</v>
      </c>
      <c r="U450">
        <v>5373</v>
      </c>
      <c r="V450">
        <v>5369</v>
      </c>
      <c r="W450">
        <v>5376</v>
      </c>
      <c r="X450">
        <v>5373</v>
      </c>
    </row>
    <row r="451" spans="1:24" ht="15" customHeight="1">
      <c r="A451" s="191" t="s">
        <v>385</v>
      </c>
      <c r="H451" t="str">
        <f t="shared" si="59"/>
        <v>4440</v>
      </c>
      <c r="I451">
        <f>COUNTIF($K$3:K451,K451)</f>
        <v>444</v>
      </c>
      <c r="J451" s="90">
        <f t="shared" ref="J451:J514" si="61">INDEX(C:C,X451,1)</f>
        <v>0</v>
      </c>
      <c r="K451">
        <f t="shared" ref="K451:K514" si="62">INDEX(B:B,S451,1)</f>
        <v>0</v>
      </c>
      <c r="L451" s="180" t="e">
        <f t="shared" ref="L451:L514" si="63">VALUE(SUBSTITUTE(INDEX(D:D,T451,1),"$"," "))</f>
        <v>#VALUE!</v>
      </c>
      <c r="M451" s="180" t="e">
        <f t="shared" ref="M451:M514" si="64">VALUE(MID(INDEX(B:B,U451,1),1,5))</f>
        <v>#VALUE!</v>
      </c>
      <c r="N451" s="180" t="e">
        <f t="shared" ref="N451:N514" si="65">VALUE(SUBSTITUTE(INDEX(B:B,V451,1),"km"," "))</f>
        <v>#VALUE!</v>
      </c>
      <c r="O451">
        <f t="shared" ref="O451:O514" si="66">IF(INDEX(A:A,W451,1)="Négociation impossible",1,1.4)</f>
        <v>1.4</v>
      </c>
      <c r="P451" s="180" t="e">
        <f t="shared" si="60"/>
        <v>#VALUE!</v>
      </c>
      <c r="S451">
        <v>5380</v>
      </c>
      <c r="T451">
        <v>5385</v>
      </c>
      <c r="U451">
        <v>5385</v>
      </c>
      <c r="V451">
        <v>5381</v>
      </c>
      <c r="W451">
        <v>5388</v>
      </c>
      <c r="X451">
        <v>5385</v>
      </c>
    </row>
    <row r="452" spans="1:24" ht="15" customHeight="1">
      <c r="A452" s="190" t="s">
        <v>386</v>
      </c>
      <c r="B452" s="191" t="s">
        <v>387</v>
      </c>
      <c r="C452" s="47" t="s">
        <v>362</v>
      </c>
      <c r="H452" t="str">
        <f t="shared" si="59"/>
        <v>4450</v>
      </c>
      <c r="I452">
        <f>COUNTIF($K$3:K452,K452)</f>
        <v>445</v>
      </c>
      <c r="J452" s="90">
        <f t="shared" si="61"/>
        <v>0</v>
      </c>
      <c r="K452">
        <f t="shared" si="62"/>
        <v>0</v>
      </c>
      <c r="L452" s="180" t="e">
        <f t="shared" si="63"/>
        <v>#VALUE!</v>
      </c>
      <c r="M452" s="180" t="e">
        <f t="shared" si="64"/>
        <v>#VALUE!</v>
      </c>
      <c r="N452" s="180" t="e">
        <f t="shared" si="65"/>
        <v>#VALUE!</v>
      </c>
      <c r="O452">
        <f t="shared" si="66"/>
        <v>1.4</v>
      </c>
      <c r="P452" s="180" t="e">
        <f t="shared" si="60"/>
        <v>#VALUE!</v>
      </c>
      <c r="S452">
        <v>5392</v>
      </c>
      <c r="T452">
        <v>5397</v>
      </c>
      <c r="U452">
        <v>5397</v>
      </c>
      <c r="V452">
        <v>5393</v>
      </c>
      <c r="W452">
        <v>5400</v>
      </c>
      <c r="X452">
        <v>5397</v>
      </c>
    </row>
    <row r="453" spans="1:24" ht="15" customHeight="1">
      <c r="A453" s="190" t="s">
        <v>407</v>
      </c>
      <c r="B453" s="190"/>
      <c r="C453" s="245"/>
      <c r="H453" t="str">
        <f t="shared" si="59"/>
        <v>4460</v>
      </c>
      <c r="I453">
        <f>COUNTIF($K$3:K453,K453)</f>
        <v>446</v>
      </c>
      <c r="J453" s="90">
        <f t="shared" si="61"/>
        <v>0</v>
      </c>
      <c r="K453">
        <f t="shared" si="62"/>
        <v>0</v>
      </c>
      <c r="L453" s="180" t="e">
        <f t="shared" si="63"/>
        <v>#VALUE!</v>
      </c>
      <c r="M453" s="180" t="e">
        <f t="shared" si="64"/>
        <v>#VALUE!</v>
      </c>
      <c r="N453" s="180" t="e">
        <f t="shared" si="65"/>
        <v>#VALUE!</v>
      </c>
      <c r="O453">
        <f t="shared" si="66"/>
        <v>1.4</v>
      </c>
      <c r="P453" s="180" t="e">
        <f t="shared" si="60"/>
        <v>#VALUE!</v>
      </c>
      <c r="S453">
        <v>5404</v>
      </c>
      <c r="T453">
        <v>5409</v>
      </c>
      <c r="U453">
        <v>5409</v>
      </c>
      <c r="V453">
        <v>5405</v>
      </c>
      <c r="W453">
        <v>5412</v>
      </c>
      <c r="X453">
        <v>5409</v>
      </c>
    </row>
    <row r="454" spans="1:24" ht="15" customHeight="1">
      <c r="A454" s="192" t="s">
        <v>387</v>
      </c>
      <c r="B454" s="192" t="s">
        <v>403</v>
      </c>
      <c r="C454" s="47" t="s">
        <v>387</v>
      </c>
      <c r="D454" s="47" t="s">
        <v>462</v>
      </c>
      <c r="E454" s="47" t="s">
        <v>387</v>
      </c>
      <c r="F454" s="47" t="s">
        <v>391</v>
      </c>
      <c r="H454" t="str">
        <f t="shared" si="59"/>
        <v>4470</v>
      </c>
      <c r="I454">
        <f>COUNTIF($K$3:K454,K454)</f>
        <v>447</v>
      </c>
      <c r="J454" s="90">
        <f t="shared" si="61"/>
        <v>0</v>
      </c>
      <c r="K454">
        <f t="shared" si="62"/>
        <v>0</v>
      </c>
      <c r="L454" s="180" t="e">
        <f t="shared" si="63"/>
        <v>#VALUE!</v>
      </c>
      <c r="M454" s="180" t="e">
        <f t="shared" si="64"/>
        <v>#VALUE!</v>
      </c>
      <c r="N454" s="180" t="e">
        <f t="shared" si="65"/>
        <v>#VALUE!</v>
      </c>
      <c r="O454">
        <f t="shared" si="66"/>
        <v>1.4</v>
      </c>
      <c r="P454" s="180" t="e">
        <f t="shared" si="60"/>
        <v>#VALUE!</v>
      </c>
      <c r="S454">
        <v>5416</v>
      </c>
      <c r="T454">
        <v>5421</v>
      </c>
      <c r="U454">
        <v>5421</v>
      </c>
      <c r="V454">
        <v>5417</v>
      </c>
      <c r="W454">
        <v>5424</v>
      </c>
      <c r="X454">
        <v>5421</v>
      </c>
    </row>
    <row r="455" spans="1:24" ht="15" customHeight="1">
      <c r="A455" s="190" t="s">
        <v>463</v>
      </c>
      <c r="B455" s="190"/>
      <c r="H455" t="str">
        <f t="shared" si="59"/>
        <v>4480</v>
      </c>
      <c r="I455">
        <f>COUNTIF($K$3:K455,K455)</f>
        <v>448</v>
      </c>
      <c r="J455" s="90">
        <f t="shared" si="61"/>
        <v>0</v>
      </c>
      <c r="K455">
        <f t="shared" si="62"/>
        <v>0</v>
      </c>
      <c r="L455" s="180" t="e">
        <f t="shared" si="63"/>
        <v>#VALUE!</v>
      </c>
      <c r="M455" s="180" t="e">
        <f t="shared" si="64"/>
        <v>#VALUE!</v>
      </c>
      <c r="N455" s="180" t="e">
        <f t="shared" si="65"/>
        <v>#VALUE!</v>
      </c>
      <c r="O455">
        <f t="shared" si="66"/>
        <v>1.4</v>
      </c>
      <c r="P455" s="180" t="e">
        <f t="shared" si="60"/>
        <v>#VALUE!</v>
      </c>
      <c r="S455">
        <v>5428</v>
      </c>
      <c r="T455">
        <v>5433</v>
      </c>
      <c r="U455">
        <v>5433</v>
      </c>
      <c r="V455">
        <v>5429</v>
      </c>
      <c r="W455">
        <v>5436</v>
      </c>
      <c r="X455">
        <v>5433</v>
      </c>
    </row>
    <row r="456" spans="1:24" ht="15" customHeight="1">
      <c r="A456" s="192" t="s">
        <v>393</v>
      </c>
      <c r="B456" s="192"/>
      <c r="H456" t="str">
        <f t="shared" si="59"/>
        <v>4490</v>
      </c>
      <c r="I456">
        <f>COUNTIF($K$3:K456,K456)</f>
        <v>449</v>
      </c>
      <c r="J456" s="90">
        <f t="shared" si="61"/>
        <v>0</v>
      </c>
      <c r="K456">
        <f t="shared" si="62"/>
        <v>0</v>
      </c>
      <c r="L456" s="180" t="e">
        <f t="shared" si="63"/>
        <v>#VALUE!</v>
      </c>
      <c r="M456" s="180" t="e">
        <f t="shared" si="64"/>
        <v>#VALUE!</v>
      </c>
      <c r="N456" s="180" t="e">
        <f t="shared" si="65"/>
        <v>#VALUE!</v>
      </c>
      <c r="O456">
        <f t="shared" si="66"/>
        <v>1.4</v>
      </c>
      <c r="P456" s="180" t="e">
        <f t="shared" si="60"/>
        <v>#VALUE!</v>
      </c>
      <c r="S456">
        <v>5440</v>
      </c>
      <c r="T456">
        <v>5445</v>
      </c>
      <c r="U456">
        <v>5445</v>
      </c>
      <c r="V456">
        <v>5441</v>
      </c>
      <c r="W456">
        <v>5448</v>
      </c>
      <c r="X456">
        <v>5445</v>
      </c>
    </row>
    <row r="457" spans="1:24" ht="15" customHeight="1">
      <c r="A457" s="190" t="s">
        <v>449</v>
      </c>
      <c r="B457" s="190"/>
      <c r="C457" s="245"/>
      <c r="H457" t="str">
        <f t="shared" si="59"/>
        <v>4500</v>
      </c>
      <c r="I457">
        <f>COUNTIF($K$3:K457,K457)</f>
        <v>450</v>
      </c>
      <c r="J457" s="90">
        <f t="shared" si="61"/>
        <v>0</v>
      </c>
      <c r="K457">
        <f t="shared" si="62"/>
        <v>0</v>
      </c>
      <c r="L457" s="180" t="e">
        <f t="shared" si="63"/>
        <v>#VALUE!</v>
      </c>
      <c r="M457" s="180" t="e">
        <f t="shared" si="64"/>
        <v>#VALUE!</v>
      </c>
      <c r="N457" s="180" t="e">
        <f t="shared" si="65"/>
        <v>#VALUE!</v>
      </c>
      <c r="O457">
        <f t="shared" si="66"/>
        <v>1.4</v>
      </c>
      <c r="P457" s="180" t="e">
        <f t="shared" si="60"/>
        <v>#VALUE!</v>
      </c>
      <c r="S457">
        <v>5452</v>
      </c>
      <c r="T457">
        <v>5457</v>
      </c>
      <c r="U457">
        <v>5457</v>
      </c>
      <c r="V457">
        <v>5453</v>
      </c>
      <c r="W457">
        <v>5460</v>
      </c>
      <c r="X457">
        <v>5457</v>
      </c>
    </row>
    <row r="458" spans="1:24" ht="15" customHeight="1">
      <c r="A458" s="192" t="s">
        <v>395</v>
      </c>
      <c r="B458" s="192"/>
      <c r="H458" t="str">
        <f t="shared" si="59"/>
        <v>4510</v>
      </c>
      <c r="I458">
        <f>COUNTIF($K$3:K458,K458)</f>
        <v>451</v>
      </c>
      <c r="J458" s="90">
        <f t="shared" si="61"/>
        <v>0</v>
      </c>
      <c r="K458">
        <f t="shared" si="62"/>
        <v>0</v>
      </c>
      <c r="L458" s="180" t="e">
        <f t="shared" si="63"/>
        <v>#VALUE!</v>
      </c>
      <c r="M458" s="180" t="e">
        <f t="shared" si="64"/>
        <v>#VALUE!</v>
      </c>
      <c r="N458" s="180" t="e">
        <f t="shared" si="65"/>
        <v>#VALUE!</v>
      </c>
      <c r="O458">
        <f t="shared" si="66"/>
        <v>1.4</v>
      </c>
      <c r="P458" s="180" t="e">
        <f t="shared" si="60"/>
        <v>#VALUE!</v>
      </c>
      <c r="S458">
        <v>5464</v>
      </c>
      <c r="T458">
        <v>5469</v>
      </c>
      <c r="U458">
        <v>5469</v>
      </c>
      <c r="V458">
        <v>5465</v>
      </c>
      <c r="W458">
        <v>5472</v>
      </c>
      <c r="X458">
        <v>5469</v>
      </c>
    </row>
    <row r="459" spans="1:24" ht="15" customHeight="1">
      <c r="A459" s="193" t="s">
        <v>396</v>
      </c>
      <c r="C459" s="245"/>
      <c r="H459" t="str">
        <f t="shared" si="59"/>
        <v>4520</v>
      </c>
      <c r="I459">
        <f>COUNTIF($K$3:K459,K459)</f>
        <v>452</v>
      </c>
      <c r="J459" s="90">
        <f t="shared" si="61"/>
        <v>0</v>
      </c>
      <c r="K459">
        <f t="shared" si="62"/>
        <v>0</v>
      </c>
      <c r="L459" s="180" t="e">
        <f t="shared" si="63"/>
        <v>#VALUE!</v>
      </c>
      <c r="M459" s="180" t="e">
        <f t="shared" si="64"/>
        <v>#VALUE!</v>
      </c>
      <c r="N459" s="180" t="e">
        <f t="shared" si="65"/>
        <v>#VALUE!</v>
      </c>
      <c r="O459">
        <f t="shared" si="66"/>
        <v>1.4</v>
      </c>
      <c r="P459" s="180" t="e">
        <f t="shared" si="60"/>
        <v>#VALUE!</v>
      </c>
      <c r="S459">
        <v>5476</v>
      </c>
      <c r="T459">
        <v>5481</v>
      </c>
      <c r="U459">
        <v>5481</v>
      </c>
      <c r="V459">
        <v>5477</v>
      </c>
      <c r="W459">
        <v>5484</v>
      </c>
      <c r="X459">
        <v>5481</v>
      </c>
    </row>
    <row r="460" spans="1:24" ht="15" customHeight="1">
      <c r="A460" s="194" t="s">
        <v>367</v>
      </c>
      <c r="H460" t="str">
        <f t="shared" si="59"/>
        <v>4530</v>
      </c>
      <c r="I460">
        <f>COUNTIF($K$3:K460,K460)</f>
        <v>453</v>
      </c>
      <c r="J460" s="90">
        <f t="shared" si="61"/>
        <v>0</v>
      </c>
      <c r="K460">
        <f t="shared" si="62"/>
        <v>0</v>
      </c>
      <c r="L460" s="180" t="e">
        <f t="shared" si="63"/>
        <v>#VALUE!</v>
      </c>
      <c r="M460" s="180" t="e">
        <f t="shared" si="64"/>
        <v>#VALUE!</v>
      </c>
      <c r="N460" s="180" t="e">
        <f t="shared" si="65"/>
        <v>#VALUE!</v>
      </c>
      <c r="O460">
        <f t="shared" si="66"/>
        <v>1.4</v>
      </c>
      <c r="P460" s="180" t="e">
        <f t="shared" si="60"/>
        <v>#VALUE!</v>
      </c>
      <c r="S460">
        <v>5488</v>
      </c>
      <c r="T460">
        <v>5493</v>
      </c>
      <c r="U460">
        <v>5493</v>
      </c>
      <c r="V460">
        <v>5489</v>
      </c>
      <c r="W460">
        <v>5496</v>
      </c>
      <c r="X460">
        <v>5493</v>
      </c>
    </row>
    <row r="461" spans="1:24" ht="15" customHeight="1">
      <c r="A461" s="191" t="s">
        <v>406</v>
      </c>
      <c r="H461" t="str">
        <f t="shared" si="59"/>
        <v>4540</v>
      </c>
      <c r="I461">
        <f>COUNTIF($K$3:K461,K461)</f>
        <v>454</v>
      </c>
      <c r="J461" s="90">
        <f t="shared" si="61"/>
        <v>0</v>
      </c>
      <c r="K461">
        <f t="shared" si="62"/>
        <v>0</v>
      </c>
      <c r="L461" s="180" t="e">
        <f t="shared" si="63"/>
        <v>#VALUE!</v>
      </c>
      <c r="M461" s="180" t="e">
        <f t="shared" si="64"/>
        <v>#VALUE!</v>
      </c>
      <c r="N461" s="180" t="e">
        <f t="shared" si="65"/>
        <v>#VALUE!</v>
      </c>
      <c r="O461">
        <f t="shared" si="66"/>
        <v>1.4</v>
      </c>
      <c r="P461" s="180" t="e">
        <f t="shared" si="60"/>
        <v>#VALUE!</v>
      </c>
      <c r="S461">
        <v>5500</v>
      </c>
      <c r="T461">
        <v>5505</v>
      </c>
      <c r="U461">
        <v>5505</v>
      </c>
      <c r="V461">
        <v>5501</v>
      </c>
      <c r="W461">
        <v>5508</v>
      </c>
      <c r="X461">
        <v>5505</v>
      </c>
    </row>
    <row r="462" spans="1:24" ht="15" customHeight="1">
      <c r="H462" t="str">
        <f t="shared" si="59"/>
        <v>4550</v>
      </c>
      <c r="I462">
        <f>COUNTIF($K$3:K462,K462)</f>
        <v>455</v>
      </c>
      <c r="J462" s="90">
        <f t="shared" si="61"/>
        <v>0</v>
      </c>
      <c r="K462">
        <f t="shared" si="62"/>
        <v>0</v>
      </c>
      <c r="L462" s="180" t="e">
        <f t="shared" si="63"/>
        <v>#VALUE!</v>
      </c>
      <c r="M462" s="180" t="e">
        <f t="shared" si="64"/>
        <v>#VALUE!</v>
      </c>
      <c r="N462" s="180" t="e">
        <f t="shared" si="65"/>
        <v>#VALUE!</v>
      </c>
      <c r="O462">
        <f t="shared" si="66"/>
        <v>1.4</v>
      </c>
      <c r="P462" s="180" t="e">
        <f t="shared" si="60"/>
        <v>#VALUE!</v>
      </c>
      <c r="S462">
        <v>5512</v>
      </c>
      <c r="T462">
        <v>5517</v>
      </c>
      <c r="U462">
        <v>5517</v>
      </c>
      <c r="V462">
        <v>5513</v>
      </c>
      <c r="W462">
        <v>5520</v>
      </c>
      <c r="X462">
        <v>5517</v>
      </c>
    </row>
    <row r="463" spans="1:24" ht="15" customHeight="1">
      <c r="A463" s="190" t="s">
        <v>398</v>
      </c>
      <c r="H463" t="str">
        <f t="shared" si="59"/>
        <v>4560</v>
      </c>
      <c r="I463">
        <f>COUNTIF($K$3:K463,K463)</f>
        <v>456</v>
      </c>
      <c r="J463" s="90">
        <f t="shared" si="61"/>
        <v>0</v>
      </c>
      <c r="K463">
        <f t="shared" si="62"/>
        <v>0</v>
      </c>
      <c r="L463" s="180" t="e">
        <f t="shared" si="63"/>
        <v>#VALUE!</v>
      </c>
      <c r="M463" s="180" t="e">
        <f t="shared" si="64"/>
        <v>#VALUE!</v>
      </c>
      <c r="N463" s="180" t="e">
        <f t="shared" si="65"/>
        <v>#VALUE!</v>
      </c>
      <c r="O463">
        <f t="shared" si="66"/>
        <v>1.4</v>
      </c>
      <c r="P463" s="180" t="e">
        <f t="shared" si="60"/>
        <v>#VALUE!</v>
      </c>
      <c r="S463">
        <v>5524</v>
      </c>
      <c r="T463">
        <v>5529</v>
      </c>
      <c r="U463">
        <v>5529</v>
      </c>
      <c r="V463">
        <v>5525</v>
      </c>
      <c r="W463">
        <v>5532</v>
      </c>
      <c r="X463">
        <v>5529</v>
      </c>
    </row>
    <row r="464" spans="1:24" ht="15" customHeight="1">
      <c r="A464" s="190" t="s">
        <v>369</v>
      </c>
      <c r="B464" s="190"/>
      <c r="H464" t="str">
        <f t="shared" si="59"/>
        <v>4570</v>
      </c>
      <c r="I464">
        <f>COUNTIF($K$3:K464,K464)</f>
        <v>457</v>
      </c>
      <c r="J464" s="90">
        <f t="shared" si="61"/>
        <v>0</v>
      </c>
      <c r="K464">
        <f t="shared" si="62"/>
        <v>0</v>
      </c>
      <c r="L464" s="180" t="e">
        <f t="shared" si="63"/>
        <v>#VALUE!</v>
      </c>
      <c r="M464" s="180" t="e">
        <f t="shared" si="64"/>
        <v>#VALUE!</v>
      </c>
      <c r="N464" s="180" t="e">
        <f t="shared" si="65"/>
        <v>#VALUE!</v>
      </c>
      <c r="O464">
        <f t="shared" si="66"/>
        <v>1.4</v>
      </c>
      <c r="P464" s="180" t="e">
        <f t="shared" si="60"/>
        <v>#VALUE!</v>
      </c>
      <c r="S464">
        <v>5536</v>
      </c>
      <c r="T464">
        <v>5541</v>
      </c>
      <c r="U464">
        <v>5541</v>
      </c>
      <c r="V464">
        <v>5537</v>
      </c>
      <c r="W464">
        <v>5544</v>
      </c>
      <c r="X464">
        <v>5541</v>
      </c>
    </row>
    <row r="465" spans="1:24" ht="15" customHeight="1">
      <c r="A465" s="192" t="s">
        <v>370</v>
      </c>
      <c r="B465" s="192"/>
      <c r="C465" s="245"/>
      <c r="H465" t="str">
        <f t="shared" si="59"/>
        <v>4580</v>
      </c>
      <c r="I465">
        <f>COUNTIF($K$3:K465,K465)</f>
        <v>458</v>
      </c>
      <c r="J465" s="90">
        <f t="shared" si="61"/>
        <v>0</v>
      </c>
      <c r="K465">
        <f t="shared" si="62"/>
        <v>0</v>
      </c>
      <c r="L465" s="180" t="e">
        <f t="shared" si="63"/>
        <v>#VALUE!</v>
      </c>
      <c r="M465" s="180" t="e">
        <f t="shared" si="64"/>
        <v>#VALUE!</v>
      </c>
      <c r="N465" s="180" t="e">
        <f t="shared" si="65"/>
        <v>#VALUE!</v>
      </c>
      <c r="O465">
        <f t="shared" si="66"/>
        <v>1.4</v>
      </c>
      <c r="P465" s="180" t="e">
        <f t="shared" si="60"/>
        <v>#VALUE!</v>
      </c>
      <c r="S465">
        <v>5548</v>
      </c>
      <c r="T465">
        <v>5553</v>
      </c>
      <c r="U465">
        <v>5553</v>
      </c>
      <c r="V465">
        <v>5549</v>
      </c>
      <c r="W465">
        <v>5556</v>
      </c>
      <c r="X465">
        <v>5553</v>
      </c>
    </row>
    <row r="466" spans="1:24" ht="15" customHeight="1">
      <c r="A466" s="190" t="s">
        <v>371</v>
      </c>
      <c r="B466" s="190"/>
      <c r="H466" t="str">
        <f t="shared" si="59"/>
        <v>4590</v>
      </c>
      <c r="I466">
        <f>COUNTIF($K$3:K466,K466)</f>
        <v>459</v>
      </c>
      <c r="J466" s="90">
        <f t="shared" si="61"/>
        <v>0</v>
      </c>
      <c r="K466">
        <f t="shared" si="62"/>
        <v>0</v>
      </c>
      <c r="L466" s="180" t="e">
        <f t="shared" si="63"/>
        <v>#VALUE!</v>
      </c>
      <c r="M466" s="180" t="e">
        <f t="shared" si="64"/>
        <v>#VALUE!</v>
      </c>
      <c r="N466" s="180" t="e">
        <f t="shared" si="65"/>
        <v>#VALUE!</v>
      </c>
      <c r="O466">
        <f t="shared" si="66"/>
        <v>1.4</v>
      </c>
      <c r="P466" s="180" t="e">
        <f t="shared" si="60"/>
        <v>#VALUE!</v>
      </c>
      <c r="S466">
        <v>5560</v>
      </c>
      <c r="T466">
        <v>5565</v>
      </c>
      <c r="U466">
        <v>5565</v>
      </c>
      <c r="V466">
        <v>5561</v>
      </c>
      <c r="W466">
        <v>5568</v>
      </c>
      <c r="X466">
        <v>5565</v>
      </c>
    </row>
    <row r="467" spans="1:24" ht="15" customHeight="1">
      <c r="A467" s="192" t="s">
        <v>372</v>
      </c>
      <c r="B467" s="192"/>
      <c r="C467" s="245"/>
      <c r="H467" t="str">
        <f t="shared" si="59"/>
        <v>4600</v>
      </c>
      <c r="I467">
        <f>COUNTIF($K$3:K467,K467)</f>
        <v>460</v>
      </c>
      <c r="J467" s="90">
        <f t="shared" si="61"/>
        <v>0</v>
      </c>
      <c r="K467">
        <f t="shared" si="62"/>
        <v>0</v>
      </c>
      <c r="L467" s="180" t="e">
        <f t="shared" si="63"/>
        <v>#VALUE!</v>
      </c>
      <c r="M467" s="180" t="e">
        <f t="shared" si="64"/>
        <v>#VALUE!</v>
      </c>
      <c r="N467" s="180" t="e">
        <f t="shared" si="65"/>
        <v>#VALUE!</v>
      </c>
      <c r="O467">
        <f t="shared" si="66"/>
        <v>1.4</v>
      </c>
      <c r="P467" s="180" t="e">
        <f t="shared" si="60"/>
        <v>#VALUE!</v>
      </c>
      <c r="S467">
        <v>5572</v>
      </c>
      <c r="T467">
        <v>5577</v>
      </c>
      <c r="U467">
        <v>5577</v>
      </c>
      <c r="V467">
        <v>5573</v>
      </c>
      <c r="W467">
        <v>5580</v>
      </c>
      <c r="X467">
        <v>5577</v>
      </c>
    </row>
    <row r="468" spans="1:24" ht="15" customHeight="1">
      <c r="A468" s="190" t="s">
        <v>399</v>
      </c>
      <c r="B468" s="190"/>
      <c r="H468" t="str">
        <f t="shared" si="59"/>
        <v>4610</v>
      </c>
      <c r="I468">
        <f>COUNTIF($K$3:K468,K468)</f>
        <v>461</v>
      </c>
      <c r="J468" s="90">
        <f t="shared" si="61"/>
        <v>0</v>
      </c>
      <c r="K468">
        <f t="shared" si="62"/>
        <v>0</v>
      </c>
      <c r="L468" s="180" t="e">
        <f t="shared" si="63"/>
        <v>#VALUE!</v>
      </c>
      <c r="M468" s="180" t="e">
        <f t="shared" si="64"/>
        <v>#VALUE!</v>
      </c>
      <c r="N468" s="180" t="e">
        <f t="shared" si="65"/>
        <v>#VALUE!</v>
      </c>
      <c r="O468">
        <f t="shared" si="66"/>
        <v>1.4</v>
      </c>
      <c r="P468" s="180" t="e">
        <f t="shared" si="60"/>
        <v>#VALUE!</v>
      </c>
      <c r="S468">
        <v>5584</v>
      </c>
      <c r="T468">
        <v>5589</v>
      </c>
      <c r="U468">
        <v>5589</v>
      </c>
      <c r="V468">
        <v>5585</v>
      </c>
      <c r="W468">
        <v>5592</v>
      </c>
      <c r="X468">
        <v>5589</v>
      </c>
    </row>
    <row r="469" spans="1:24" ht="15" customHeight="1">
      <c r="A469" s="192" t="s">
        <v>373</v>
      </c>
      <c r="B469" s="192"/>
      <c r="H469" t="str">
        <f t="shared" si="59"/>
        <v>4620</v>
      </c>
      <c r="I469">
        <f>COUNTIF($K$3:K469,K469)</f>
        <v>462</v>
      </c>
      <c r="J469" s="90">
        <f t="shared" si="61"/>
        <v>0</v>
      </c>
      <c r="K469">
        <f t="shared" si="62"/>
        <v>0</v>
      </c>
      <c r="L469" s="180" t="e">
        <f t="shared" si="63"/>
        <v>#VALUE!</v>
      </c>
      <c r="M469" s="180" t="e">
        <f t="shared" si="64"/>
        <v>#VALUE!</v>
      </c>
      <c r="N469" s="180" t="e">
        <f t="shared" si="65"/>
        <v>#VALUE!</v>
      </c>
      <c r="O469">
        <f t="shared" si="66"/>
        <v>1.4</v>
      </c>
      <c r="P469" s="180" t="e">
        <f t="shared" si="60"/>
        <v>#VALUE!</v>
      </c>
      <c r="S469">
        <v>5596</v>
      </c>
      <c r="T469">
        <v>5601</v>
      </c>
      <c r="U469">
        <v>5601</v>
      </c>
      <c r="V469">
        <v>5597</v>
      </c>
      <c r="W469">
        <v>5604</v>
      </c>
      <c r="X469">
        <v>5601</v>
      </c>
    </row>
    <row r="470" spans="1:24" ht="15" customHeight="1">
      <c r="A470" s="193" t="s">
        <v>376</v>
      </c>
      <c r="C470" s="245"/>
      <c r="H470" t="str">
        <f t="shared" si="59"/>
        <v>4630</v>
      </c>
      <c r="I470">
        <f>COUNTIF($K$3:K470,K470)</f>
        <v>463</v>
      </c>
      <c r="J470" s="90">
        <f t="shared" si="61"/>
        <v>0</v>
      </c>
      <c r="K470">
        <f t="shared" si="62"/>
        <v>0</v>
      </c>
      <c r="L470" s="180" t="e">
        <f t="shared" si="63"/>
        <v>#VALUE!</v>
      </c>
      <c r="M470" s="180" t="e">
        <f t="shared" si="64"/>
        <v>#VALUE!</v>
      </c>
      <c r="N470" s="180" t="e">
        <f t="shared" si="65"/>
        <v>#VALUE!</v>
      </c>
      <c r="O470">
        <f t="shared" si="66"/>
        <v>1.4</v>
      </c>
      <c r="P470" s="180" t="e">
        <f t="shared" si="60"/>
        <v>#VALUE!</v>
      </c>
      <c r="S470">
        <v>5608</v>
      </c>
      <c r="T470">
        <v>5613</v>
      </c>
      <c r="U470">
        <v>5613</v>
      </c>
      <c r="V470">
        <v>5609</v>
      </c>
      <c r="W470">
        <v>5616</v>
      </c>
      <c r="X470">
        <v>5613</v>
      </c>
    </row>
    <row r="471" spans="1:24" ht="15" customHeight="1">
      <c r="A471" s="194" t="s">
        <v>377</v>
      </c>
      <c r="H471" t="str">
        <f t="shared" si="59"/>
        <v>4640</v>
      </c>
      <c r="I471">
        <f>COUNTIF($K$3:K471,K471)</f>
        <v>464</v>
      </c>
      <c r="J471" s="90">
        <f t="shared" si="61"/>
        <v>0</v>
      </c>
      <c r="K471">
        <f t="shared" si="62"/>
        <v>0</v>
      </c>
      <c r="L471" s="180" t="e">
        <f t="shared" si="63"/>
        <v>#VALUE!</v>
      </c>
      <c r="M471" s="180" t="e">
        <f t="shared" si="64"/>
        <v>#VALUE!</v>
      </c>
      <c r="N471" s="180" t="e">
        <f t="shared" si="65"/>
        <v>#VALUE!</v>
      </c>
      <c r="O471">
        <f t="shared" si="66"/>
        <v>1.4</v>
      </c>
      <c r="P471" s="180" t="e">
        <f t="shared" si="60"/>
        <v>#VALUE!</v>
      </c>
      <c r="S471">
        <v>5620</v>
      </c>
      <c r="T471">
        <v>5625</v>
      </c>
      <c r="U471">
        <v>5625</v>
      </c>
      <c r="V471">
        <v>5621</v>
      </c>
      <c r="W471">
        <v>5628</v>
      </c>
      <c r="X471">
        <v>5625</v>
      </c>
    </row>
    <row r="472" spans="1:24" ht="15" customHeight="1">
      <c r="A472" s="191" t="s">
        <v>378</v>
      </c>
      <c r="H472" t="str">
        <f t="shared" si="59"/>
        <v>4650</v>
      </c>
      <c r="I472">
        <f>COUNTIF($K$3:K472,K472)</f>
        <v>465</v>
      </c>
      <c r="J472" s="90">
        <f t="shared" si="61"/>
        <v>0</v>
      </c>
      <c r="K472">
        <f t="shared" si="62"/>
        <v>0</v>
      </c>
      <c r="L472" s="180" t="e">
        <f t="shared" si="63"/>
        <v>#VALUE!</v>
      </c>
      <c r="M472" s="180" t="e">
        <f t="shared" si="64"/>
        <v>#VALUE!</v>
      </c>
      <c r="N472" s="180" t="e">
        <f t="shared" si="65"/>
        <v>#VALUE!</v>
      </c>
      <c r="O472">
        <f t="shared" si="66"/>
        <v>1.4</v>
      </c>
      <c r="P472" s="180" t="e">
        <f t="shared" si="60"/>
        <v>#VALUE!</v>
      </c>
      <c r="S472">
        <v>5632</v>
      </c>
      <c r="T472">
        <v>5637</v>
      </c>
      <c r="U472">
        <v>5637</v>
      </c>
      <c r="V472">
        <v>5633</v>
      </c>
      <c r="W472">
        <v>5640</v>
      </c>
      <c r="X472">
        <v>5637</v>
      </c>
    </row>
    <row r="473" spans="1:24" ht="15" customHeight="1">
      <c r="A473" s="191" t="s">
        <v>379</v>
      </c>
      <c r="H473" t="str">
        <f t="shared" si="59"/>
        <v>4660</v>
      </c>
      <c r="I473">
        <f>COUNTIF($K$3:K473,K473)</f>
        <v>466</v>
      </c>
      <c r="J473" s="90">
        <f t="shared" si="61"/>
        <v>0</v>
      </c>
      <c r="K473">
        <f t="shared" si="62"/>
        <v>0</v>
      </c>
      <c r="L473" s="180" t="e">
        <f t="shared" si="63"/>
        <v>#VALUE!</v>
      </c>
      <c r="M473" s="180" t="e">
        <f t="shared" si="64"/>
        <v>#VALUE!</v>
      </c>
      <c r="N473" s="180" t="e">
        <f t="shared" si="65"/>
        <v>#VALUE!</v>
      </c>
      <c r="O473">
        <f t="shared" si="66"/>
        <v>1.4</v>
      </c>
      <c r="P473" s="180" t="e">
        <f t="shared" si="60"/>
        <v>#VALUE!</v>
      </c>
      <c r="S473">
        <v>5644</v>
      </c>
      <c r="T473">
        <v>5649</v>
      </c>
      <c r="U473">
        <v>5649</v>
      </c>
      <c r="V473">
        <v>5645</v>
      </c>
      <c r="W473">
        <v>5652</v>
      </c>
      <c r="X473">
        <v>5649</v>
      </c>
    </row>
    <row r="474" spans="1:24" ht="15" customHeight="1">
      <c r="A474" s="190" t="s">
        <v>380</v>
      </c>
      <c r="H474" t="str">
        <f t="shared" si="59"/>
        <v>4670</v>
      </c>
      <c r="I474">
        <f>COUNTIF($K$3:K474,K474)</f>
        <v>467</v>
      </c>
      <c r="J474" s="90">
        <f t="shared" si="61"/>
        <v>0</v>
      </c>
      <c r="K474">
        <f t="shared" si="62"/>
        <v>0</v>
      </c>
      <c r="L474" s="180" t="e">
        <f t="shared" si="63"/>
        <v>#VALUE!</v>
      </c>
      <c r="M474" s="180" t="e">
        <f t="shared" si="64"/>
        <v>#VALUE!</v>
      </c>
      <c r="N474" s="180" t="e">
        <f t="shared" si="65"/>
        <v>#VALUE!</v>
      </c>
      <c r="O474">
        <f t="shared" si="66"/>
        <v>1.4</v>
      </c>
      <c r="P474" s="180" t="e">
        <f t="shared" si="60"/>
        <v>#VALUE!</v>
      </c>
      <c r="S474">
        <v>5656</v>
      </c>
      <c r="T474">
        <v>5661</v>
      </c>
      <c r="U474">
        <v>5661</v>
      </c>
      <c r="V474">
        <v>5657</v>
      </c>
      <c r="W474">
        <v>5664</v>
      </c>
      <c r="X474">
        <v>5661</v>
      </c>
    </row>
    <row r="475" spans="1:24" ht="15" customHeight="1">
      <c r="A475" s="190" t="s">
        <v>400</v>
      </c>
      <c r="B475" s="190"/>
      <c r="H475" t="str">
        <f t="shared" si="59"/>
        <v>4680</v>
      </c>
      <c r="I475">
        <f>COUNTIF($K$3:K475,K475)</f>
        <v>468</v>
      </c>
      <c r="J475" s="90">
        <f t="shared" si="61"/>
        <v>0</v>
      </c>
      <c r="K475">
        <f t="shared" si="62"/>
        <v>0</v>
      </c>
      <c r="L475" s="180" t="e">
        <f t="shared" si="63"/>
        <v>#VALUE!</v>
      </c>
      <c r="M475" s="180" t="e">
        <f t="shared" si="64"/>
        <v>#VALUE!</v>
      </c>
      <c r="N475" s="180" t="e">
        <f t="shared" si="65"/>
        <v>#VALUE!</v>
      </c>
      <c r="O475">
        <f t="shared" si="66"/>
        <v>1.4</v>
      </c>
      <c r="P475" s="180" t="e">
        <f t="shared" si="60"/>
        <v>#VALUE!</v>
      </c>
      <c r="S475">
        <v>5668</v>
      </c>
      <c r="T475">
        <v>5673</v>
      </c>
      <c r="U475">
        <v>5673</v>
      </c>
      <c r="V475">
        <v>5669</v>
      </c>
      <c r="W475">
        <v>5676</v>
      </c>
      <c r="X475">
        <v>5673</v>
      </c>
    </row>
    <row r="476" spans="1:24" ht="15" customHeight="1">
      <c r="A476" s="192" t="s">
        <v>401</v>
      </c>
      <c r="B476" s="192"/>
      <c r="H476" t="str">
        <f t="shared" si="59"/>
        <v>4690</v>
      </c>
      <c r="I476">
        <f>COUNTIF($K$3:K476,K476)</f>
        <v>469</v>
      </c>
      <c r="J476" s="90">
        <f t="shared" si="61"/>
        <v>0</v>
      </c>
      <c r="K476">
        <f t="shared" si="62"/>
        <v>0</v>
      </c>
      <c r="L476" s="180" t="e">
        <f t="shared" si="63"/>
        <v>#VALUE!</v>
      </c>
      <c r="M476" s="180" t="e">
        <f t="shared" si="64"/>
        <v>#VALUE!</v>
      </c>
      <c r="N476" s="180" t="e">
        <f t="shared" si="65"/>
        <v>#VALUE!</v>
      </c>
      <c r="O476">
        <f t="shared" si="66"/>
        <v>1.4</v>
      </c>
      <c r="P476" s="180" t="e">
        <f t="shared" si="60"/>
        <v>#VALUE!</v>
      </c>
      <c r="S476">
        <v>5680</v>
      </c>
      <c r="T476">
        <v>5685</v>
      </c>
      <c r="U476">
        <v>5685</v>
      </c>
      <c r="V476">
        <v>5681</v>
      </c>
      <c r="W476">
        <v>5688</v>
      </c>
      <c r="X476">
        <v>5685</v>
      </c>
    </row>
    <row r="477" spans="1:24" ht="15" customHeight="1">
      <c r="A477" s="190" t="s">
        <v>381</v>
      </c>
      <c r="B477" s="190"/>
      <c r="C477" s="245"/>
      <c r="H477" t="str">
        <f t="shared" si="59"/>
        <v>4700</v>
      </c>
      <c r="I477">
        <f>COUNTIF($K$3:K477,K477)</f>
        <v>470</v>
      </c>
      <c r="J477" s="90">
        <f t="shared" si="61"/>
        <v>0</v>
      </c>
      <c r="K477">
        <f t="shared" si="62"/>
        <v>0</v>
      </c>
      <c r="L477" s="180" t="e">
        <f t="shared" si="63"/>
        <v>#VALUE!</v>
      </c>
      <c r="M477" s="180" t="e">
        <f t="shared" si="64"/>
        <v>#VALUE!</v>
      </c>
      <c r="N477" s="180" t="e">
        <f t="shared" si="65"/>
        <v>#VALUE!</v>
      </c>
      <c r="O477">
        <f t="shared" si="66"/>
        <v>1.4</v>
      </c>
      <c r="P477" s="180" t="e">
        <f t="shared" si="60"/>
        <v>#VALUE!</v>
      </c>
      <c r="S477">
        <v>5692</v>
      </c>
      <c r="T477">
        <v>5697</v>
      </c>
      <c r="U477">
        <v>5697</v>
      </c>
      <c r="V477">
        <v>5693</v>
      </c>
      <c r="W477">
        <v>5700</v>
      </c>
      <c r="X477">
        <v>5697</v>
      </c>
    </row>
    <row r="478" spans="1:24" ht="15" customHeight="1">
      <c r="A478" s="192" t="s">
        <v>382</v>
      </c>
      <c r="B478" s="192"/>
      <c r="H478" t="str">
        <f t="shared" si="59"/>
        <v>4710</v>
      </c>
      <c r="I478">
        <f>COUNTIF($K$3:K478,K478)</f>
        <v>471</v>
      </c>
      <c r="J478" s="90">
        <f t="shared" si="61"/>
        <v>0</v>
      </c>
      <c r="K478">
        <f t="shared" si="62"/>
        <v>0</v>
      </c>
      <c r="L478" s="180" t="e">
        <f t="shared" si="63"/>
        <v>#VALUE!</v>
      </c>
      <c r="M478" s="180" t="e">
        <f t="shared" si="64"/>
        <v>#VALUE!</v>
      </c>
      <c r="N478" s="180" t="e">
        <f t="shared" si="65"/>
        <v>#VALUE!</v>
      </c>
      <c r="O478">
        <f t="shared" si="66"/>
        <v>1.4</v>
      </c>
      <c r="P478" s="180" t="e">
        <f t="shared" si="60"/>
        <v>#VALUE!</v>
      </c>
      <c r="S478">
        <v>5704</v>
      </c>
      <c r="T478">
        <v>5709</v>
      </c>
      <c r="U478">
        <v>5709</v>
      </c>
      <c r="V478">
        <v>5705</v>
      </c>
      <c r="W478">
        <v>5712</v>
      </c>
      <c r="X478">
        <v>5709</v>
      </c>
    </row>
    <row r="479" spans="1:24" ht="15" customHeight="1">
      <c r="A479" s="190" t="s">
        <v>383</v>
      </c>
      <c r="B479" s="190"/>
      <c r="H479" t="str">
        <f t="shared" si="59"/>
        <v>4720</v>
      </c>
      <c r="I479">
        <f>COUNTIF($K$3:K479,K479)</f>
        <v>472</v>
      </c>
      <c r="J479" s="90">
        <f t="shared" si="61"/>
        <v>0</v>
      </c>
      <c r="K479">
        <f t="shared" si="62"/>
        <v>0</v>
      </c>
      <c r="L479" s="180" t="e">
        <f t="shared" si="63"/>
        <v>#VALUE!</v>
      </c>
      <c r="M479" s="180" t="e">
        <f t="shared" si="64"/>
        <v>#VALUE!</v>
      </c>
      <c r="N479" s="180" t="e">
        <f t="shared" si="65"/>
        <v>#VALUE!</v>
      </c>
      <c r="O479">
        <f t="shared" si="66"/>
        <v>1.4</v>
      </c>
      <c r="P479" s="180" t="e">
        <f t="shared" si="60"/>
        <v>#VALUE!</v>
      </c>
      <c r="S479">
        <v>5716</v>
      </c>
      <c r="T479">
        <v>5721</v>
      </c>
      <c r="U479">
        <v>5721</v>
      </c>
      <c r="V479">
        <v>5717</v>
      </c>
      <c r="W479">
        <v>5724</v>
      </c>
      <c r="X479">
        <v>5721</v>
      </c>
    </row>
    <row r="480" spans="1:24" ht="15" customHeight="1">
      <c r="A480" s="192" t="s">
        <v>385</v>
      </c>
      <c r="B480" s="192"/>
      <c r="H480" t="str">
        <f t="shared" si="59"/>
        <v>4730</v>
      </c>
      <c r="I480">
        <f>COUNTIF($K$3:K480,K480)</f>
        <v>473</v>
      </c>
      <c r="J480" s="90">
        <f t="shared" si="61"/>
        <v>0</v>
      </c>
      <c r="K480">
        <f t="shared" si="62"/>
        <v>0</v>
      </c>
      <c r="L480" s="180" t="e">
        <f t="shared" si="63"/>
        <v>#VALUE!</v>
      </c>
      <c r="M480" s="180" t="e">
        <f t="shared" si="64"/>
        <v>#VALUE!</v>
      </c>
      <c r="N480" s="180" t="e">
        <f t="shared" si="65"/>
        <v>#VALUE!</v>
      </c>
      <c r="O480">
        <f t="shared" si="66"/>
        <v>1.4</v>
      </c>
      <c r="P480" s="180" t="e">
        <f t="shared" si="60"/>
        <v>#VALUE!</v>
      </c>
      <c r="S480">
        <v>5728</v>
      </c>
      <c r="T480">
        <v>5733</v>
      </c>
      <c r="U480">
        <v>5733</v>
      </c>
      <c r="V480">
        <v>5729</v>
      </c>
      <c r="W480">
        <v>5736</v>
      </c>
      <c r="X480">
        <v>5733</v>
      </c>
    </row>
    <row r="481" spans="1:24" ht="15" customHeight="1">
      <c r="A481" s="193" t="s">
        <v>386</v>
      </c>
      <c r="B481" s="191" t="s">
        <v>387</v>
      </c>
      <c r="C481" s="245" t="s">
        <v>362</v>
      </c>
      <c r="H481" t="str">
        <f t="shared" si="59"/>
        <v>4740</v>
      </c>
      <c r="I481">
        <f>COUNTIF($K$3:K481,K481)</f>
        <v>474</v>
      </c>
      <c r="J481" s="90">
        <f t="shared" si="61"/>
        <v>0</v>
      </c>
      <c r="K481">
        <f t="shared" si="62"/>
        <v>0</v>
      </c>
      <c r="L481" s="180" t="e">
        <f t="shared" si="63"/>
        <v>#VALUE!</v>
      </c>
      <c r="M481" s="180" t="e">
        <f t="shared" si="64"/>
        <v>#VALUE!</v>
      </c>
      <c r="N481" s="180" t="e">
        <f t="shared" si="65"/>
        <v>#VALUE!</v>
      </c>
      <c r="O481">
        <f t="shared" si="66"/>
        <v>1.4</v>
      </c>
      <c r="P481" s="180" t="e">
        <f t="shared" si="60"/>
        <v>#VALUE!</v>
      </c>
      <c r="S481">
        <v>5740</v>
      </c>
      <c r="T481">
        <v>5745</v>
      </c>
      <c r="U481">
        <v>5745</v>
      </c>
      <c r="V481">
        <v>5741</v>
      </c>
      <c r="W481">
        <v>5748</v>
      </c>
      <c r="X481">
        <v>5745</v>
      </c>
    </row>
    <row r="482" spans="1:24" ht="15" customHeight="1">
      <c r="A482" s="194" t="s">
        <v>407</v>
      </c>
      <c r="H482" t="str">
        <f t="shared" si="59"/>
        <v>4750</v>
      </c>
      <c r="I482">
        <f>COUNTIF($K$3:K482,K482)</f>
        <v>475</v>
      </c>
      <c r="J482" s="90">
        <f t="shared" si="61"/>
        <v>0</v>
      </c>
      <c r="K482">
        <f t="shared" si="62"/>
        <v>0</v>
      </c>
      <c r="L482" s="180" t="e">
        <f t="shared" si="63"/>
        <v>#VALUE!</v>
      </c>
      <c r="M482" s="180" t="e">
        <f t="shared" si="64"/>
        <v>#VALUE!</v>
      </c>
      <c r="N482" s="180" t="e">
        <f t="shared" si="65"/>
        <v>#VALUE!</v>
      </c>
      <c r="O482">
        <f t="shared" si="66"/>
        <v>1.4</v>
      </c>
      <c r="P482" s="180" t="e">
        <f t="shared" si="60"/>
        <v>#VALUE!</v>
      </c>
      <c r="S482">
        <v>5752</v>
      </c>
      <c r="T482">
        <v>5757</v>
      </c>
      <c r="U482">
        <v>5757</v>
      </c>
      <c r="V482">
        <v>5753</v>
      </c>
      <c r="W482">
        <v>5760</v>
      </c>
      <c r="X482">
        <v>5757</v>
      </c>
    </row>
    <row r="483" spans="1:24" ht="15" customHeight="1">
      <c r="A483" s="191" t="s">
        <v>387</v>
      </c>
      <c r="B483" s="191" t="s">
        <v>408</v>
      </c>
      <c r="C483" s="47" t="s">
        <v>387</v>
      </c>
      <c r="D483" s="47" t="s">
        <v>464</v>
      </c>
      <c r="E483" s="47" t="s">
        <v>387</v>
      </c>
      <c r="F483" s="47" t="s">
        <v>446</v>
      </c>
      <c r="H483" t="str">
        <f t="shared" si="59"/>
        <v>4760</v>
      </c>
      <c r="I483">
        <f>COUNTIF($K$3:K483,K483)</f>
        <v>476</v>
      </c>
      <c r="J483" s="90">
        <f t="shared" si="61"/>
        <v>0</v>
      </c>
      <c r="K483">
        <f t="shared" si="62"/>
        <v>0</v>
      </c>
      <c r="L483" s="180" t="e">
        <f t="shared" si="63"/>
        <v>#VALUE!</v>
      </c>
      <c r="M483" s="180" t="e">
        <f t="shared" si="64"/>
        <v>#VALUE!</v>
      </c>
      <c r="N483" s="180" t="e">
        <f t="shared" si="65"/>
        <v>#VALUE!</v>
      </c>
      <c r="O483">
        <f t="shared" si="66"/>
        <v>1.4</v>
      </c>
      <c r="P483" s="180" t="e">
        <f t="shared" si="60"/>
        <v>#VALUE!</v>
      </c>
      <c r="S483">
        <v>5764</v>
      </c>
      <c r="T483">
        <v>5769</v>
      </c>
      <c r="U483">
        <v>5769</v>
      </c>
      <c r="V483">
        <v>5765</v>
      </c>
      <c r="W483">
        <v>5772</v>
      </c>
      <c r="X483">
        <v>5769</v>
      </c>
    </row>
    <row r="484" spans="1:24" ht="15" customHeight="1">
      <c r="A484" s="191" t="s">
        <v>465</v>
      </c>
      <c r="H484" t="str">
        <f t="shared" si="59"/>
        <v>4770</v>
      </c>
      <c r="I484">
        <f>COUNTIF($K$3:K484,K484)</f>
        <v>477</v>
      </c>
      <c r="J484" s="90">
        <f t="shared" si="61"/>
        <v>0</v>
      </c>
      <c r="K484">
        <f t="shared" si="62"/>
        <v>0</v>
      </c>
      <c r="L484" s="180" t="e">
        <f t="shared" si="63"/>
        <v>#VALUE!</v>
      </c>
      <c r="M484" s="180" t="e">
        <f t="shared" si="64"/>
        <v>#VALUE!</v>
      </c>
      <c r="N484" s="180" t="e">
        <f t="shared" si="65"/>
        <v>#VALUE!</v>
      </c>
      <c r="O484">
        <f t="shared" si="66"/>
        <v>1.4</v>
      </c>
      <c r="P484" s="180" t="e">
        <f t="shared" si="60"/>
        <v>#VALUE!</v>
      </c>
      <c r="S484">
        <v>5776</v>
      </c>
      <c r="T484">
        <v>5781</v>
      </c>
      <c r="U484">
        <v>5781</v>
      </c>
      <c r="V484">
        <v>5777</v>
      </c>
      <c r="W484">
        <v>5784</v>
      </c>
      <c r="X484">
        <v>5781</v>
      </c>
    </row>
    <row r="485" spans="1:24" ht="15" customHeight="1">
      <c r="A485" s="190" t="s">
        <v>448</v>
      </c>
      <c r="H485" t="str">
        <f t="shared" si="59"/>
        <v>4780</v>
      </c>
      <c r="I485">
        <f>COUNTIF($K$3:K485,K485)</f>
        <v>478</v>
      </c>
      <c r="J485" s="90">
        <f t="shared" si="61"/>
        <v>0</v>
      </c>
      <c r="K485">
        <f t="shared" si="62"/>
        <v>0</v>
      </c>
      <c r="L485" s="180" t="e">
        <f t="shared" si="63"/>
        <v>#VALUE!</v>
      </c>
      <c r="M485" s="180" t="e">
        <f t="shared" si="64"/>
        <v>#VALUE!</v>
      </c>
      <c r="N485" s="180" t="e">
        <f t="shared" si="65"/>
        <v>#VALUE!</v>
      </c>
      <c r="O485">
        <f t="shared" si="66"/>
        <v>1.4</v>
      </c>
      <c r="P485" s="180" t="e">
        <f t="shared" si="60"/>
        <v>#VALUE!</v>
      </c>
      <c r="S485">
        <v>5788</v>
      </c>
      <c r="T485">
        <v>5793</v>
      </c>
      <c r="U485">
        <v>5793</v>
      </c>
      <c r="V485">
        <v>5789</v>
      </c>
      <c r="W485">
        <v>5796</v>
      </c>
      <c r="X485">
        <v>5793</v>
      </c>
    </row>
    <row r="486" spans="1:24" ht="15" customHeight="1">
      <c r="A486" s="190" t="s">
        <v>449</v>
      </c>
      <c r="B486" s="190"/>
      <c r="H486" t="str">
        <f t="shared" si="59"/>
        <v>4790</v>
      </c>
      <c r="I486">
        <f>COUNTIF($K$3:K486,K486)</f>
        <v>479</v>
      </c>
      <c r="J486" s="90">
        <f t="shared" si="61"/>
        <v>0</v>
      </c>
      <c r="K486">
        <f t="shared" si="62"/>
        <v>0</v>
      </c>
      <c r="L486" s="180" t="e">
        <f t="shared" si="63"/>
        <v>#VALUE!</v>
      </c>
      <c r="M486" s="180" t="e">
        <f t="shared" si="64"/>
        <v>#VALUE!</v>
      </c>
      <c r="N486" s="180" t="e">
        <f t="shared" si="65"/>
        <v>#VALUE!</v>
      </c>
      <c r="O486">
        <f t="shared" si="66"/>
        <v>1.4</v>
      </c>
      <c r="P486" s="180" t="e">
        <f t="shared" si="60"/>
        <v>#VALUE!</v>
      </c>
      <c r="S486">
        <v>5800</v>
      </c>
      <c r="T486">
        <v>5805</v>
      </c>
      <c r="U486">
        <v>5805</v>
      </c>
      <c r="V486">
        <v>5801</v>
      </c>
      <c r="W486">
        <v>5808</v>
      </c>
      <c r="X486">
        <v>5805</v>
      </c>
    </row>
    <row r="487" spans="1:24" ht="15" customHeight="1">
      <c r="A487" s="192" t="s">
        <v>395</v>
      </c>
      <c r="B487" s="192"/>
      <c r="C487" s="245"/>
      <c r="H487" t="str">
        <f t="shared" si="59"/>
        <v>4800</v>
      </c>
      <c r="I487">
        <f>COUNTIF($K$3:K487,K487)</f>
        <v>480</v>
      </c>
      <c r="J487" s="90">
        <f t="shared" si="61"/>
        <v>0</v>
      </c>
      <c r="K487">
        <f t="shared" si="62"/>
        <v>0</v>
      </c>
      <c r="L487" s="180" t="e">
        <f t="shared" si="63"/>
        <v>#VALUE!</v>
      </c>
      <c r="M487" s="180" t="e">
        <f t="shared" si="64"/>
        <v>#VALUE!</v>
      </c>
      <c r="N487" s="180" t="e">
        <f t="shared" si="65"/>
        <v>#VALUE!</v>
      </c>
      <c r="O487">
        <f t="shared" si="66"/>
        <v>1.4</v>
      </c>
      <c r="P487" s="180" t="e">
        <f t="shared" si="60"/>
        <v>#VALUE!</v>
      </c>
      <c r="S487">
        <v>5812</v>
      </c>
      <c r="T487">
        <v>5817</v>
      </c>
      <c r="U487">
        <v>5817</v>
      </c>
      <c r="V487">
        <v>5813</v>
      </c>
      <c r="W487">
        <v>5820</v>
      </c>
      <c r="X487">
        <v>5817</v>
      </c>
    </row>
    <row r="488" spans="1:24" ht="15" customHeight="1">
      <c r="A488" s="190" t="s">
        <v>396</v>
      </c>
      <c r="B488" s="190"/>
      <c r="H488" t="str">
        <f t="shared" si="59"/>
        <v>4810</v>
      </c>
      <c r="I488">
        <f>COUNTIF($K$3:K488,K488)</f>
        <v>481</v>
      </c>
      <c r="J488" s="90">
        <f t="shared" si="61"/>
        <v>0</v>
      </c>
      <c r="K488">
        <f t="shared" si="62"/>
        <v>0</v>
      </c>
      <c r="L488" s="180" t="e">
        <f t="shared" si="63"/>
        <v>#VALUE!</v>
      </c>
      <c r="M488" s="180" t="e">
        <f t="shared" si="64"/>
        <v>#VALUE!</v>
      </c>
      <c r="N488" s="180" t="e">
        <f t="shared" si="65"/>
        <v>#VALUE!</v>
      </c>
      <c r="O488">
        <f t="shared" si="66"/>
        <v>1.4</v>
      </c>
      <c r="P488" s="180" t="e">
        <f t="shared" si="60"/>
        <v>#VALUE!</v>
      </c>
      <c r="S488">
        <v>5824</v>
      </c>
      <c r="T488">
        <v>5829</v>
      </c>
      <c r="U488">
        <v>5829</v>
      </c>
      <c r="V488">
        <v>5825</v>
      </c>
      <c r="W488">
        <v>5832</v>
      </c>
      <c r="X488">
        <v>5829</v>
      </c>
    </row>
    <row r="489" spans="1:24" ht="15" customHeight="1">
      <c r="A489" s="192" t="s">
        <v>367</v>
      </c>
      <c r="B489" s="192"/>
      <c r="C489" s="245"/>
      <c r="H489" t="str">
        <f t="shared" si="59"/>
        <v>4820</v>
      </c>
      <c r="I489">
        <f>COUNTIF($K$3:K489,K489)</f>
        <v>482</v>
      </c>
      <c r="J489" s="90">
        <f t="shared" si="61"/>
        <v>0</v>
      </c>
      <c r="K489">
        <f t="shared" si="62"/>
        <v>0</v>
      </c>
      <c r="L489" s="180" t="e">
        <f t="shared" si="63"/>
        <v>#VALUE!</v>
      </c>
      <c r="M489" s="180" t="e">
        <f t="shared" si="64"/>
        <v>#VALUE!</v>
      </c>
      <c r="N489" s="180" t="e">
        <f t="shared" si="65"/>
        <v>#VALUE!</v>
      </c>
      <c r="O489">
        <f t="shared" si="66"/>
        <v>1.4</v>
      </c>
      <c r="P489" s="180" t="e">
        <f t="shared" si="60"/>
        <v>#VALUE!</v>
      </c>
      <c r="S489">
        <v>5836</v>
      </c>
      <c r="T489">
        <v>5841</v>
      </c>
      <c r="U489">
        <v>5841</v>
      </c>
      <c r="V489">
        <v>5837</v>
      </c>
      <c r="W489">
        <v>5844</v>
      </c>
      <c r="X489">
        <v>5841</v>
      </c>
    </row>
    <row r="490" spans="1:24" ht="15" customHeight="1">
      <c r="A490" s="190" t="s">
        <v>466</v>
      </c>
      <c r="B490" s="190"/>
      <c r="H490" t="str">
        <f t="shared" si="59"/>
        <v>4830</v>
      </c>
      <c r="I490">
        <f>COUNTIF($K$3:K490,K490)</f>
        <v>483</v>
      </c>
      <c r="J490" s="90">
        <f t="shared" si="61"/>
        <v>0</v>
      </c>
      <c r="K490">
        <f t="shared" si="62"/>
        <v>0</v>
      </c>
      <c r="L490" s="180" t="e">
        <f t="shared" si="63"/>
        <v>#VALUE!</v>
      </c>
      <c r="M490" s="180" t="e">
        <f t="shared" si="64"/>
        <v>#VALUE!</v>
      </c>
      <c r="N490" s="180" t="e">
        <f t="shared" si="65"/>
        <v>#VALUE!</v>
      </c>
      <c r="O490">
        <f t="shared" si="66"/>
        <v>1.4</v>
      </c>
      <c r="P490" s="180" t="e">
        <f t="shared" si="60"/>
        <v>#VALUE!</v>
      </c>
      <c r="S490">
        <v>5848</v>
      </c>
      <c r="T490">
        <v>5853</v>
      </c>
      <c r="U490">
        <v>5853</v>
      </c>
      <c r="V490">
        <v>5849</v>
      </c>
      <c r="W490">
        <v>5856</v>
      </c>
      <c r="X490">
        <v>5853</v>
      </c>
    </row>
    <row r="491" spans="1:24" ht="15" customHeight="1">
      <c r="A491" s="192"/>
      <c r="B491" s="192"/>
      <c r="H491" t="str">
        <f t="shared" si="59"/>
        <v>4840</v>
      </c>
      <c r="I491">
        <f>COUNTIF($K$3:K491,K491)</f>
        <v>484</v>
      </c>
      <c r="J491" s="90">
        <f t="shared" si="61"/>
        <v>0</v>
      </c>
      <c r="K491">
        <f t="shared" si="62"/>
        <v>0</v>
      </c>
      <c r="L491" s="180" t="e">
        <f t="shared" si="63"/>
        <v>#VALUE!</v>
      </c>
      <c r="M491" s="180" t="e">
        <f t="shared" si="64"/>
        <v>#VALUE!</v>
      </c>
      <c r="N491" s="180" t="e">
        <f t="shared" si="65"/>
        <v>#VALUE!</v>
      </c>
      <c r="O491">
        <f t="shared" si="66"/>
        <v>1.4</v>
      </c>
      <c r="P491" s="180" t="e">
        <f t="shared" si="60"/>
        <v>#VALUE!</v>
      </c>
      <c r="S491">
        <v>5860</v>
      </c>
      <c r="T491">
        <v>5865</v>
      </c>
      <c r="U491">
        <v>5865</v>
      </c>
      <c r="V491">
        <v>5861</v>
      </c>
      <c r="W491">
        <v>5868</v>
      </c>
      <c r="X491">
        <v>5865</v>
      </c>
    </row>
    <row r="492" spans="1:24" ht="15" customHeight="1">
      <c r="A492" s="193" t="s">
        <v>369</v>
      </c>
      <c r="C492" s="245"/>
      <c r="H492" t="str">
        <f t="shared" si="59"/>
        <v>4850</v>
      </c>
      <c r="I492">
        <f>COUNTIF($K$3:K492,K492)</f>
        <v>485</v>
      </c>
      <c r="J492" s="90">
        <f t="shared" si="61"/>
        <v>0</v>
      </c>
      <c r="K492">
        <f t="shared" si="62"/>
        <v>0</v>
      </c>
      <c r="L492" s="180" t="e">
        <f t="shared" si="63"/>
        <v>#VALUE!</v>
      </c>
      <c r="M492" s="180" t="e">
        <f t="shared" si="64"/>
        <v>#VALUE!</v>
      </c>
      <c r="N492" s="180" t="e">
        <f t="shared" si="65"/>
        <v>#VALUE!</v>
      </c>
      <c r="O492">
        <f t="shared" si="66"/>
        <v>1.4</v>
      </c>
      <c r="P492" s="180" t="e">
        <f t="shared" si="60"/>
        <v>#VALUE!</v>
      </c>
      <c r="S492">
        <v>5872</v>
      </c>
      <c r="T492">
        <v>5877</v>
      </c>
      <c r="U492">
        <v>5877</v>
      </c>
      <c r="V492">
        <v>5873</v>
      </c>
      <c r="W492">
        <v>5880</v>
      </c>
      <c r="X492">
        <v>5877</v>
      </c>
    </row>
    <row r="493" spans="1:24" ht="15" customHeight="1">
      <c r="A493" s="194" t="s">
        <v>371</v>
      </c>
      <c r="H493" t="str">
        <f t="shared" si="59"/>
        <v>4860</v>
      </c>
      <c r="I493">
        <f>COUNTIF($K$3:K493,K493)</f>
        <v>486</v>
      </c>
      <c r="J493" s="90">
        <f t="shared" si="61"/>
        <v>0</v>
      </c>
      <c r="K493">
        <f t="shared" si="62"/>
        <v>0</v>
      </c>
      <c r="L493" s="180" t="e">
        <f t="shared" si="63"/>
        <v>#VALUE!</v>
      </c>
      <c r="M493" s="180" t="e">
        <f t="shared" si="64"/>
        <v>#VALUE!</v>
      </c>
      <c r="N493" s="180" t="e">
        <f t="shared" si="65"/>
        <v>#VALUE!</v>
      </c>
      <c r="O493">
        <f t="shared" si="66"/>
        <v>1.4</v>
      </c>
      <c r="P493" s="180" t="e">
        <f t="shared" si="60"/>
        <v>#VALUE!</v>
      </c>
      <c r="S493">
        <v>5884</v>
      </c>
      <c r="T493">
        <v>5889</v>
      </c>
      <c r="U493">
        <v>5889</v>
      </c>
      <c r="V493">
        <v>5885</v>
      </c>
      <c r="W493">
        <v>5892</v>
      </c>
      <c r="X493">
        <v>5889</v>
      </c>
    </row>
    <row r="494" spans="1:24" ht="15" customHeight="1">
      <c r="A494" s="191" t="s">
        <v>373</v>
      </c>
      <c r="H494" t="str">
        <f t="shared" si="59"/>
        <v>4870</v>
      </c>
      <c r="I494">
        <f>COUNTIF($K$3:K494,K494)</f>
        <v>487</v>
      </c>
      <c r="J494" s="90">
        <f t="shared" si="61"/>
        <v>0</v>
      </c>
      <c r="K494">
        <f t="shared" si="62"/>
        <v>0</v>
      </c>
      <c r="L494" s="180" t="e">
        <f t="shared" si="63"/>
        <v>#VALUE!</v>
      </c>
      <c r="M494" s="180" t="e">
        <f t="shared" si="64"/>
        <v>#VALUE!</v>
      </c>
      <c r="N494" s="180" t="e">
        <f t="shared" si="65"/>
        <v>#VALUE!</v>
      </c>
      <c r="O494">
        <f t="shared" si="66"/>
        <v>1.4</v>
      </c>
      <c r="P494" s="180" t="e">
        <f t="shared" si="60"/>
        <v>#VALUE!</v>
      </c>
      <c r="S494">
        <v>5896</v>
      </c>
      <c r="T494">
        <v>5901</v>
      </c>
      <c r="U494">
        <v>5901</v>
      </c>
      <c r="V494">
        <v>5897</v>
      </c>
      <c r="W494">
        <v>5904</v>
      </c>
      <c r="X494">
        <v>5901</v>
      </c>
    </row>
    <row r="495" spans="1:24" ht="15" customHeight="1">
      <c r="A495" s="191" t="s">
        <v>374</v>
      </c>
      <c r="H495" t="str">
        <f t="shared" si="59"/>
        <v>4880</v>
      </c>
      <c r="I495">
        <f>COUNTIF($K$3:K495,K495)</f>
        <v>488</v>
      </c>
      <c r="J495" s="90">
        <f t="shared" si="61"/>
        <v>0</v>
      </c>
      <c r="K495">
        <f t="shared" si="62"/>
        <v>0</v>
      </c>
      <c r="L495" s="180" t="e">
        <f t="shared" si="63"/>
        <v>#VALUE!</v>
      </c>
      <c r="M495" s="180" t="e">
        <f t="shared" si="64"/>
        <v>#VALUE!</v>
      </c>
      <c r="N495" s="180" t="e">
        <f t="shared" si="65"/>
        <v>#VALUE!</v>
      </c>
      <c r="O495">
        <f t="shared" si="66"/>
        <v>1.4</v>
      </c>
      <c r="P495" s="180" t="e">
        <f t="shared" si="60"/>
        <v>#VALUE!</v>
      </c>
      <c r="S495">
        <v>5908</v>
      </c>
      <c r="T495">
        <v>5913</v>
      </c>
      <c r="U495">
        <v>5913</v>
      </c>
      <c r="V495">
        <v>5909</v>
      </c>
      <c r="W495">
        <v>5916</v>
      </c>
      <c r="X495">
        <v>5913</v>
      </c>
    </row>
    <row r="496" spans="1:24" ht="15" customHeight="1">
      <c r="A496" s="190" t="s">
        <v>376</v>
      </c>
      <c r="H496" t="str">
        <f t="shared" si="59"/>
        <v>4890</v>
      </c>
      <c r="I496">
        <f>COUNTIF($K$3:K496,K496)</f>
        <v>489</v>
      </c>
      <c r="J496" s="90">
        <f t="shared" si="61"/>
        <v>0</v>
      </c>
      <c r="K496">
        <f t="shared" si="62"/>
        <v>0</v>
      </c>
      <c r="L496" s="180" t="e">
        <f t="shared" si="63"/>
        <v>#VALUE!</v>
      </c>
      <c r="M496" s="180" t="e">
        <f t="shared" si="64"/>
        <v>#VALUE!</v>
      </c>
      <c r="N496" s="180" t="e">
        <f t="shared" si="65"/>
        <v>#VALUE!</v>
      </c>
      <c r="O496">
        <f t="shared" si="66"/>
        <v>1.4</v>
      </c>
      <c r="P496" s="180" t="e">
        <f t="shared" si="60"/>
        <v>#VALUE!</v>
      </c>
      <c r="S496">
        <v>5920</v>
      </c>
      <c r="T496">
        <v>5925</v>
      </c>
      <c r="U496">
        <v>5925</v>
      </c>
      <c r="V496">
        <v>5921</v>
      </c>
      <c r="W496">
        <v>5928</v>
      </c>
      <c r="X496">
        <v>5925</v>
      </c>
    </row>
    <row r="497" spans="1:24" ht="15" customHeight="1">
      <c r="A497" s="190" t="s">
        <v>377</v>
      </c>
      <c r="B497" s="190"/>
      <c r="C497" s="245"/>
      <c r="H497" t="str">
        <f t="shared" si="59"/>
        <v>4900</v>
      </c>
      <c r="I497">
        <f>COUNTIF($K$3:K497,K497)</f>
        <v>490</v>
      </c>
      <c r="J497" s="90">
        <f t="shared" si="61"/>
        <v>0</v>
      </c>
      <c r="K497">
        <f t="shared" si="62"/>
        <v>0</v>
      </c>
      <c r="L497" s="180" t="e">
        <f t="shared" si="63"/>
        <v>#VALUE!</v>
      </c>
      <c r="M497" s="180" t="e">
        <f t="shared" si="64"/>
        <v>#VALUE!</v>
      </c>
      <c r="N497" s="180" t="e">
        <f t="shared" si="65"/>
        <v>#VALUE!</v>
      </c>
      <c r="O497">
        <f t="shared" si="66"/>
        <v>1.4</v>
      </c>
      <c r="P497" s="180" t="e">
        <f t="shared" si="60"/>
        <v>#VALUE!</v>
      </c>
      <c r="S497">
        <v>5932</v>
      </c>
      <c r="T497">
        <v>5937</v>
      </c>
      <c r="U497">
        <v>5937</v>
      </c>
      <c r="V497">
        <v>5933</v>
      </c>
      <c r="W497">
        <v>5940</v>
      </c>
      <c r="X497">
        <v>5937</v>
      </c>
    </row>
    <row r="498" spans="1:24" ht="15" customHeight="1">
      <c r="A498" s="192" t="s">
        <v>378</v>
      </c>
      <c r="B498" s="192"/>
      <c r="H498" t="str">
        <f t="shared" si="59"/>
        <v>4910</v>
      </c>
      <c r="I498">
        <f>COUNTIF($K$3:K498,K498)</f>
        <v>491</v>
      </c>
      <c r="J498" s="90">
        <f t="shared" si="61"/>
        <v>0</v>
      </c>
      <c r="K498">
        <f t="shared" si="62"/>
        <v>0</v>
      </c>
      <c r="L498" s="180" t="e">
        <f t="shared" si="63"/>
        <v>#VALUE!</v>
      </c>
      <c r="M498" s="180" t="e">
        <f t="shared" si="64"/>
        <v>#VALUE!</v>
      </c>
      <c r="N498" s="180" t="e">
        <f t="shared" si="65"/>
        <v>#VALUE!</v>
      </c>
      <c r="O498">
        <f t="shared" si="66"/>
        <v>1.4</v>
      </c>
      <c r="P498" s="180" t="e">
        <f t="shared" si="60"/>
        <v>#VALUE!</v>
      </c>
      <c r="S498">
        <v>5944</v>
      </c>
      <c r="T498">
        <v>5949</v>
      </c>
      <c r="U498">
        <v>5949</v>
      </c>
      <c r="V498">
        <v>5945</v>
      </c>
      <c r="W498">
        <v>5952</v>
      </c>
      <c r="X498">
        <v>5949</v>
      </c>
    </row>
    <row r="499" spans="1:24" ht="15" customHeight="1">
      <c r="A499" s="190" t="s">
        <v>379</v>
      </c>
      <c r="B499" s="190"/>
      <c r="H499" t="str">
        <f t="shared" si="59"/>
        <v>4920</v>
      </c>
      <c r="I499">
        <f>COUNTIF($K$3:K499,K499)</f>
        <v>492</v>
      </c>
      <c r="J499" s="90">
        <f t="shared" si="61"/>
        <v>0</v>
      </c>
      <c r="K499">
        <f t="shared" si="62"/>
        <v>0</v>
      </c>
      <c r="L499" s="180" t="e">
        <f t="shared" si="63"/>
        <v>#VALUE!</v>
      </c>
      <c r="M499" s="180" t="e">
        <f t="shared" si="64"/>
        <v>#VALUE!</v>
      </c>
      <c r="N499" s="180" t="e">
        <f t="shared" si="65"/>
        <v>#VALUE!</v>
      </c>
      <c r="O499">
        <f t="shared" si="66"/>
        <v>1.4</v>
      </c>
      <c r="P499" s="180" t="e">
        <f t="shared" si="60"/>
        <v>#VALUE!</v>
      </c>
      <c r="S499">
        <v>5956</v>
      </c>
      <c r="T499">
        <v>5961</v>
      </c>
      <c r="U499">
        <v>5961</v>
      </c>
      <c r="V499">
        <v>5957</v>
      </c>
      <c r="W499">
        <v>5964</v>
      </c>
      <c r="X499">
        <v>5961</v>
      </c>
    </row>
    <row r="500" spans="1:24" ht="15" customHeight="1">
      <c r="A500" s="192" t="s">
        <v>380</v>
      </c>
      <c r="B500" s="192"/>
      <c r="H500" t="str">
        <f t="shared" si="59"/>
        <v>4930</v>
      </c>
      <c r="I500">
        <f>COUNTIF($K$3:K500,K500)</f>
        <v>493</v>
      </c>
      <c r="J500" s="90">
        <f t="shared" si="61"/>
        <v>0</v>
      </c>
      <c r="K500">
        <f t="shared" si="62"/>
        <v>0</v>
      </c>
      <c r="L500" s="180" t="e">
        <f t="shared" si="63"/>
        <v>#VALUE!</v>
      </c>
      <c r="M500" s="180" t="e">
        <f t="shared" si="64"/>
        <v>#VALUE!</v>
      </c>
      <c r="N500" s="180" t="e">
        <f t="shared" si="65"/>
        <v>#VALUE!</v>
      </c>
      <c r="O500">
        <f t="shared" si="66"/>
        <v>1.4</v>
      </c>
      <c r="P500" s="180" t="e">
        <f t="shared" si="60"/>
        <v>#VALUE!</v>
      </c>
      <c r="S500">
        <v>5968</v>
      </c>
      <c r="T500">
        <v>5973</v>
      </c>
      <c r="U500">
        <v>5973</v>
      </c>
      <c r="V500">
        <v>5969</v>
      </c>
      <c r="W500">
        <v>5976</v>
      </c>
      <c r="X500">
        <v>5973</v>
      </c>
    </row>
    <row r="501" spans="1:24" ht="15" customHeight="1">
      <c r="A501" s="190" t="s">
        <v>381</v>
      </c>
      <c r="B501" s="190"/>
      <c r="C501" s="245"/>
      <c r="H501" t="str">
        <f t="shared" si="59"/>
        <v>4940</v>
      </c>
      <c r="I501">
        <f>COUNTIF($K$3:K501,K501)</f>
        <v>494</v>
      </c>
      <c r="J501" s="90">
        <f t="shared" si="61"/>
        <v>0</v>
      </c>
      <c r="K501">
        <f t="shared" si="62"/>
        <v>0</v>
      </c>
      <c r="L501" s="180" t="e">
        <f t="shared" si="63"/>
        <v>#VALUE!</v>
      </c>
      <c r="M501" s="180" t="e">
        <f t="shared" si="64"/>
        <v>#VALUE!</v>
      </c>
      <c r="N501" s="180" t="e">
        <f t="shared" si="65"/>
        <v>#VALUE!</v>
      </c>
      <c r="O501">
        <f t="shared" si="66"/>
        <v>1.4</v>
      </c>
      <c r="P501" s="180" t="e">
        <f t="shared" si="60"/>
        <v>#VALUE!</v>
      </c>
      <c r="S501">
        <v>5980</v>
      </c>
      <c r="T501">
        <v>5985</v>
      </c>
      <c r="U501">
        <v>5985</v>
      </c>
      <c r="V501">
        <v>5981</v>
      </c>
      <c r="W501">
        <v>5988</v>
      </c>
      <c r="X501">
        <v>5985</v>
      </c>
    </row>
    <row r="502" spans="1:24" ht="15" customHeight="1">
      <c r="A502" s="192" t="s">
        <v>382</v>
      </c>
      <c r="B502" s="192"/>
      <c r="H502" t="str">
        <f t="shared" si="59"/>
        <v>4950</v>
      </c>
      <c r="I502">
        <f>COUNTIF($K$3:K502,K502)</f>
        <v>495</v>
      </c>
      <c r="J502" s="90">
        <f t="shared" si="61"/>
        <v>0</v>
      </c>
      <c r="K502">
        <f t="shared" si="62"/>
        <v>0</v>
      </c>
      <c r="L502" s="180" t="e">
        <f t="shared" si="63"/>
        <v>#VALUE!</v>
      </c>
      <c r="M502" s="180" t="e">
        <f t="shared" si="64"/>
        <v>#VALUE!</v>
      </c>
      <c r="N502" s="180" t="e">
        <f t="shared" si="65"/>
        <v>#VALUE!</v>
      </c>
      <c r="O502">
        <f t="shared" si="66"/>
        <v>1.4</v>
      </c>
      <c r="P502" s="180" t="e">
        <f t="shared" si="60"/>
        <v>#VALUE!</v>
      </c>
      <c r="S502">
        <v>5992</v>
      </c>
      <c r="T502">
        <v>5997</v>
      </c>
      <c r="U502">
        <v>5997</v>
      </c>
      <c r="V502">
        <v>5993</v>
      </c>
      <c r="W502">
        <v>6000</v>
      </c>
      <c r="X502">
        <v>5997</v>
      </c>
    </row>
    <row r="503" spans="1:24" ht="15" customHeight="1">
      <c r="A503" s="193" t="s">
        <v>383</v>
      </c>
      <c r="C503" s="245"/>
      <c r="H503" t="str">
        <f t="shared" si="59"/>
        <v>4960</v>
      </c>
      <c r="I503">
        <f>COUNTIF($K$3:K503,K503)</f>
        <v>496</v>
      </c>
      <c r="J503" s="90">
        <f t="shared" si="61"/>
        <v>0</v>
      </c>
      <c r="K503">
        <f t="shared" si="62"/>
        <v>0</v>
      </c>
      <c r="L503" s="180" t="e">
        <f t="shared" si="63"/>
        <v>#VALUE!</v>
      </c>
      <c r="M503" s="180" t="e">
        <f t="shared" si="64"/>
        <v>#VALUE!</v>
      </c>
      <c r="N503" s="180" t="e">
        <f t="shared" si="65"/>
        <v>#VALUE!</v>
      </c>
      <c r="O503">
        <f t="shared" si="66"/>
        <v>1.4</v>
      </c>
      <c r="P503" s="180" t="e">
        <f t="shared" si="60"/>
        <v>#VALUE!</v>
      </c>
      <c r="S503">
        <v>6004</v>
      </c>
      <c r="T503">
        <v>6009</v>
      </c>
      <c r="U503">
        <v>6009</v>
      </c>
      <c r="V503">
        <v>6005</v>
      </c>
      <c r="W503">
        <v>6012</v>
      </c>
      <c r="X503">
        <v>6009</v>
      </c>
    </row>
    <row r="504" spans="1:24" ht="15" customHeight="1">
      <c r="A504" s="194" t="s">
        <v>384</v>
      </c>
      <c r="H504" t="str">
        <f t="shared" si="59"/>
        <v>4970</v>
      </c>
      <c r="I504">
        <f>COUNTIF($K$3:K504,K504)</f>
        <v>497</v>
      </c>
      <c r="J504" s="90">
        <f t="shared" si="61"/>
        <v>0</v>
      </c>
      <c r="K504">
        <f t="shared" si="62"/>
        <v>0</v>
      </c>
      <c r="L504" s="180" t="e">
        <f t="shared" si="63"/>
        <v>#VALUE!</v>
      </c>
      <c r="M504" s="180" t="e">
        <f t="shared" si="64"/>
        <v>#VALUE!</v>
      </c>
      <c r="N504" s="180" t="e">
        <f t="shared" si="65"/>
        <v>#VALUE!</v>
      </c>
      <c r="O504">
        <f t="shared" si="66"/>
        <v>1.4</v>
      </c>
      <c r="P504" s="180" t="e">
        <f t="shared" si="60"/>
        <v>#VALUE!</v>
      </c>
      <c r="S504">
        <v>6016</v>
      </c>
      <c r="T504">
        <v>6021</v>
      </c>
      <c r="U504">
        <v>6021</v>
      </c>
      <c r="V504">
        <v>6017</v>
      </c>
      <c r="W504">
        <v>6024</v>
      </c>
      <c r="X504">
        <v>6021</v>
      </c>
    </row>
    <row r="505" spans="1:24" ht="15" customHeight="1">
      <c r="A505" s="191" t="s">
        <v>385</v>
      </c>
      <c r="H505" t="str">
        <f t="shared" si="59"/>
        <v>4980</v>
      </c>
      <c r="I505">
        <f>COUNTIF($K$3:K505,K505)</f>
        <v>498</v>
      </c>
      <c r="J505" s="90">
        <f t="shared" si="61"/>
        <v>0</v>
      </c>
      <c r="K505">
        <f t="shared" si="62"/>
        <v>0</v>
      </c>
      <c r="L505" s="180" t="e">
        <f t="shared" si="63"/>
        <v>#VALUE!</v>
      </c>
      <c r="M505" s="180" t="e">
        <f t="shared" si="64"/>
        <v>#VALUE!</v>
      </c>
      <c r="N505" s="180" t="e">
        <f t="shared" si="65"/>
        <v>#VALUE!</v>
      </c>
      <c r="O505">
        <f t="shared" si="66"/>
        <v>1.4</v>
      </c>
      <c r="P505" s="180" t="e">
        <f t="shared" si="60"/>
        <v>#VALUE!</v>
      </c>
      <c r="S505">
        <v>6028</v>
      </c>
      <c r="T505">
        <v>6033</v>
      </c>
      <c r="U505">
        <v>6033</v>
      </c>
      <c r="V505">
        <v>6029</v>
      </c>
      <c r="W505">
        <v>6036</v>
      </c>
      <c r="X505">
        <v>6033</v>
      </c>
    </row>
    <row r="506" spans="1:24" ht="15" customHeight="1">
      <c r="A506" s="191" t="s">
        <v>386</v>
      </c>
      <c r="B506" s="191" t="s">
        <v>387</v>
      </c>
      <c r="C506" s="47" t="s">
        <v>342</v>
      </c>
      <c r="H506" t="str">
        <f t="shared" si="59"/>
        <v>4990</v>
      </c>
      <c r="I506">
        <f>COUNTIF($K$3:K506,K506)</f>
        <v>499</v>
      </c>
      <c r="J506" s="90">
        <f t="shared" si="61"/>
        <v>0</v>
      </c>
      <c r="K506">
        <f t="shared" si="62"/>
        <v>0</v>
      </c>
      <c r="L506" s="180" t="e">
        <f t="shared" si="63"/>
        <v>#VALUE!</v>
      </c>
      <c r="M506" s="180" t="e">
        <f t="shared" si="64"/>
        <v>#VALUE!</v>
      </c>
      <c r="N506" s="180" t="e">
        <f t="shared" si="65"/>
        <v>#VALUE!</v>
      </c>
      <c r="O506">
        <f t="shared" si="66"/>
        <v>1.4</v>
      </c>
      <c r="P506" s="180" t="e">
        <f t="shared" si="60"/>
        <v>#VALUE!</v>
      </c>
      <c r="S506">
        <v>6040</v>
      </c>
      <c r="T506">
        <v>6045</v>
      </c>
      <c r="U506">
        <v>6045</v>
      </c>
      <c r="V506">
        <v>6041</v>
      </c>
      <c r="W506">
        <v>6048</v>
      </c>
      <c r="X506">
        <v>6045</v>
      </c>
    </row>
    <row r="507" spans="1:24" ht="15" customHeight="1">
      <c r="A507" s="190" t="s">
        <v>467</v>
      </c>
      <c r="C507" s="245"/>
      <c r="H507" t="str">
        <f t="shared" si="59"/>
        <v>5000</v>
      </c>
      <c r="I507">
        <f>COUNTIF($K$3:K507,K507)</f>
        <v>500</v>
      </c>
      <c r="J507" s="90">
        <f t="shared" si="61"/>
        <v>0</v>
      </c>
      <c r="K507">
        <f t="shared" si="62"/>
        <v>0</v>
      </c>
      <c r="L507" s="180" t="e">
        <f t="shared" si="63"/>
        <v>#VALUE!</v>
      </c>
      <c r="M507" s="180" t="e">
        <f t="shared" si="64"/>
        <v>#VALUE!</v>
      </c>
      <c r="N507" s="180" t="e">
        <f t="shared" si="65"/>
        <v>#VALUE!</v>
      </c>
      <c r="O507">
        <f t="shared" si="66"/>
        <v>1.4</v>
      </c>
      <c r="P507" s="180" t="e">
        <f t="shared" si="60"/>
        <v>#VALUE!</v>
      </c>
      <c r="S507">
        <v>6052</v>
      </c>
      <c r="T507">
        <v>6057</v>
      </c>
      <c r="U507">
        <v>6057</v>
      </c>
      <c r="V507">
        <v>6053</v>
      </c>
      <c r="W507">
        <v>6060</v>
      </c>
      <c r="X507">
        <v>6057</v>
      </c>
    </row>
    <row r="508" spans="1:24" ht="15" customHeight="1">
      <c r="A508" s="190" t="s">
        <v>387</v>
      </c>
      <c r="B508" s="190" t="s">
        <v>403</v>
      </c>
      <c r="C508" s="47" t="s">
        <v>387</v>
      </c>
      <c r="D508" s="47" t="s">
        <v>468</v>
      </c>
      <c r="E508" s="47" t="s">
        <v>387</v>
      </c>
      <c r="F508" s="47" t="s">
        <v>415</v>
      </c>
      <c r="H508" t="str">
        <f t="shared" si="59"/>
        <v>5010</v>
      </c>
      <c r="I508">
        <f>COUNTIF($K$3:K508,K508)</f>
        <v>501</v>
      </c>
      <c r="J508" s="90">
        <f t="shared" si="61"/>
        <v>0</v>
      </c>
      <c r="K508">
        <f t="shared" si="62"/>
        <v>0</v>
      </c>
      <c r="L508" s="180" t="e">
        <f t="shared" si="63"/>
        <v>#VALUE!</v>
      </c>
      <c r="M508" s="180" t="e">
        <f t="shared" si="64"/>
        <v>#VALUE!</v>
      </c>
      <c r="N508" s="180" t="e">
        <f t="shared" si="65"/>
        <v>#VALUE!</v>
      </c>
      <c r="O508">
        <f t="shared" si="66"/>
        <v>1.4</v>
      </c>
      <c r="P508" s="180" t="e">
        <f t="shared" si="60"/>
        <v>#VALUE!</v>
      </c>
      <c r="S508">
        <v>6064</v>
      </c>
      <c r="T508">
        <v>6069</v>
      </c>
      <c r="U508">
        <v>6069</v>
      </c>
      <c r="V508">
        <v>6065</v>
      </c>
      <c r="W508">
        <v>6072</v>
      </c>
      <c r="X508">
        <v>6069</v>
      </c>
    </row>
    <row r="509" spans="1:24" ht="15" customHeight="1">
      <c r="A509" s="192" t="s">
        <v>469</v>
      </c>
      <c r="B509" s="192"/>
      <c r="H509" t="str">
        <f t="shared" ref="H509:H572" si="67">I509&amp;K509</f>
        <v>5020</v>
      </c>
      <c r="I509">
        <f>COUNTIF($K$3:K509,K509)</f>
        <v>502</v>
      </c>
      <c r="J509" s="90">
        <f t="shared" si="61"/>
        <v>0</v>
      </c>
      <c r="K509">
        <f t="shared" si="62"/>
        <v>0</v>
      </c>
      <c r="L509" s="180" t="e">
        <f t="shared" si="63"/>
        <v>#VALUE!</v>
      </c>
      <c r="M509" s="180" t="e">
        <f t="shared" si="64"/>
        <v>#VALUE!</v>
      </c>
      <c r="N509" s="180" t="e">
        <f t="shared" si="65"/>
        <v>#VALUE!</v>
      </c>
      <c r="O509">
        <f t="shared" si="66"/>
        <v>1.4</v>
      </c>
      <c r="P509" s="180" t="e">
        <f t="shared" ref="P509:P572" si="68">L509*O509</f>
        <v>#VALUE!</v>
      </c>
      <c r="S509">
        <v>6076</v>
      </c>
      <c r="T509">
        <v>6081</v>
      </c>
      <c r="U509">
        <v>6081</v>
      </c>
      <c r="V509">
        <v>6077</v>
      </c>
      <c r="W509">
        <v>6084</v>
      </c>
      <c r="X509">
        <v>6081</v>
      </c>
    </row>
    <row r="510" spans="1:24" ht="15" customHeight="1">
      <c r="A510" s="190" t="s">
        <v>417</v>
      </c>
      <c r="B510" s="190"/>
      <c r="H510" t="str">
        <f t="shared" si="67"/>
        <v>5030</v>
      </c>
      <c r="I510">
        <f>COUNTIF($K$3:K510,K510)</f>
        <v>503</v>
      </c>
      <c r="J510" s="90">
        <f t="shared" si="61"/>
        <v>0</v>
      </c>
      <c r="K510">
        <f t="shared" si="62"/>
        <v>0</v>
      </c>
      <c r="L510" s="180" t="e">
        <f t="shared" si="63"/>
        <v>#VALUE!</v>
      </c>
      <c r="M510" s="180" t="e">
        <f t="shared" si="64"/>
        <v>#VALUE!</v>
      </c>
      <c r="N510" s="180" t="e">
        <f t="shared" si="65"/>
        <v>#VALUE!</v>
      </c>
      <c r="O510">
        <f t="shared" si="66"/>
        <v>1.4</v>
      </c>
      <c r="P510" s="180" t="e">
        <f t="shared" si="68"/>
        <v>#VALUE!</v>
      </c>
      <c r="S510">
        <v>6088</v>
      </c>
      <c r="T510">
        <v>6093</v>
      </c>
      <c r="U510">
        <v>6093</v>
      </c>
      <c r="V510">
        <v>6089</v>
      </c>
      <c r="W510">
        <v>6096</v>
      </c>
      <c r="X510">
        <v>6093</v>
      </c>
    </row>
    <row r="511" spans="1:24" ht="15" customHeight="1">
      <c r="A511" s="192" t="s">
        <v>394</v>
      </c>
      <c r="B511" s="192"/>
      <c r="H511" t="str">
        <f t="shared" si="67"/>
        <v>5040</v>
      </c>
      <c r="I511">
        <f>COUNTIF($K$3:K511,K511)</f>
        <v>504</v>
      </c>
      <c r="J511" s="90">
        <f t="shared" si="61"/>
        <v>0</v>
      </c>
      <c r="K511">
        <f t="shared" si="62"/>
        <v>0</v>
      </c>
      <c r="L511" s="180" t="e">
        <f t="shared" si="63"/>
        <v>#VALUE!</v>
      </c>
      <c r="M511" s="180" t="e">
        <f t="shared" si="64"/>
        <v>#VALUE!</v>
      </c>
      <c r="N511" s="180" t="e">
        <f t="shared" si="65"/>
        <v>#VALUE!</v>
      </c>
      <c r="O511">
        <f t="shared" si="66"/>
        <v>1.4</v>
      </c>
      <c r="P511" s="180" t="e">
        <f t="shared" si="68"/>
        <v>#VALUE!</v>
      </c>
      <c r="S511">
        <v>6100</v>
      </c>
      <c r="T511">
        <v>6105</v>
      </c>
      <c r="U511">
        <v>6105</v>
      </c>
      <c r="V511">
        <v>6101</v>
      </c>
      <c r="W511">
        <v>6108</v>
      </c>
      <c r="X511">
        <v>6105</v>
      </c>
    </row>
    <row r="512" spans="1:24" ht="15" customHeight="1">
      <c r="A512" s="190" t="s">
        <v>395</v>
      </c>
      <c r="B512" s="190"/>
      <c r="H512" t="str">
        <f t="shared" si="67"/>
        <v>5050</v>
      </c>
      <c r="I512">
        <f>COUNTIF($K$3:K512,K512)</f>
        <v>505</v>
      </c>
      <c r="J512" s="90">
        <f t="shared" si="61"/>
        <v>0</v>
      </c>
      <c r="K512">
        <f t="shared" si="62"/>
        <v>0</v>
      </c>
      <c r="L512" s="180" t="e">
        <f t="shared" si="63"/>
        <v>#VALUE!</v>
      </c>
      <c r="M512" s="180" t="e">
        <f t="shared" si="64"/>
        <v>#VALUE!</v>
      </c>
      <c r="N512" s="180" t="e">
        <f t="shared" si="65"/>
        <v>#VALUE!</v>
      </c>
      <c r="O512">
        <f t="shared" si="66"/>
        <v>1.4</v>
      </c>
      <c r="P512" s="180" t="e">
        <f t="shared" si="68"/>
        <v>#VALUE!</v>
      </c>
      <c r="S512">
        <v>6112</v>
      </c>
      <c r="T512">
        <v>6117</v>
      </c>
      <c r="U512">
        <v>6117</v>
      </c>
      <c r="V512">
        <v>6113</v>
      </c>
      <c r="W512">
        <v>6120</v>
      </c>
      <c r="X512">
        <v>6117</v>
      </c>
    </row>
    <row r="513" spans="1:24" ht="15" customHeight="1">
      <c r="A513" s="192" t="s">
        <v>396</v>
      </c>
      <c r="B513" s="192"/>
      <c r="C513" s="245"/>
      <c r="H513" t="str">
        <f t="shared" si="67"/>
        <v>5060</v>
      </c>
      <c r="I513">
        <f>COUNTIF($K$3:K513,K513)</f>
        <v>506</v>
      </c>
      <c r="J513" s="90">
        <f t="shared" si="61"/>
        <v>0</v>
      </c>
      <c r="K513">
        <f t="shared" si="62"/>
        <v>0</v>
      </c>
      <c r="L513" s="180" t="e">
        <f t="shared" si="63"/>
        <v>#VALUE!</v>
      </c>
      <c r="M513" s="180" t="e">
        <f t="shared" si="64"/>
        <v>#VALUE!</v>
      </c>
      <c r="N513" s="180" t="e">
        <f t="shared" si="65"/>
        <v>#VALUE!</v>
      </c>
      <c r="O513">
        <f t="shared" si="66"/>
        <v>1.4</v>
      </c>
      <c r="P513" s="180" t="e">
        <f t="shared" si="68"/>
        <v>#VALUE!</v>
      </c>
      <c r="S513">
        <v>6124</v>
      </c>
      <c r="T513">
        <v>6129</v>
      </c>
      <c r="U513">
        <v>6129</v>
      </c>
      <c r="V513">
        <v>6125</v>
      </c>
      <c r="W513">
        <v>6132</v>
      </c>
      <c r="X513">
        <v>6129</v>
      </c>
    </row>
    <row r="514" spans="1:24" ht="15" customHeight="1">
      <c r="A514" s="193" t="s">
        <v>367</v>
      </c>
      <c r="C514" s="245"/>
      <c r="H514" t="str">
        <f t="shared" si="67"/>
        <v>5070</v>
      </c>
      <c r="I514">
        <f>COUNTIF($K$3:K514,K514)</f>
        <v>507</v>
      </c>
      <c r="J514" s="90">
        <f t="shared" si="61"/>
        <v>0</v>
      </c>
      <c r="K514">
        <f t="shared" si="62"/>
        <v>0</v>
      </c>
      <c r="L514" s="180" t="e">
        <f t="shared" si="63"/>
        <v>#VALUE!</v>
      </c>
      <c r="M514" s="180" t="e">
        <f t="shared" si="64"/>
        <v>#VALUE!</v>
      </c>
      <c r="N514" s="180" t="e">
        <f t="shared" si="65"/>
        <v>#VALUE!</v>
      </c>
      <c r="O514">
        <f t="shared" si="66"/>
        <v>1.4</v>
      </c>
      <c r="P514" s="180" t="e">
        <f t="shared" si="68"/>
        <v>#VALUE!</v>
      </c>
      <c r="S514">
        <v>6136</v>
      </c>
      <c r="T514">
        <v>6141</v>
      </c>
      <c r="U514">
        <v>6141</v>
      </c>
      <c r="V514">
        <v>6137</v>
      </c>
      <c r="W514">
        <v>6144</v>
      </c>
      <c r="X514">
        <v>6141</v>
      </c>
    </row>
    <row r="515" spans="1:24" ht="15" customHeight="1">
      <c r="A515" s="194" t="s">
        <v>424</v>
      </c>
      <c r="H515" t="str">
        <f t="shared" si="67"/>
        <v>5080</v>
      </c>
      <c r="I515">
        <f>COUNTIF($K$3:K515,K515)</f>
        <v>508</v>
      </c>
      <c r="J515" s="90">
        <f t="shared" ref="J515:J578" si="69">INDEX(C:C,X515,1)</f>
        <v>0</v>
      </c>
      <c r="K515">
        <f t="shared" ref="K515:K578" si="70">INDEX(B:B,S515,1)</f>
        <v>0</v>
      </c>
      <c r="L515" s="180" t="e">
        <f t="shared" ref="L515:L578" si="71">VALUE(SUBSTITUTE(INDEX(D:D,T515,1),"$"," "))</f>
        <v>#VALUE!</v>
      </c>
      <c r="M515" s="180" t="e">
        <f t="shared" ref="M515:M578" si="72">VALUE(MID(INDEX(B:B,U515,1),1,5))</f>
        <v>#VALUE!</v>
      </c>
      <c r="N515" s="180" t="e">
        <f t="shared" ref="N515:N578" si="73">VALUE(SUBSTITUTE(INDEX(B:B,V515,1),"km"," "))</f>
        <v>#VALUE!</v>
      </c>
      <c r="O515">
        <f t="shared" ref="O515:O578" si="74">IF(INDEX(A:A,W515,1)="Négociation impossible",1,1.4)</f>
        <v>1.4</v>
      </c>
      <c r="P515" s="180" t="e">
        <f t="shared" si="68"/>
        <v>#VALUE!</v>
      </c>
      <c r="S515">
        <v>6148</v>
      </c>
      <c r="T515">
        <v>6153</v>
      </c>
      <c r="U515">
        <v>6153</v>
      </c>
      <c r="V515">
        <v>6149</v>
      </c>
      <c r="W515">
        <v>6156</v>
      </c>
      <c r="X515">
        <v>6153</v>
      </c>
    </row>
    <row r="516" spans="1:24" ht="15" customHeight="1">
      <c r="H516" t="str">
        <f t="shared" si="67"/>
        <v>5090</v>
      </c>
      <c r="I516">
        <f>COUNTIF($K$3:K516,K516)</f>
        <v>509</v>
      </c>
      <c r="J516" s="90">
        <f t="shared" si="69"/>
        <v>0</v>
      </c>
      <c r="K516">
        <f t="shared" si="70"/>
        <v>0</v>
      </c>
      <c r="L516" s="180" t="e">
        <f t="shared" si="71"/>
        <v>#VALUE!</v>
      </c>
      <c r="M516" s="180" t="e">
        <f t="shared" si="72"/>
        <v>#VALUE!</v>
      </c>
      <c r="N516" s="180" t="e">
        <f t="shared" si="73"/>
        <v>#VALUE!</v>
      </c>
      <c r="O516">
        <f t="shared" si="74"/>
        <v>1.4</v>
      </c>
      <c r="P516" s="180" t="e">
        <f t="shared" si="68"/>
        <v>#VALUE!</v>
      </c>
      <c r="S516">
        <v>6160</v>
      </c>
      <c r="T516">
        <v>6165</v>
      </c>
      <c r="U516">
        <v>6165</v>
      </c>
      <c r="V516">
        <v>6161</v>
      </c>
      <c r="W516">
        <v>6168</v>
      </c>
      <c r="X516">
        <v>6165</v>
      </c>
    </row>
    <row r="517" spans="1:24" ht="15" customHeight="1">
      <c r="A517" s="191" t="s">
        <v>369</v>
      </c>
      <c r="C517" s="245"/>
      <c r="H517" t="str">
        <f t="shared" si="67"/>
        <v>5100</v>
      </c>
      <c r="I517">
        <f>COUNTIF($K$3:K517,K517)</f>
        <v>510</v>
      </c>
      <c r="J517" s="90">
        <f t="shared" si="69"/>
        <v>0</v>
      </c>
      <c r="K517">
        <f t="shared" si="70"/>
        <v>0</v>
      </c>
      <c r="L517" s="180" t="e">
        <f t="shared" si="71"/>
        <v>#VALUE!</v>
      </c>
      <c r="M517" s="180" t="e">
        <f t="shared" si="72"/>
        <v>#VALUE!</v>
      </c>
      <c r="N517" s="180" t="e">
        <f t="shared" si="73"/>
        <v>#VALUE!</v>
      </c>
      <c r="O517">
        <f t="shared" si="74"/>
        <v>1.4</v>
      </c>
      <c r="P517" s="180" t="e">
        <f t="shared" si="68"/>
        <v>#VALUE!</v>
      </c>
      <c r="S517">
        <v>6172</v>
      </c>
      <c r="T517">
        <v>6177</v>
      </c>
      <c r="U517">
        <v>6177</v>
      </c>
      <c r="V517">
        <v>6173</v>
      </c>
      <c r="W517">
        <v>6180</v>
      </c>
      <c r="X517">
        <v>6177</v>
      </c>
    </row>
    <row r="518" spans="1:24" ht="15" customHeight="1">
      <c r="A518" s="190" t="s">
        <v>370</v>
      </c>
      <c r="H518" t="str">
        <f t="shared" si="67"/>
        <v>5110</v>
      </c>
      <c r="I518">
        <f>COUNTIF($K$3:K518,K518)</f>
        <v>511</v>
      </c>
      <c r="J518" s="90">
        <f t="shared" si="69"/>
        <v>0</v>
      </c>
      <c r="K518">
        <f t="shared" si="70"/>
        <v>0</v>
      </c>
      <c r="L518" s="180" t="e">
        <f t="shared" si="71"/>
        <v>#VALUE!</v>
      </c>
      <c r="M518" s="180" t="e">
        <f t="shared" si="72"/>
        <v>#VALUE!</v>
      </c>
      <c r="N518" s="180" t="e">
        <f t="shared" si="73"/>
        <v>#VALUE!</v>
      </c>
      <c r="O518">
        <f t="shared" si="74"/>
        <v>1.4</v>
      </c>
      <c r="P518" s="180" t="e">
        <f t="shared" si="68"/>
        <v>#VALUE!</v>
      </c>
      <c r="S518">
        <v>6184</v>
      </c>
      <c r="T518">
        <v>6189</v>
      </c>
      <c r="U518">
        <v>6189</v>
      </c>
      <c r="V518">
        <v>6185</v>
      </c>
      <c r="W518">
        <v>6192</v>
      </c>
      <c r="X518">
        <v>6189</v>
      </c>
    </row>
    <row r="519" spans="1:24" ht="15" customHeight="1">
      <c r="A519" s="190" t="s">
        <v>371</v>
      </c>
      <c r="B519" s="190"/>
      <c r="H519" t="str">
        <f t="shared" si="67"/>
        <v>5120</v>
      </c>
      <c r="I519">
        <f>COUNTIF($K$3:K519,K519)</f>
        <v>512</v>
      </c>
      <c r="J519" s="90">
        <f t="shared" si="69"/>
        <v>0</v>
      </c>
      <c r="K519">
        <f t="shared" si="70"/>
        <v>0</v>
      </c>
      <c r="L519" s="180" t="e">
        <f t="shared" si="71"/>
        <v>#VALUE!</v>
      </c>
      <c r="M519" s="180" t="e">
        <f t="shared" si="72"/>
        <v>#VALUE!</v>
      </c>
      <c r="N519" s="180" t="e">
        <f t="shared" si="73"/>
        <v>#VALUE!</v>
      </c>
      <c r="O519">
        <f t="shared" si="74"/>
        <v>1.4</v>
      </c>
      <c r="P519" s="180" t="e">
        <f t="shared" si="68"/>
        <v>#VALUE!</v>
      </c>
      <c r="S519">
        <v>6196</v>
      </c>
      <c r="T519">
        <v>6201</v>
      </c>
      <c r="U519">
        <v>6201</v>
      </c>
      <c r="V519">
        <v>6197</v>
      </c>
      <c r="W519">
        <v>6204</v>
      </c>
      <c r="X519">
        <v>6201</v>
      </c>
    </row>
    <row r="520" spans="1:24" ht="15" customHeight="1">
      <c r="A520" s="192" t="s">
        <v>372</v>
      </c>
      <c r="B520" s="192"/>
      <c r="H520" t="str">
        <f t="shared" si="67"/>
        <v>5130</v>
      </c>
      <c r="I520">
        <f>COUNTIF($K$3:K520,K520)</f>
        <v>513</v>
      </c>
      <c r="J520" s="90">
        <f t="shared" si="69"/>
        <v>0</v>
      </c>
      <c r="K520">
        <f t="shared" si="70"/>
        <v>0</v>
      </c>
      <c r="L520" s="180" t="e">
        <f t="shared" si="71"/>
        <v>#VALUE!</v>
      </c>
      <c r="M520" s="180" t="e">
        <f t="shared" si="72"/>
        <v>#VALUE!</v>
      </c>
      <c r="N520" s="180" t="e">
        <f t="shared" si="73"/>
        <v>#VALUE!</v>
      </c>
      <c r="O520">
        <f t="shared" si="74"/>
        <v>1.4</v>
      </c>
      <c r="P520" s="180" t="e">
        <f t="shared" si="68"/>
        <v>#VALUE!</v>
      </c>
      <c r="S520">
        <v>6208</v>
      </c>
      <c r="T520">
        <v>6213</v>
      </c>
      <c r="U520">
        <v>6213</v>
      </c>
      <c r="V520">
        <v>6209</v>
      </c>
      <c r="W520">
        <v>6216</v>
      </c>
      <c r="X520">
        <v>6213</v>
      </c>
    </row>
    <row r="521" spans="1:24" ht="15" customHeight="1">
      <c r="A521" s="190" t="s">
        <v>373</v>
      </c>
      <c r="B521" s="190"/>
      <c r="H521" t="str">
        <f t="shared" si="67"/>
        <v>5140</v>
      </c>
      <c r="I521">
        <f>COUNTIF($K$3:K521,K521)</f>
        <v>514</v>
      </c>
      <c r="J521" s="90">
        <f t="shared" si="69"/>
        <v>0</v>
      </c>
      <c r="K521">
        <f t="shared" si="70"/>
        <v>0</v>
      </c>
      <c r="L521" s="180" t="e">
        <f t="shared" si="71"/>
        <v>#VALUE!</v>
      </c>
      <c r="M521" s="180" t="e">
        <f t="shared" si="72"/>
        <v>#VALUE!</v>
      </c>
      <c r="N521" s="180" t="e">
        <f t="shared" si="73"/>
        <v>#VALUE!</v>
      </c>
      <c r="O521">
        <f t="shared" si="74"/>
        <v>1.4</v>
      </c>
      <c r="P521" s="180" t="e">
        <f t="shared" si="68"/>
        <v>#VALUE!</v>
      </c>
      <c r="S521">
        <v>6220</v>
      </c>
      <c r="T521">
        <v>6225</v>
      </c>
      <c r="U521">
        <v>6225</v>
      </c>
      <c r="V521">
        <v>6221</v>
      </c>
      <c r="W521">
        <v>6228</v>
      </c>
      <c r="X521">
        <v>6225</v>
      </c>
    </row>
    <row r="522" spans="1:24" ht="15" customHeight="1">
      <c r="A522" s="192" t="s">
        <v>374</v>
      </c>
      <c r="B522" s="192"/>
      <c r="H522" t="str">
        <f t="shared" si="67"/>
        <v>5150</v>
      </c>
      <c r="I522">
        <f>COUNTIF($K$3:K522,K522)</f>
        <v>515</v>
      </c>
      <c r="J522" s="90">
        <f t="shared" si="69"/>
        <v>0</v>
      </c>
      <c r="K522">
        <f t="shared" si="70"/>
        <v>0</v>
      </c>
      <c r="L522" s="180" t="e">
        <f t="shared" si="71"/>
        <v>#VALUE!</v>
      </c>
      <c r="M522" s="180" t="e">
        <f t="shared" si="72"/>
        <v>#VALUE!</v>
      </c>
      <c r="N522" s="180" t="e">
        <f t="shared" si="73"/>
        <v>#VALUE!</v>
      </c>
      <c r="O522">
        <f t="shared" si="74"/>
        <v>1.4</v>
      </c>
      <c r="P522" s="180" t="e">
        <f t="shared" si="68"/>
        <v>#VALUE!</v>
      </c>
      <c r="S522">
        <v>6232</v>
      </c>
      <c r="T522">
        <v>6237</v>
      </c>
      <c r="U522">
        <v>6237</v>
      </c>
      <c r="V522">
        <v>6233</v>
      </c>
      <c r="W522">
        <v>6240</v>
      </c>
      <c r="X522">
        <v>6237</v>
      </c>
    </row>
    <row r="523" spans="1:24" ht="15" customHeight="1">
      <c r="A523" s="190" t="s">
        <v>375</v>
      </c>
      <c r="B523" s="190"/>
      <c r="H523" t="str">
        <f t="shared" si="67"/>
        <v>5160</v>
      </c>
      <c r="I523">
        <f>COUNTIF($K$3:K523,K523)</f>
        <v>516</v>
      </c>
      <c r="J523" s="90">
        <f t="shared" si="69"/>
        <v>0</v>
      </c>
      <c r="K523">
        <f t="shared" si="70"/>
        <v>0</v>
      </c>
      <c r="L523" s="180" t="e">
        <f t="shared" si="71"/>
        <v>#VALUE!</v>
      </c>
      <c r="M523" s="180" t="e">
        <f t="shared" si="72"/>
        <v>#VALUE!</v>
      </c>
      <c r="N523" s="180" t="e">
        <f t="shared" si="73"/>
        <v>#VALUE!</v>
      </c>
      <c r="O523">
        <f t="shared" si="74"/>
        <v>1.4</v>
      </c>
      <c r="P523" s="180" t="e">
        <f t="shared" si="68"/>
        <v>#VALUE!</v>
      </c>
      <c r="S523">
        <v>6244</v>
      </c>
      <c r="T523">
        <v>6249</v>
      </c>
      <c r="U523">
        <v>6249</v>
      </c>
      <c r="V523">
        <v>6245</v>
      </c>
      <c r="W523">
        <v>6252</v>
      </c>
      <c r="X523">
        <v>6249</v>
      </c>
    </row>
    <row r="524" spans="1:24" ht="15" customHeight="1">
      <c r="A524" s="192" t="s">
        <v>376</v>
      </c>
      <c r="B524" s="192"/>
      <c r="H524" t="str">
        <f t="shared" si="67"/>
        <v>5170</v>
      </c>
      <c r="I524">
        <f>COUNTIF($K$3:K524,K524)</f>
        <v>517</v>
      </c>
      <c r="J524" s="90">
        <f t="shared" si="69"/>
        <v>0</v>
      </c>
      <c r="K524">
        <f t="shared" si="70"/>
        <v>0</v>
      </c>
      <c r="L524" s="180" t="e">
        <f t="shared" si="71"/>
        <v>#VALUE!</v>
      </c>
      <c r="M524" s="180" t="e">
        <f t="shared" si="72"/>
        <v>#VALUE!</v>
      </c>
      <c r="N524" s="180" t="e">
        <f t="shared" si="73"/>
        <v>#VALUE!</v>
      </c>
      <c r="O524">
        <f t="shared" si="74"/>
        <v>1.4</v>
      </c>
      <c r="P524" s="180" t="e">
        <f t="shared" si="68"/>
        <v>#VALUE!</v>
      </c>
      <c r="S524">
        <v>6256</v>
      </c>
      <c r="T524">
        <v>6261</v>
      </c>
      <c r="U524">
        <v>6261</v>
      </c>
      <c r="V524">
        <v>6257</v>
      </c>
      <c r="W524">
        <v>6264</v>
      </c>
      <c r="X524">
        <v>6261</v>
      </c>
    </row>
    <row r="525" spans="1:24" ht="15" customHeight="1">
      <c r="A525" s="193" t="s">
        <v>377</v>
      </c>
      <c r="C525" s="245"/>
      <c r="H525" t="str">
        <f t="shared" si="67"/>
        <v>5180</v>
      </c>
      <c r="I525">
        <f>COUNTIF($K$3:K525,K525)</f>
        <v>518</v>
      </c>
      <c r="J525" s="90">
        <f t="shared" si="69"/>
        <v>0</v>
      </c>
      <c r="K525">
        <f t="shared" si="70"/>
        <v>0</v>
      </c>
      <c r="L525" s="180" t="e">
        <f t="shared" si="71"/>
        <v>#VALUE!</v>
      </c>
      <c r="M525" s="180" t="e">
        <f t="shared" si="72"/>
        <v>#VALUE!</v>
      </c>
      <c r="N525" s="180" t="e">
        <f t="shared" si="73"/>
        <v>#VALUE!</v>
      </c>
      <c r="O525">
        <f t="shared" si="74"/>
        <v>1.4</v>
      </c>
      <c r="P525" s="180" t="e">
        <f t="shared" si="68"/>
        <v>#VALUE!</v>
      </c>
      <c r="S525">
        <v>6268</v>
      </c>
      <c r="T525">
        <v>6273</v>
      </c>
      <c r="U525">
        <v>6273</v>
      </c>
      <c r="V525">
        <v>6269</v>
      </c>
      <c r="W525">
        <v>6276</v>
      </c>
      <c r="X525">
        <v>6273</v>
      </c>
    </row>
    <row r="526" spans="1:24" ht="15" customHeight="1">
      <c r="A526" s="194" t="s">
        <v>378</v>
      </c>
      <c r="H526" t="str">
        <f t="shared" si="67"/>
        <v>5190</v>
      </c>
      <c r="I526">
        <f>COUNTIF($K$3:K526,K526)</f>
        <v>519</v>
      </c>
      <c r="J526" s="90">
        <f t="shared" si="69"/>
        <v>0</v>
      </c>
      <c r="K526">
        <f t="shared" si="70"/>
        <v>0</v>
      </c>
      <c r="L526" s="180" t="e">
        <f t="shared" si="71"/>
        <v>#VALUE!</v>
      </c>
      <c r="M526" s="180" t="e">
        <f t="shared" si="72"/>
        <v>#VALUE!</v>
      </c>
      <c r="N526" s="180" t="e">
        <f t="shared" si="73"/>
        <v>#VALUE!</v>
      </c>
      <c r="O526">
        <f t="shared" si="74"/>
        <v>1.4</v>
      </c>
      <c r="P526" s="180" t="e">
        <f t="shared" si="68"/>
        <v>#VALUE!</v>
      </c>
      <c r="S526">
        <v>6280</v>
      </c>
      <c r="T526">
        <v>6285</v>
      </c>
      <c r="U526">
        <v>6285</v>
      </c>
      <c r="V526">
        <v>6281</v>
      </c>
      <c r="W526">
        <v>6288</v>
      </c>
      <c r="X526">
        <v>6285</v>
      </c>
    </row>
    <row r="527" spans="1:24" ht="15" customHeight="1">
      <c r="A527" s="191" t="s">
        <v>379</v>
      </c>
      <c r="C527" s="245"/>
      <c r="H527" t="str">
        <f t="shared" si="67"/>
        <v>5200</v>
      </c>
      <c r="I527">
        <f>COUNTIF($K$3:K527,K527)</f>
        <v>520</v>
      </c>
      <c r="J527" s="90">
        <f t="shared" si="69"/>
        <v>0</v>
      </c>
      <c r="K527">
        <f t="shared" si="70"/>
        <v>0</v>
      </c>
      <c r="L527" s="180" t="e">
        <f t="shared" si="71"/>
        <v>#VALUE!</v>
      </c>
      <c r="M527" s="180" t="e">
        <f t="shared" si="72"/>
        <v>#VALUE!</v>
      </c>
      <c r="N527" s="180" t="e">
        <f t="shared" si="73"/>
        <v>#VALUE!</v>
      </c>
      <c r="O527">
        <f t="shared" si="74"/>
        <v>1.4</v>
      </c>
      <c r="P527" s="180" t="e">
        <f t="shared" si="68"/>
        <v>#VALUE!</v>
      </c>
      <c r="S527">
        <v>6292</v>
      </c>
      <c r="T527">
        <v>6297</v>
      </c>
      <c r="U527">
        <v>6297</v>
      </c>
      <c r="V527">
        <v>6293</v>
      </c>
      <c r="W527">
        <v>6300</v>
      </c>
      <c r="X527">
        <v>6297</v>
      </c>
    </row>
    <row r="528" spans="1:24" ht="15" customHeight="1">
      <c r="A528" s="191" t="s">
        <v>380</v>
      </c>
      <c r="H528" t="str">
        <f t="shared" si="67"/>
        <v>5210</v>
      </c>
      <c r="I528">
        <f>COUNTIF($K$3:K528,K528)</f>
        <v>521</v>
      </c>
      <c r="J528" s="90">
        <f t="shared" si="69"/>
        <v>0</v>
      </c>
      <c r="K528">
        <f t="shared" si="70"/>
        <v>0</v>
      </c>
      <c r="L528" s="180" t="e">
        <f t="shared" si="71"/>
        <v>#VALUE!</v>
      </c>
      <c r="M528" s="180" t="e">
        <f t="shared" si="72"/>
        <v>#VALUE!</v>
      </c>
      <c r="N528" s="180" t="e">
        <f t="shared" si="73"/>
        <v>#VALUE!</v>
      </c>
      <c r="O528">
        <f t="shared" si="74"/>
        <v>1.4</v>
      </c>
      <c r="P528" s="180" t="e">
        <f t="shared" si="68"/>
        <v>#VALUE!</v>
      </c>
      <c r="S528">
        <v>6304</v>
      </c>
      <c r="T528">
        <v>6309</v>
      </c>
      <c r="U528">
        <v>6309</v>
      </c>
      <c r="V528">
        <v>6305</v>
      </c>
      <c r="W528">
        <v>6312</v>
      </c>
      <c r="X528">
        <v>6309</v>
      </c>
    </row>
    <row r="529" spans="1:24" ht="15" customHeight="1">
      <c r="A529" s="190" t="s">
        <v>401</v>
      </c>
      <c r="H529" t="str">
        <f t="shared" si="67"/>
        <v>5220</v>
      </c>
      <c r="I529">
        <f>COUNTIF($K$3:K529,K529)</f>
        <v>522</v>
      </c>
      <c r="J529" s="90">
        <f t="shared" si="69"/>
        <v>0</v>
      </c>
      <c r="K529">
        <f t="shared" si="70"/>
        <v>0</v>
      </c>
      <c r="L529" s="180" t="e">
        <f t="shared" si="71"/>
        <v>#VALUE!</v>
      </c>
      <c r="M529" s="180" t="e">
        <f t="shared" si="72"/>
        <v>#VALUE!</v>
      </c>
      <c r="N529" s="180" t="e">
        <f t="shared" si="73"/>
        <v>#VALUE!</v>
      </c>
      <c r="O529">
        <f t="shared" si="74"/>
        <v>1.4</v>
      </c>
      <c r="P529" s="180" t="e">
        <f t="shared" si="68"/>
        <v>#VALUE!</v>
      </c>
      <c r="S529">
        <v>6316</v>
      </c>
      <c r="T529">
        <v>6321</v>
      </c>
      <c r="U529">
        <v>6321</v>
      </c>
      <c r="V529">
        <v>6317</v>
      </c>
      <c r="W529">
        <v>6324</v>
      </c>
      <c r="X529">
        <v>6321</v>
      </c>
    </row>
    <row r="530" spans="1:24" ht="15" customHeight="1">
      <c r="A530" s="190" t="s">
        <v>381</v>
      </c>
      <c r="B530" s="190"/>
      <c r="H530" t="str">
        <f t="shared" si="67"/>
        <v>5230</v>
      </c>
      <c r="I530">
        <f>COUNTIF($K$3:K530,K530)</f>
        <v>523</v>
      </c>
      <c r="J530" s="90">
        <f t="shared" si="69"/>
        <v>0</v>
      </c>
      <c r="K530">
        <f t="shared" si="70"/>
        <v>0</v>
      </c>
      <c r="L530" s="180" t="e">
        <f t="shared" si="71"/>
        <v>#VALUE!</v>
      </c>
      <c r="M530" s="180" t="e">
        <f t="shared" si="72"/>
        <v>#VALUE!</v>
      </c>
      <c r="N530" s="180" t="e">
        <f t="shared" si="73"/>
        <v>#VALUE!</v>
      </c>
      <c r="O530">
        <f t="shared" si="74"/>
        <v>1.4</v>
      </c>
      <c r="P530" s="180" t="e">
        <f t="shared" si="68"/>
        <v>#VALUE!</v>
      </c>
      <c r="S530">
        <v>6328</v>
      </c>
      <c r="T530">
        <v>6333</v>
      </c>
      <c r="U530">
        <v>6333</v>
      </c>
      <c r="V530">
        <v>6329</v>
      </c>
      <c r="W530">
        <v>6336</v>
      </c>
      <c r="X530">
        <v>6333</v>
      </c>
    </row>
    <row r="531" spans="1:24" ht="15" customHeight="1">
      <c r="A531" s="192" t="s">
        <v>382</v>
      </c>
      <c r="B531" s="192"/>
      <c r="H531" t="str">
        <f t="shared" si="67"/>
        <v>5240</v>
      </c>
      <c r="I531">
        <f>COUNTIF($K$3:K531,K531)</f>
        <v>524</v>
      </c>
      <c r="J531" s="90">
        <f t="shared" si="69"/>
        <v>0</v>
      </c>
      <c r="K531">
        <f t="shared" si="70"/>
        <v>0</v>
      </c>
      <c r="L531" s="180" t="e">
        <f t="shared" si="71"/>
        <v>#VALUE!</v>
      </c>
      <c r="M531" s="180" t="e">
        <f t="shared" si="72"/>
        <v>#VALUE!</v>
      </c>
      <c r="N531" s="180" t="e">
        <f t="shared" si="73"/>
        <v>#VALUE!</v>
      </c>
      <c r="O531">
        <f t="shared" si="74"/>
        <v>1.4</v>
      </c>
      <c r="P531" s="180" t="e">
        <f t="shared" si="68"/>
        <v>#VALUE!</v>
      </c>
      <c r="S531">
        <v>6340</v>
      </c>
      <c r="T531">
        <v>6345</v>
      </c>
      <c r="U531">
        <v>6345</v>
      </c>
      <c r="V531">
        <v>6341</v>
      </c>
      <c r="W531">
        <v>6348</v>
      </c>
      <c r="X531">
        <v>6345</v>
      </c>
    </row>
    <row r="532" spans="1:24" ht="15" customHeight="1">
      <c r="A532" s="190" t="s">
        <v>383</v>
      </c>
      <c r="B532" s="190"/>
      <c r="H532" t="str">
        <f t="shared" si="67"/>
        <v>5250</v>
      </c>
      <c r="I532">
        <f>COUNTIF($K$3:K532,K532)</f>
        <v>525</v>
      </c>
      <c r="J532" s="90">
        <f t="shared" si="69"/>
        <v>0</v>
      </c>
      <c r="K532">
        <f t="shared" si="70"/>
        <v>0</v>
      </c>
      <c r="L532" s="180" t="e">
        <f t="shared" si="71"/>
        <v>#VALUE!</v>
      </c>
      <c r="M532" s="180" t="e">
        <f t="shared" si="72"/>
        <v>#VALUE!</v>
      </c>
      <c r="N532" s="180" t="e">
        <f t="shared" si="73"/>
        <v>#VALUE!</v>
      </c>
      <c r="O532">
        <f t="shared" si="74"/>
        <v>1.4</v>
      </c>
      <c r="P532" s="180" t="e">
        <f t="shared" si="68"/>
        <v>#VALUE!</v>
      </c>
      <c r="S532">
        <v>6352</v>
      </c>
      <c r="T532">
        <v>6357</v>
      </c>
      <c r="U532">
        <v>6357</v>
      </c>
      <c r="V532">
        <v>6353</v>
      </c>
      <c r="W532">
        <v>6360</v>
      </c>
      <c r="X532">
        <v>6357</v>
      </c>
    </row>
    <row r="533" spans="1:24" ht="15" customHeight="1">
      <c r="A533" s="192" t="s">
        <v>384</v>
      </c>
      <c r="B533" s="192"/>
      <c r="H533" t="str">
        <f t="shared" si="67"/>
        <v>5260</v>
      </c>
      <c r="I533">
        <f>COUNTIF($K$3:K533,K533)</f>
        <v>526</v>
      </c>
      <c r="J533" s="90">
        <f t="shared" si="69"/>
        <v>0</v>
      </c>
      <c r="K533">
        <f t="shared" si="70"/>
        <v>0</v>
      </c>
      <c r="L533" s="180" t="e">
        <f t="shared" si="71"/>
        <v>#VALUE!</v>
      </c>
      <c r="M533" s="180" t="e">
        <f t="shared" si="72"/>
        <v>#VALUE!</v>
      </c>
      <c r="N533" s="180" t="e">
        <f t="shared" si="73"/>
        <v>#VALUE!</v>
      </c>
      <c r="O533">
        <f t="shared" si="74"/>
        <v>1.4</v>
      </c>
      <c r="P533" s="180" t="e">
        <f t="shared" si="68"/>
        <v>#VALUE!</v>
      </c>
      <c r="S533">
        <v>6364</v>
      </c>
      <c r="T533">
        <v>6369</v>
      </c>
      <c r="U533">
        <v>6369</v>
      </c>
      <c r="V533">
        <v>6365</v>
      </c>
      <c r="W533">
        <v>6372</v>
      </c>
      <c r="X533">
        <v>6369</v>
      </c>
    </row>
    <row r="534" spans="1:24" ht="15" customHeight="1">
      <c r="A534" s="190" t="s">
        <v>385</v>
      </c>
      <c r="B534" s="190"/>
      <c r="H534" t="str">
        <f t="shared" si="67"/>
        <v>5270</v>
      </c>
      <c r="I534">
        <f>COUNTIF($K$3:K534,K534)</f>
        <v>527</v>
      </c>
      <c r="J534" s="90">
        <f t="shared" si="69"/>
        <v>0</v>
      </c>
      <c r="K534">
        <f t="shared" si="70"/>
        <v>0</v>
      </c>
      <c r="L534" s="180" t="e">
        <f t="shared" si="71"/>
        <v>#VALUE!</v>
      </c>
      <c r="M534" s="180" t="e">
        <f t="shared" si="72"/>
        <v>#VALUE!</v>
      </c>
      <c r="N534" s="180" t="e">
        <f t="shared" si="73"/>
        <v>#VALUE!</v>
      </c>
      <c r="O534">
        <f t="shared" si="74"/>
        <v>1.4</v>
      </c>
      <c r="P534" s="180" t="e">
        <f t="shared" si="68"/>
        <v>#VALUE!</v>
      </c>
      <c r="S534">
        <v>6376</v>
      </c>
      <c r="T534">
        <v>6381</v>
      </c>
      <c r="U534">
        <v>6381</v>
      </c>
      <c r="V534">
        <v>6377</v>
      </c>
      <c r="W534">
        <v>6384</v>
      </c>
      <c r="X534">
        <v>6381</v>
      </c>
    </row>
    <row r="535" spans="1:24" ht="15" customHeight="1">
      <c r="A535" s="192" t="s">
        <v>386</v>
      </c>
      <c r="B535" s="192" t="s">
        <v>387</v>
      </c>
      <c r="C535" s="47" t="s">
        <v>333</v>
      </c>
      <c r="H535" t="str">
        <f t="shared" si="67"/>
        <v>5280</v>
      </c>
      <c r="I535">
        <f>COUNTIF($K$3:K535,K535)</f>
        <v>528</v>
      </c>
      <c r="J535" s="90">
        <f t="shared" si="69"/>
        <v>0</v>
      </c>
      <c r="K535">
        <f t="shared" si="70"/>
        <v>0</v>
      </c>
      <c r="L535" s="180" t="e">
        <f t="shared" si="71"/>
        <v>#VALUE!</v>
      </c>
      <c r="M535" s="180" t="e">
        <f t="shared" si="72"/>
        <v>#VALUE!</v>
      </c>
      <c r="N535" s="180" t="e">
        <f t="shared" si="73"/>
        <v>#VALUE!</v>
      </c>
      <c r="O535">
        <f t="shared" si="74"/>
        <v>1.4</v>
      </c>
      <c r="P535" s="180" t="e">
        <f t="shared" si="68"/>
        <v>#VALUE!</v>
      </c>
      <c r="S535">
        <v>6388</v>
      </c>
      <c r="T535">
        <v>6393</v>
      </c>
      <c r="U535">
        <v>6393</v>
      </c>
      <c r="V535">
        <v>6389</v>
      </c>
      <c r="W535">
        <v>6396</v>
      </c>
      <c r="X535">
        <v>6393</v>
      </c>
    </row>
    <row r="536" spans="1:24" ht="15" customHeight="1">
      <c r="A536" s="193" t="s">
        <v>425</v>
      </c>
      <c r="C536" s="245"/>
      <c r="H536" t="str">
        <f t="shared" si="67"/>
        <v>5290</v>
      </c>
      <c r="I536">
        <f>COUNTIF($K$3:K536,K536)</f>
        <v>529</v>
      </c>
      <c r="J536" s="90">
        <f t="shared" si="69"/>
        <v>0</v>
      </c>
      <c r="K536">
        <f t="shared" si="70"/>
        <v>0</v>
      </c>
      <c r="L536" s="180" t="e">
        <f t="shared" si="71"/>
        <v>#VALUE!</v>
      </c>
      <c r="M536" s="180" t="e">
        <f t="shared" si="72"/>
        <v>#VALUE!</v>
      </c>
      <c r="N536" s="180" t="e">
        <f t="shared" si="73"/>
        <v>#VALUE!</v>
      </c>
      <c r="O536">
        <f t="shared" si="74"/>
        <v>1.4</v>
      </c>
      <c r="P536" s="180" t="e">
        <f t="shared" si="68"/>
        <v>#VALUE!</v>
      </c>
      <c r="S536">
        <v>6400</v>
      </c>
      <c r="T536">
        <v>6405</v>
      </c>
      <c r="U536">
        <v>6405</v>
      </c>
      <c r="V536">
        <v>6401</v>
      </c>
      <c r="W536">
        <v>6408</v>
      </c>
      <c r="X536">
        <v>6405</v>
      </c>
    </row>
    <row r="537" spans="1:24" ht="15" customHeight="1">
      <c r="A537" s="194" t="s">
        <v>387</v>
      </c>
      <c r="B537" s="191" t="s">
        <v>403</v>
      </c>
      <c r="C537" s="245" t="s">
        <v>387</v>
      </c>
      <c r="D537" s="47" t="s">
        <v>470</v>
      </c>
      <c r="E537" s="47" t="s">
        <v>387</v>
      </c>
      <c r="F537" s="47" t="s">
        <v>391</v>
      </c>
      <c r="H537" t="str">
        <f t="shared" si="67"/>
        <v>5300</v>
      </c>
      <c r="I537">
        <f>COUNTIF($K$3:K537,K537)</f>
        <v>530</v>
      </c>
      <c r="J537" s="90">
        <f t="shared" si="69"/>
        <v>0</v>
      </c>
      <c r="K537">
        <f t="shared" si="70"/>
        <v>0</v>
      </c>
      <c r="L537" s="180" t="e">
        <f t="shared" si="71"/>
        <v>#VALUE!</v>
      </c>
      <c r="M537" s="180" t="e">
        <f t="shared" si="72"/>
        <v>#VALUE!</v>
      </c>
      <c r="N537" s="180" t="e">
        <f t="shared" si="73"/>
        <v>#VALUE!</v>
      </c>
      <c r="O537">
        <f t="shared" si="74"/>
        <v>1.4</v>
      </c>
      <c r="P537" s="180" t="e">
        <f t="shared" si="68"/>
        <v>#VALUE!</v>
      </c>
      <c r="S537">
        <v>6412</v>
      </c>
      <c r="T537">
        <v>6417</v>
      </c>
      <c r="U537">
        <v>6417</v>
      </c>
      <c r="V537">
        <v>6413</v>
      </c>
      <c r="W537">
        <v>6420</v>
      </c>
      <c r="X537">
        <v>6417</v>
      </c>
    </row>
    <row r="538" spans="1:24" ht="15" customHeight="1">
      <c r="A538" s="191" t="s">
        <v>471</v>
      </c>
      <c r="H538" t="str">
        <f t="shared" si="67"/>
        <v>5310</v>
      </c>
      <c r="I538">
        <f>COUNTIF($K$3:K538,K538)</f>
        <v>531</v>
      </c>
      <c r="J538" s="90">
        <f t="shared" si="69"/>
        <v>0</v>
      </c>
      <c r="K538">
        <f t="shared" si="70"/>
        <v>0</v>
      </c>
      <c r="L538" s="180" t="e">
        <f t="shared" si="71"/>
        <v>#VALUE!</v>
      </c>
      <c r="M538" s="180" t="e">
        <f t="shared" si="72"/>
        <v>#VALUE!</v>
      </c>
      <c r="N538" s="180" t="e">
        <f t="shared" si="73"/>
        <v>#VALUE!</v>
      </c>
      <c r="O538">
        <f t="shared" si="74"/>
        <v>1.4</v>
      </c>
      <c r="P538" s="180" t="e">
        <f t="shared" si="68"/>
        <v>#VALUE!</v>
      </c>
      <c r="S538">
        <v>6424</v>
      </c>
      <c r="T538">
        <v>6429</v>
      </c>
      <c r="U538">
        <v>6429</v>
      </c>
      <c r="V538">
        <v>6425</v>
      </c>
      <c r="W538">
        <v>6432</v>
      </c>
      <c r="X538">
        <v>6429</v>
      </c>
    </row>
    <row r="539" spans="1:24" ht="15" customHeight="1">
      <c r="A539" s="191" t="s">
        <v>393</v>
      </c>
      <c r="H539" t="str">
        <f t="shared" si="67"/>
        <v>5320</v>
      </c>
      <c r="I539">
        <f>COUNTIF($K$3:K539,K539)</f>
        <v>532</v>
      </c>
      <c r="J539" s="90">
        <f t="shared" si="69"/>
        <v>0</v>
      </c>
      <c r="K539">
        <f t="shared" si="70"/>
        <v>0</v>
      </c>
      <c r="L539" s="180" t="e">
        <f t="shared" si="71"/>
        <v>#VALUE!</v>
      </c>
      <c r="M539" s="180" t="e">
        <f t="shared" si="72"/>
        <v>#VALUE!</v>
      </c>
      <c r="N539" s="180" t="e">
        <f t="shared" si="73"/>
        <v>#VALUE!</v>
      </c>
      <c r="O539">
        <f t="shared" si="74"/>
        <v>1.4</v>
      </c>
      <c r="P539" s="180" t="e">
        <f t="shared" si="68"/>
        <v>#VALUE!</v>
      </c>
      <c r="S539">
        <v>6436</v>
      </c>
      <c r="T539">
        <v>6441</v>
      </c>
      <c r="U539">
        <v>6441</v>
      </c>
      <c r="V539">
        <v>6437</v>
      </c>
      <c r="W539">
        <v>6444</v>
      </c>
      <c r="X539">
        <v>6441</v>
      </c>
    </row>
    <row r="540" spans="1:24" ht="15" customHeight="1">
      <c r="A540" s="190" t="s">
        <v>394</v>
      </c>
      <c r="H540" t="str">
        <f t="shared" si="67"/>
        <v>5330</v>
      </c>
      <c r="I540">
        <f>COUNTIF($K$3:K540,K540)</f>
        <v>533</v>
      </c>
      <c r="J540" s="90">
        <f t="shared" si="69"/>
        <v>0</v>
      </c>
      <c r="K540">
        <f t="shared" si="70"/>
        <v>0</v>
      </c>
      <c r="L540" s="180" t="e">
        <f t="shared" si="71"/>
        <v>#VALUE!</v>
      </c>
      <c r="M540" s="180" t="e">
        <f t="shared" si="72"/>
        <v>#VALUE!</v>
      </c>
      <c r="N540" s="180" t="e">
        <f t="shared" si="73"/>
        <v>#VALUE!</v>
      </c>
      <c r="O540">
        <f t="shared" si="74"/>
        <v>1.4</v>
      </c>
      <c r="P540" s="180" t="e">
        <f t="shared" si="68"/>
        <v>#VALUE!</v>
      </c>
      <c r="S540">
        <v>6448</v>
      </c>
      <c r="T540">
        <v>6453</v>
      </c>
      <c r="U540">
        <v>6453</v>
      </c>
      <c r="V540">
        <v>6449</v>
      </c>
      <c r="W540">
        <v>6456</v>
      </c>
      <c r="X540">
        <v>6453</v>
      </c>
    </row>
    <row r="541" spans="1:24" ht="15" customHeight="1">
      <c r="A541" s="190" t="s">
        <v>395</v>
      </c>
      <c r="B541" s="190"/>
      <c r="H541" t="str">
        <f t="shared" si="67"/>
        <v>5340</v>
      </c>
      <c r="I541">
        <f>COUNTIF($K$3:K541,K541)</f>
        <v>534</v>
      </c>
      <c r="J541" s="90">
        <f t="shared" si="69"/>
        <v>0</v>
      </c>
      <c r="K541">
        <f t="shared" si="70"/>
        <v>0</v>
      </c>
      <c r="L541" s="180" t="e">
        <f t="shared" si="71"/>
        <v>#VALUE!</v>
      </c>
      <c r="M541" s="180" t="e">
        <f t="shared" si="72"/>
        <v>#VALUE!</v>
      </c>
      <c r="N541" s="180" t="e">
        <f t="shared" si="73"/>
        <v>#VALUE!</v>
      </c>
      <c r="O541">
        <f t="shared" si="74"/>
        <v>1.4</v>
      </c>
      <c r="P541" s="180" t="e">
        <f t="shared" si="68"/>
        <v>#VALUE!</v>
      </c>
      <c r="S541">
        <v>6460</v>
      </c>
      <c r="T541">
        <v>6465</v>
      </c>
      <c r="U541">
        <v>6465</v>
      </c>
      <c r="V541">
        <v>6461</v>
      </c>
      <c r="W541">
        <v>6468</v>
      </c>
      <c r="X541">
        <v>6465</v>
      </c>
    </row>
    <row r="542" spans="1:24" ht="15" customHeight="1">
      <c r="A542" s="192" t="s">
        <v>396</v>
      </c>
      <c r="B542" s="192"/>
      <c r="H542" t="str">
        <f t="shared" si="67"/>
        <v>5350</v>
      </c>
      <c r="I542">
        <f>COUNTIF($K$3:K542,K542)</f>
        <v>535</v>
      </c>
      <c r="J542" s="90">
        <f t="shared" si="69"/>
        <v>0</v>
      </c>
      <c r="K542">
        <f t="shared" si="70"/>
        <v>0</v>
      </c>
      <c r="L542" s="180" t="e">
        <f t="shared" si="71"/>
        <v>#VALUE!</v>
      </c>
      <c r="M542" s="180" t="e">
        <f t="shared" si="72"/>
        <v>#VALUE!</v>
      </c>
      <c r="N542" s="180" t="e">
        <f t="shared" si="73"/>
        <v>#VALUE!</v>
      </c>
      <c r="O542">
        <f t="shared" si="74"/>
        <v>1.4</v>
      </c>
      <c r="P542" s="180" t="e">
        <f t="shared" si="68"/>
        <v>#VALUE!</v>
      </c>
      <c r="S542">
        <v>6472</v>
      </c>
      <c r="T542">
        <v>6477</v>
      </c>
      <c r="U542">
        <v>6477</v>
      </c>
      <c r="V542">
        <v>6473</v>
      </c>
      <c r="W542">
        <v>6480</v>
      </c>
      <c r="X542">
        <v>6477</v>
      </c>
    </row>
    <row r="543" spans="1:24" ht="15" customHeight="1">
      <c r="A543" s="190" t="s">
        <v>367</v>
      </c>
      <c r="B543" s="190"/>
      <c r="H543" t="str">
        <f t="shared" si="67"/>
        <v>5360</v>
      </c>
      <c r="I543">
        <f>COUNTIF($K$3:K543,K543)</f>
        <v>536</v>
      </c>
      <c r="J543" s="90">
        <f t="shared" si="69"/>
        <v>0</v>
      </c>
      <c r="K543">
        <f t="shared" si="70"/>
        <v>0</v>
      </c>
      <c r="L543" s="180" t="e">
        <f t="shared" si="71"/>
        <v>#VALUE!</v>
      </c>
      <c r="M543" s="180" t="e">
        <f t="shared" si="72"/>
        <v>#VALUE!</v>
      </c>
      <c r="N543" s="180" t="e">
        <f t="shared" si="73"/>
        <v>#VALUE!</v>
      </c>
      <c r="O543">
        <f t="shared" si="74"/>
        <v>1.4</v>
      </c>
      <c r="P543" s="180" t="e">
        <f t="shared" si="68"/>
        <v>#VALUE!</v>
      </c>
      <c r="S543">
        <v>6484</v>
      </c>
      <c r="T543">
        <v>6489</v>
      </c>
      <c r="U543">
        <v>6489</v>
      </c>
      <c r="V543">
        <v>6485</v>
      </c>
      <c r="W543">
        <v>6492</v>
      </c>
      <c r="X543">
        <v>6489</v>
      </c>
    </row>
    <row r="544" spans="1:24" ht="15" customHeight="1">
      <c r="A544" s="192" t="s">
        <v>472</v>
      </c>
      <c r="B544" s="192"/>
      <c r="H544" t="str">
        <f t="shared" si="67"/>
        <v>5370</v>
      </c>
      <c r="I544">
        <f>COUNTIF($K$3:K544,K544)</f>
        <v>537</v>
      </c>
      <c r="J544" s="90">
        <f t="shared" si="69"/>
        <v>0</v>
      </c>
      <c r="K544">
        <f t="shared" si="70"/>
        <v>0</v>
      </c>
      <c r="L544" s="180" t="e">
        <f t="shared" si="71"/>
        <v>#VALUE!</v>
      </c>
      <c r="M544" s="180" t="e">
        <f t="shared" si="72"/>
        <v>#VALUE!</v>
      </c>
      <c r="N544" s="180" t="e">
        <f t="shared" si="73"/>
        <v>#VALUE!</v>
      </c>
      <c r="O544">
        <f t="shared" si="74"/>
        <v>1.4</v>
      </c>
      <c r="P544" s="180" t="e">
        <f t="shared" si="68"/>
        <v>#VALUE!</v>
      </c>
      <c r="S544">
        <v>6496</v>
      </c>
      <c r="T544">
        <v>6501</v>
      </c>
      <c r="U544">
        <v>6501</v>
      </c>
      <c r="V544">
        <v>6497</v>
      </c>
      <c r="W544">
        <v>6504</v>
      </c>
      <c r="X544">
        <v>6501</v>
      </c>
    </row>
    <row r="545" spans="1:24" ht="15" customHeight="1">
      <c r="A545" s="190"/>
      <c r="B545" s="190"/>
      <c r="H545" t="str">
        <f t="shared" si="67"/>
        <v>5380</v>
      </c>
      <c r="I545">
        <f>COUNTIF($K$3:K545,K545)</f>
        <v>538</v>
      </c>
      <c r="J545" s="90">
        <f t="shared" si="69"/>
        <v>0</v>
      </c>
      <c r="K545">
        <f t="shared" si="70"/>
        <v>0</v>
      </c>
      <c r="L545" s="180" t="e">
        <f t="shared" si="71"/>
        <v>#VALUE!</v>
      </c>
      <c r="M545" s="180" t="e">
        <f t="shared" si="72"/>
        <v>#VALUE!</v>
      </c>
      <c r="N545" s="180" t="e">
        <f t="shared" si="73"/>
        <v>#VALUE!</v>
      </c>
      <c r="O545">
        <f t="shared" si="74"/>
        <v>1.4</v>
      </c>
      <c r="P545" s="180" t="e">
        <f t="shared" si="68"/>
        <v>#VALUE!</v>
      </c>
      <c r="S545">
        <v>6508</v>
      </c>
      <c r="T545">
        <v>6513</v>
      </c>
      <c r="U545">
        <v>6513</v>
      </c>
      <c r="V545">
        <v>6509</v>
      </c>
      <c r="W545">
        <v>6516</v>
      </c>
      <c r="X545">
        <v>6513</v>
      </c>
    </row>
    <row r="546" spans="1:24" ht="15" customHeight="1">
      <c r="A546" s="192" t="s">
        <v>398</v>
      </c>
      <c r="B546" s="192"/>
      <c r="H546" t="str">
        <f t="shared" si="67"/>
        <v>5390</v>
      </c>
      <c r="I546">
        <f>COUNTIF($K$3:K546,K546)</f>
        <v>539</v>
      </c>
      <c r="J546" s="90">
        <f t="shared" si="69"/>
        <v>0</v>
      </c>
      <c r="K546">
        <f t="shared" si="70"/>
        <v>0</v>
      </c>
      <c r="L546" s="180" t="e">
        <f t="shared" si="71"/>
        <v>#VALUE!</v>
      </c>
      <c r="M546" s="180" t="e">
        <f t="shared" si="72"/>
        <v>#VALUE!</v>
      </c>
      <c r="N546" s="180" t="e">
        <f t="shared" si="73"/>
        <v>#VALUE!</v>
      </c>
      <c r="O546">
        <f t="shared" si="74"/>
        <v>1.4</v>
      </c>
      <c r="P546" s="180" t="e">
        <f t="shared" si="68"/>
        <v>#VALUE!</v>
      </c>
      <c r="S546">
        <v>6520</v>
      </c>
      <c r="T546">
        <v>6525</v>
      </c>
      <c r="U546">
        <v>6525</v>
      </c>
      <c r="V546">
        <v>6521</v>
      </c>
      <c r="W546">
        <v>6528</v>
      </c>
      <c r="X546">
        <v>6525</v>
      </c>
    </row>
    <row r="547" spans="1:24" ht="15" customHeight="1">
      <c r="A547" s="193" t="s">
        <v>369</v>
      </c>
      <c r="C547" s="245"/>
      <c r="H547" t="str">
        <f t="shared" si="67"/>
        <v>5400</v>
      </c>
      <c r="I547">
        <f>COUNTIF($K$3:K547,K547)</f>
        <v>540</v>
      </c>
      <c r="J547" s="90">
        <f t="shared" si="69"/>
        <v>0</v>
      </c>
      <c r="K547">
        <f t="shared" si="70"/>
        <v>0</v>
      </c>
      <c r="L547" s="180" t="e">
        <f t="shared" si="71"/>
        <v>#VALUE!</v>
      </c>
      <c r="M547" s="180" t="e">
        <f t="shared" si="72"/>
        <v>#VALUE!</v>
      </c>
      <c r="N547" s="180" t="e">
        <f t="shared" si="73"/>
        <v>#VALUE!</v>
      </c>
      <c r="O547">
        <f t="shared" si="74"/>
        <v>1.4</v>
      </c>
      <c r="P547" s="180" t="e">
        <f t="shared" si="68"/>
        <v>#VALUE!</v>
      </c>
      <c r="S547">
        <v>6532</v>
      </c>
      <c r="T547">
        <v>6537</v>
      </c>
      <c r="U547">
        <v>6537</v>
      </c>
      <c r="V547">
        <v>6533</v>
      </c>
      <c r="W547">
        <v>6540</v>
      </c>
      <c r="X547">
        <v>6537</v>
      </c>
    </row>
    <row r="548" spans="1:24" ht="15" customHeight="1">
      <c r="A548" s="194" t="s">
        <v>370</v>
      </c>
      <c r="H548" t="str">
        <f t="shared" si="67"/>
        <v>5410</v>
      </c>
      <c r="I548">
        <f>COUNTIF($K$3:K548,K548)</f>
        <v>541</v>
      </c>
      <c r="J548" s="90">
        <f t="shared" si="69"/>
        <v>0</v>
      </c>
      <c r="K548">
        <f t="shared" si="70"/>
        <v>0</v>
      </c>
      <c r="L548" s="180" t="e">
        <f t="shared" si="71"/>
        <v>#VALUE!</v>
      </c>
      <c r="M548" s="180" t="e">
        <f t="shared" si="72"/>
        <v>#VALUE!</v>
      </c>
      <c r="N548" s="180" t="e">
        <f t="shared" si="73"/>
        <v>#VALUE!</v>
      </c>
      <c r="O548">
        <f t="shared" si="74"/>
        <v>1.4</v>
      </c>
      <c r="P548" s="180" t="e">
        <f t="shared" si="68"/>
        <v>#VALUE!</v>
      </c>
      <c r="S548">
        <v>6544</v>
      </c>
      <c r="T548">
        <v>6549</v>
      </c>
      <c r="U548">
        <v>6549</v>
      </c>
      <c r="V548">
        <v>6545</v>
      </c>
      <c r="W548">
        <v>6552</v>
      </c>
      <c r="X548">
        <v>6549</v>
      </c>
    </row>
    <row r="549" spans="1:24" ht="15" customHeight="1">
      <c r="A549" s="191" t="s">
        <v>371</v>
      </c>
      <c r="C549" s="245"/>
      <c r="H549" t="str">
        <f t="shared" si="67"/>
        <v>5420</v>
      </c>
      <c r="I549">
        <f>COUNTIF($K$3:K549,K549)</f>
        <v>542</v>
      </c>
      <c r="J549" s="90">
        <f t="shared" si="69"/>
        <v>0</v>
      </c>
      <c r="K549">
        <f t="shared" si="70"/>
        <v>0</v>
      </c>
      <c r="L549" s="180" t="e">
        <f t="shared" si="71"/>
        <v>#VALUE!</v>
      </c>
      <c r="M549" s="180" t="e">
        <f t="shared" si="72"/>
        <v>#VALUE!</v>
      </c>
      <c r="N549" s="180" t="e">
        <f t="shared" si="73"/>
        <v>#VALUE!</v>
      </c>
      <c r="O549">
        <f t="shared" si="74"/>
        <v>1.4</v>
      </c>
      <c r="P549" s="180" t="e">
        <f t="shared" si="68"/>
        <v>#VALUE!</v>
      </c>
      <c r="S549">
        <v>6556</v>
      </c>
      <c r="T549">
        <v>6561</v>
      </c>
      <c r="U549">
        <v>6561</v>
      </c>
      <c r="V549">
        <v>6557</v>
      </c>
      <c r="W549">
        <v>6564</v>
      </c>
      <c r="X549">
        <v>6561</v>
      </c>
    </row>
    <row r="550" spans="1:24" ht="15" customHeight="1">
      <c r="A550" s="191" t="s">
        <v>372</v>
      </c>
      <c r="H550" t="str">
        <f t="shared" si="67"/>
        <v>5430</v>
      </c>
      <c r="I550">
        <f>COUNTIF($K$3:K550,K550)</f>
        <v>543</v>
      </c>
      <c r="J550" s="90">
        <f t="shared" si="69"/>
        <v>0</v>
      </c>
      <c r="K550">
        <f t="shared" si="70"/>
        <v>0</v>
      </c>
      <c r="L550" s="180" t="e">
        <f t="shared" si="71"/>
        <v>#VALUE!</v>
      </c>
      <c r="M550" s="180" t="e">
        <f t="shared" si="72"/>
        <v>#VALUE!</v>
      </c>
      <c r="N550" s="180" t="e">
        <f t="shared" si="73"/>
        <v>#VALUE!</v>
      </c>
      <c r="O550">
        <f t="shared" si="74"/>
        <v>1.4</v>
      </c>
      <c r="P550" s="180" t="e">
        <f t="shared" si="68"/>
        <v>#VALUE!</v>
      </c>
      <c r="S550">
        <v>6568</v>
      </c>
      <c r="T550">
        <v>6573</v>
      </c>
      <c r="U550">
        <v>6573</v>
      </c>
      <c r="V550">
        <v>6569</v>
      </c>
      <c r="W550">
        <v>6576</v>
      </c>
      <c r="X550">
        <v>6573</v>
      </c>
    </row>
    <row r="551" spans="1:24" ht="15" customHeight="1">
      <c r="A551" s="190" t="s">
        <v>399</v>
      </c>
      <c r="H551" t="str">
        <f t="shared" si="67"/>
        <v>5440</v>
      </c>
      <c r="I551">
        <f>COUNTIF($K$3:K551,K551)</f>
        <v>544</v>
      </c>
      <c r="J551" s="90">
        <f t="shared" si="69"/>
        <v>0</v>
      </c>
      <c r="K551">
        <f t="shared" si="70"/>
        <v>0</v>
      </c>
      <c r="L551" s="180" t="e">
        <f t="shared" si="71"/>
        <v>#VALUE!</v>
      </c>
      <c r="M551" s="180" t="e">
        <f t="shared" si="72"/>
        <v>#VALUE!</v>
      </c>
      <c r="N551" s="180" t="e">
        <f t="shared" si="73"/>
        <v>#VALUE!</v>
      </c>
      <c r="O551">
        <f t="shared" si="74"/>
        <v>1.4</v>
      </c>
      <c r="P551" s="180" t="e">
        <f t="shared" si="68"/>
        <v>#VALUE!</v>
      </c>
      <c r="S551">
        <v>6580</v>
      </c>
      <c r="T551">
        <v>6585</v>
      </c>
      <c r="U551">
        <v>6585</v>
      </c>
      <c r="V551">
        <v>6581</v>
      </c>
      <c r="W551">
        <v>6588</v>
      </c>
      <c r="X551">
        <v>6585</v>
      </c>
    </row>
    <row r="552" spans="1:24" ht="15" customHeight="1">
      <c r="A552" s="190" t="s">
        <v>373</v>
      </c>
      <c r="B552" s="190"/>
      <c r="H552" t="str">
        <f t="shared" si="67"/>
        <v>5450</v>
      </c>
      <c r="I552">
        <f>COUNTIF($K$3:K552,K552)</f>
        <v>545</v>
      </c>
      <c r="J552" s="90">
        <f t="shared" si="69"/>
        <v>0</v>
      </c>
      <c r="K552">
        <f t="shared" si="70"/>
        <v>0</v>
      </c>
      <c r="L552" s="180" t="e">
        <f t="shared" si="71"/>
        <v>#VALUE!</v>
      </c>
      <c r="M552" s="180" t="e">
        <f t="shared" si="72"/>
        <v>#VALUE!</v>
      </c>
      <c r="N552" s="180" t="e">
        <f t="shared" si="73"/>
        <v>#VALUE!</v>
      </c>
      <c r="O552">
        <f t="shared" si="74"/>
        <v>1.4</v>
      </c>
      <c r="P552" s="180" t="e">
        <f t="shared" si="68"/>
        <v>#VALUE!</v>
      </c>
      <c r="S552">
        <v>6592</v>
      </c>
      <c r="T552">
        <v>6597</v>
      </c>
      <c r="U552">
        <v>6597</v>
      </c>
      <c r="V552">
        <v>6593</v>
      </c>
      <c r="W552">
        <v>6600</v>
      </c>
      <c r="X552">
        <v>6597</v>
      </c>
    </row>
    <row r="553" spans="1:24" ht="15" customHeight="1">
      <c r="A553" s="192" t="s">
        <v>376</v>
      </c>
      <c r="B553" s="192"/>
      <c r="H553" t="str">
        <f t="shared" si="67"/>
        <v>5460</v>
      </c>
      <c r="I553">
        <f>COUNTIF($K$3:K553,K553)</f>
        <v>546</v>
      </c>
      <c r="J553" s="90">
        <f t="shared" si="69"/>
        <v>0</v>
      </c>
      <c r="K553">
        <f t="shared" si="70"/>
        <v>0</v>
      </c>
      <c r="L553" s="180" t="e">
        <f t="shared" si="71"/>
        <v>#VALUE!</v>
      </c>
      <c r="M553" s="180" t="e">
        <f t="shared" si="72"/>
        <v>#VALUE!</v>
      </c>
      <c r="N553" s="180" t="e">
        <f t="shared" si="73"/>
        <v>#VALUE!</v>
      </c>
      <c r="O553">
        <f t="shared" si="74"/>
        <v>1.4</v>
      </c>
      <c r="P553" s="180" t="e">
        <f t="shared" si="68"/>
        <v>#VALUE!</v>
      </c>
      <c r="S553">
        <v>6604</v>
      </c>
      <c r="T553">
        <v>6609</v>
      </c>
      <c r="U553">
        <v>6609</v>
      </c>
      <c r="V553">
        <v>6605</v>
      </c>
      <c r="W553">
        <v>6612</v>
      </c>
      <c r="X553">
        <v>6609</v>
      </c>
    </row>
    <row r="554" spans="1:24" ht="15" customHeight="1">
      <c r="A554" s="190" t="s">
        <v>377</v>
      </c>
      <c r="B554" s="190"/>
      <c r="H554" t="str">
        <f t="shared" si="67"/>
        <v>5470</v>
      </c>
      <c r="I554">
        <f>COUNTIF($K$3:K554,K554)</f>
        <v>547</v>
      </c>
      <c r="J554" s="90">
        <f t="shared" si="69"/>
        <v>0</v>
      </c>
      <c r="K554">
        <f t="shared" si="70"/>
        <v>0</v>
      </c>
      <c r="L554" s="180" t="e">
        <f t="shared" si="71"/>
        <v>#VALUE!</v>
      </c>
      <c r="M554" s="180" t="e">
        <f t="shared" si="72"/>
        <v>#VALUE!</v>
      </c>
      <c r="N554" s="180" t="e">
        <f t="shared" si="73"/>
        <v>#VALUE!</v>
      </c>
      <c r="O554">
        <f t="shared" si="74"/>
        <v>1.4</v>
      </c>
      <c r="P554" s="180" t="e">
        <f t="shared" si="68"/>
        <v>#VALUE!</v>
      </c>
      <c r="S554">
        <v>6616</v>
      </c>
      <c r="T554">
        <v>6621</v>
      </c>
      <c r="U554">
        <v>6621</v>
      </c>
      <c r="V554">
        <v>6617</v>
      </c>
      <c r="W554">
        <v>6624</v>
      </c>
      <c r="X554">
        <v>6621</v>
      </c>
    </row>
    <row r="555" spans="1:24" ht="15" customHeight="1">
      <c r="A555" s="192" t="s">
        <v>378</v>
      </c>
      <c r="B555" s="192"/>
      <c r="H555" t="str">
        <f t="shared" si="67"/>
        <v>5480</v>
      </c>
      <c r="I555">
        <f>COUNTIF($K$3:K555,K555)</f>
        <v>548</v>
      </c>
      <c r="J555" s="90">
        <f t="shared" si="69"/>
        <v>0</v>
      </c>
      <c r="K555">
        <f t="shared" si="70"/>
        <v>0</v>
      </c>
      <c r="L555" s="180" t="e">
        <f t="shared" si="71"/>
        <v>#VALUE!</v>
      </c>
      <c r="M555" s="180" t="e">
        <f t="shared" si="72"/>
        <v>#VALUE!</v>
      </c>
      <c r="N555" s="180" t="e">
        <f t="shared" si="73"/>
        <v>#VALUE!</v>
      </c>
      <c r="O555">
        <f t="shared" si="74"/>
        <v>1.4</v>
      </c>
      <c r="P555" s="180" t="e">
        <f t="shared" si="68"/>
        <v>#VALUE!</v>
      </c>
      <c r="S555">
        <v>6628</v>
      </c>
      <c r="T555">
        <v>6633</v>
      </c>
      <c r="U555">
        <v>6633</v>
      </c>
      <c r="V555">
        <v>6629</v>
      </c>
      <c r="W555">
        <v>6636</v>
      </c>
      <c r="X555">
        <v>6633</v>
      </c>
    </row>
    <row r="556" spans="1:24" ht="15" customHeight="1">
      <c r="A556" s="190" t="s">
        <v>379</v>
      </c>
      <c r="B556" s="190"/>
      <c r="H556" t="str">
        <f t="shared" si="67"/>
        <v>5490</v>
      </c>
      <c r="I556">
        <f>COUNTIF($K$3:K556,K556)</f>
        <v>549</v>
      </c>
      <c r="J556" s="90">
        <f t="shared" si="69"/>
        <v>0</v>
      </c>
      <c r="K556">
        <f t="shared" si="70"/>
        <v>0</v>
      </c>
      <c r="L556" s="180" t="e">
        <f t="shared" si="71"/>
        <v>#VALUE!</v>
      </c>
      <c r="M556" s="180" t="e">
        <f t="shared" si="72"/>
        <v>#VALUE!</v>
      </c>
      <c r="N556" s="180" t="e">
        <f t="shared" si="73"/>
        <v>#VALUE!</v>
      </c>
      <c r="O556">
        <f t="shared" si="74"/>
        <v>1.4</v>
      </c>
      <c r="P556" s="180" t="e">
        <f t="shared" si="68"/>
        <v>#VALUE!</v>
      </c>
      <c r="S556">
        <v>6640</v>
      </c>
      <c r="T556">
        <v>6645</v>
      </c>
      <c r="U556">
        <v>6645</v>
      </c>
      <c r="V556">
        <v>6641</v>
      </c>
      <c r="W556">
        <v>6648</v>
      </c>
      <c r="X556">
        <v>6645</v>
      </c>
    </row>
    <row r="557" spans="1:24" ht="15" customHeight="1">
      <c r="A557" s="192" t="s">
        <v>380</v>
      </c>
      <c r="B557" s="192"/>
      <c r="C557" s="245"/>
      <c r="H557" t="str">
        <f t="shared" si="67"/>
        <v>5500</v>
      </c>
      <c r="I557">
        <f>COUNTIF($K$3:K557,K557)</f>
        <v>550</v>
      </c>
      <c r="J557" s="90">
        <f t="shared" si="69"/>
        <v>0</v>
      </c>
      <c r="K557">
        <f t="shared" si="70"/>
        <v>0</v>
      </c>
      <c r="L557" s="180" t="e">
        <f t="shared" si="71"/>
        <v>#VALUE!</v>
      </c>
      <c r="M557" s="180" t="e">
        <f t="shared" si="72"/>
        <v>#VALUE!</v>
      </c>
      <c r="N557" s="180" t="e">
        <f t="shared" si="73"/>
        <v>#VALUE!</v>
      </c>
      <c r="O557">
        <f t="shared" si="74"/>
        <v>1.4</v>
      </c>
      <c r="P557" s="180" t="e">
        <f t="shared" si="68"/>
        <v>#VALUE!</v>
      </c>
      <c r="S557">
        <v>6652</v>
      </c>
      <c r="T557">
        <v>6657</v>
      </c>
      <c r="U557">
        <v>6657</v>
      </c>
      <c r="V557">
        <v>6653</v>
      </c>
      <c r="W557">
        <v>6660</v>
      </c>
      <c r="X557">
        <v>6657</v>
      </c>
    </row>
    <row r="558" spans="1:24" ht="15" customHeight="1">
      <c r="A558" s="193" t="s">
        <v>400</v>
      </c>
      <c r="C558" s="245"/>
      <c r="H558" t="str">
        <f t="shared" si="67"/>
        <v>5510</v>
      </c>
      <c r="I558">
        <f>COUNTIF($K$3:K558,K558)</f>
        <v>551</v>
      </c>
      <c r="J558" s="90">
        <f t="shared" si="69"/>
        <v>0</v>
      </c>
      <c r="K558">
        <f t="shared" si="70"/>
        <v>0</v>
      </c>
      <c r="L558" s="180" t="e">
        <f t="shared" si="71"/>
        <v>#VALUE!</v>
      </c>
      <c r="M558" s="180" t="e">
        <f t="shared" si="72"/>
        <v>#VALUE!</v>
      </c>
      <c r="N558" s="180" t="e">
        <f t="shared" si="73"/>
        <v>#VALUE!</v>
      </c>
      <c r="O558">
        <f t="shared" si="74"/>
        <v>1.4</v>
      </c>
      <c r="P558" s="180" t="e">
        <f t="shared" si="68"/>
        <v>#VALUE!</v>
      </c>
      <c r="S558">
        <v>6664</v>
      </c>
      <c r="T558">
        <v>6669</v>
      </c>
      <c r="U558">
        <v>6669</v>
      </c>
      <c r="V558">
        <v>6665</v>
      </c>
      <c r="W558">
        <v>6672</v>
      </c>
      <c r="X558">
        <v>6669</v>
      </c>
    </row>
    <row r="559" spans="1:24" ht="15" customHeight="1">
      <c r="A559" s="194" t="s">
        <v>401</v>
      </c>
      <c r="H559" t="str">
        <f t="shared" si="67"/>
        <v>5520</v>
      </c>
      <c r="I559">
        <f>COUNTIF($K$3:K559,K559)</f>
        <v>552</v>
      </c>
      <c r="J559" s="90">
        <f t="shared" si="69"/>
        <v>0</v>
      </c>
      <c r="K559">
        <f t="shared" si="70"/>
        <v>0</v>
      </c>
      <c r="L559" s="180" t="e">
        <f t="shared" si="71"/>
        <v>#VALUE!</v>
      </c>
      <c r="M559" s="180" t="e">
        <f t="shared" si="72"/>
        <v>#VALUE!</v>
      </c>
      <c r="N559" s="180" t="e">
        <f t="shared" si="73"/>
        <v>#VALUE!</v>
      </c>
      <c r="O559">
        <f t="shared" si="74"/>
        <v>1.4</v>
      </c>
      <c r="P559" s="180" t="e">
        <f t="shared" si="68"/>
        <v>#VALUE!</v>
      </c>
      <c r="S559">
        <v>6676</v>
      </c>
      <c r="T559">
        <v>6681</v>
      </c>
      <c r="U559">
        <v>6681</v>
      </c>
      <c r="V559">
        <v>6677</v>
      </c>
      <c r="W559">
        <v>6684</v>
      </c>
      <c r="X559">
        <v>6681</v>
      </c>
    </row>
    <row r="560" spans="1:24" ht="15" customHeight="1">
      <c r="A560" s="191" t="s">
        <v>381</v>
      </c>
      <c r="H560" t="str">
        <f t="shared" si="67"/>
        <v>5530</v>
      </c>
      <c r="I560">
        <f>COUNTIF($K$3:K560,K560)</f>
        <v>553</v>
      </c>
      <c r="J560" s="90">
        <f t="shared" si="69"/>
        <v>0</v>
      </c>
      <c r="K560">
        <f t="shared" si="70"/>
        <v>0</v>
      </c>
      <c r="L560" s="180" t="e">
        <f t="shared" si="71"/>
        <v>#VALUE!</v>
      </c>
      <c r="M560" s="180" t="e">
        <f t="shared" si="72"/>
        <v>#VALUE!</v>
      </c>
      <c r="N560" s="180" t="e">
        <f t="shared" si="73"/>
        <v>#VALUE!</v>
      </c>
      <c r="O560">
        <f t="shared" si="74"/>
        <v>1.4</v>
      </c>
      <c r="P560" s="180" t="e">
        <f t="shared" si="68"/>
        <v>#VALUE!</v>
      </c>
      <c r="S560">
        <v>6688</v>
      </c>
      <c r="T560">
        <v>6693</v>
      </c>
      <c r="U560">
        <v>6693</v>
      </c>
      <c r="V560">
        <v>6689</v>
      </c>
      <c r="W560">
        <v>6696</v>
      </c>
      <c r="X560">
        <v>6693</v>
      </c>
    </row>
    <row r="561" spans="1:24" ht="15" customHeight="1">
      <c r="A561" s="191" t="s">
        <v>382</v>
      </c>
      <c r="C561" s="245"/>
      <c r="H561" t="str">
        <f t="shared" si="67"/>
        <v>5540</v>
      </c>
      <c r="I561">
        <f>COUNTIF($K$3:K561,K561)</f>
        <v>554</v>
      </c>
      <c r="J561" s="90">
        <f t="shared" si="69"/>
        <v>0</v>
      </c>
      <c r="K561">
        <f t="shared" si="70"/>
        <v>0</v>
      </c>
      <c r="L561" s="180" t="e">
        <f t="shared" si="71"/>
        <v>#VALUE!</v>
      </c>
      <c r="M561" s="180" t="e">
        <f t="shared" si="72"/>
        <v>#VALUE!</v>
      </c>
      <c r="N561" s="180" t="e">
        <f t="shared" si="73"/>
        <v>#VALUE!</v>
      </c>
      <c r="O561">
        <f t="shared" si="74"/>
        <v>1.4</v>
      </c>
      <c r="P561" s="180" t="e">
        <f t="shared" si="68"/>
        <v>#VALUE!</v>
      </c>
      <c r="S561">
        <v>6700</v>
      </c>
      <c r="T561">
        <v>6705</v>
      </c>
      <c r="U561">
        <v>6705</v>
      </c>
      <c r="V561">
        <v>6701</v>
      </c>
      <c r="W561">
        <v>6708</v>
      </c>
      <c r="X561">
        <v>6705</v>
      </c>
    </row>
    <row r="562" spans="1:24" ht="15" customHeight="1">
      <c r="A562" s="190" t="s">
        <v>383</v>
      </c>
      <c r="H562" t="str">
        <f t="shared" si="67"/>
        <v>5550</v>
      </c>
      <c r="I562">
        <f>COUNTIF($K$3:K562,K562)</f>
        <v>555</v>
      </c>
      <c r="J562" s="90">
        <f t="shared" si="69"/>
        <v>0</v>
      </c>
      <c r="K562">
        <f t="shared" si="70"/>
        <v>0</v>
      </c>
      <c r="L562" s="180" t="e">
        <f t="shared" si="71"/>
        <v>#VALUE!</v>
      </c>
      <c r="M562" s="180" t="e">
        <f t="shared" si="72"/>
        <v>#VALUE!</v>
      </c>
      <c r="N562" s="180" t="e">
        <f t="shared" si="73"/>
        <v>#VALUE!</v>
      </c>
      <c r="O562">
        <f t="shared" si="74"/>
        <v>1.4</v>
      </c>
      <c r="P562" s="180" t="e">
        <f t="shared" si="68"/>
        <v>#VALUE!</v>
      </c>
      <c r="S562">
        <v>6712</v>
      </c>
      <c r="T562">
        <v>6717</v>
      </c>
      <c r="U562">
        <v>6717</v>
      </c>
      <c r="V562">
        <v>6713</v>
      </c>
      <c r="W562">
        <v>6720</v>
      </c>
      <c r="X562">
        <v>6717</v>
      </c>
    </row>
    <row r="563" spans="1:24" ht="15" customHeight="1">
      <c r="A563" s="190" t="s">
        <v>385</v>
      </c>
      <c r="B563" s="190"/>
      <c r="H563" t="str">
        <f t="shared" si="67"/>
        <v>5560</v>
      </c>
      <c r="I563">
        <f>COUNTIF($K$3:K563,K563)</f>
        <v>556</v>
      </c>
      <c r="J563" s="90">
        <f t="shared" si="69"/>
        <v>0</v>
      </c>
      <c r="K563">
        <f t="shared" si="70"/>
        <v>0</v>
      </c>
      <c r="L563" s="180" t="e">
        <f t="shared" si="71"/>
        <v>#VALUE!</v>
      </c>
      <c r="M563" s="180" t="e">
        <f t="shared" si="72"/>
        <v>#VALUE!</v>
      </c>
      <c r="N563" s="180" t="e">
        <f t="shared" si="73"/>
        <v>#VALUE!</v>
      </c>
      <c r="O563">
        <f t="shared" si="74"/>
        <v>1.4</v>
      </c>
      <c r="P563" s="180" t="e">
        <f t="shared" si="68"/>
        <v>#VALUE!</v>
      </c>
      <c r="S563">
        <v>6724</v>
      </c>
      <c r="T563">
        <v>6729</v>
      </c>
      <c r="U563">
        <v>6729</v>
      </c>
      <c r="V563">
        <v>6725</v>
      </c>
      <c r="W563">
        <v>6732</v>
      </c>
      <c r="X563">
        <v>6729</v>
      </c>
    </row>
    <row r="564" spans="1:24" ht="15" customHeight="1">
      <c r="A564" s="192" t="s">
        <v>386</v>
      </c>
      <c r="B564" s="192" t="s">
        <v>387</v>
      </c>
      <c r="C564" s="47" t="s">
        <v>327</v>
      </c>
      <c r="H564" t="str">
        <f t="shared" si="67"/>
        <v>5570</v>
      </c>
      <c r="I564">
        <f>COUNTIF($K$3:K564,K564)</f>
        <v>557</v>
      </c>
      <c r="J564" s="90">
        <f t="shared" si="69"/>
        <v>0</v>
      </c>
      <c r="K564">
        <f t="shared" si="70"/>
        <v>0</v>
      </c>
      <c r="L564" s="180" t="e">
        <f t="shared" si="71"/>
        <v>#VALUE!</v>
      </c>
      <c r="M564" s="180" t="e">
        <f t="shared" si="72"/>
        <v>#VALUE!</v>
      </c>
      <c r="N564" s="180" t="e">
        <f t="shared" si="73"/>
        <v>#VALUE!</v>
      </c>
      <c r="O564">
        <f t="shared" si="74"/>
        <v>1.4</v>
      </c>
      <c r="P564" s="180" t="e">
        <f t="shared" si="68"/>
        <v>#VALUE!</v>
      </c>
      <c r="S564">
        <v>6736</v>
      </c>
      <c r="T564">
        <v>6741</v>
      </c>
      <c r="U564">
        <v>6741</v>
      </c>
      <c r="V564">
        <v>6737</v>
      </c>
      <c r="W564">
        <v>6744</v>
      </c>
      <c r="X564">
        <v>6741</v>
      </c>
    </row>
    <row r="565" spans="1:24" ht="15" customHeight="1">
      <c r="A565" s="190" t="s">
        <v>473</v>
      </c>
      <c r="B565" s="190"/>
      <c r="H565" t="str">
        <f t="shared" si="67"/>
        <v>5580</v>
      </c>
      <c r="I565">
        <f>COUNTIF($K$3:K565,K565)</f>
        <v>558</v>
      </c>
      <c r="J565" s="90">
        <f t="shared" si="69"/>
        <v>0</v>
      </c>
      <c r="K565">
        <f t="shared" si="70"/>
        <v>0</v>
      </c>
      <c r="L565" s="180" t="e">
        <f t="shared" si="71"/>
        <v>#VALUE!</v>
      </c>
      <c r="M565" s="180" t="e">
        <f t="shared" si="72"/>
        <v>#VALUE!</v>
      </c>
      <c r="N565" s="180" t="e">
        <f t="shared" si="73"/>
        <v>#VALUE!</v>
      </c>
      <c r="O565">
        <f t="shared" si="74"/>
        <v>1.4</v>
      </c>
      <c r="P565" s="180" t="e">
        <f t="shared" si="68"/>
        <v>#VALUE!</v>
      </c>
      <c r="S565">
        <v>6748</v>
      </c>
      <c r="T565">
        <v>6753</v>
      </c>
      <c r="U565">
        <v>6753</v>
      </c>
      <c r="V565">
        <v>6749</v>
      </c>
      <c r="W565">
        <v>6756</v>
      </c>
      <c r="X565">
        <v>6753</v>
      </c>
    </row>
    <row r="566" spans="1:24" ht="15" customHeight="1">
      <c r="A566" s="192" t="s">
        <v>387</v>
      </c>
      <c r="B566" s="192" t="s">
        <v>403</v>
      </c>
      <c r="C566" s="47" t="s">
        <v>387</v>
      </c>
      <c r="D566" s="47" t="s">
        <v>474</v>
      </c>
      <c r="E566" s="47" t="s">
        <v>387</v>
      </c>
      <c r="F566" s="47" t="s">
        <v>446</v>
      </c>
      <c r="H566" t="str">
        <f t="shared" si="67"/>
        <v>5590</v>
      </c>
      <c r="I566">
        <f>COUNTIF($K$3:K566,K566)</f>
        <v>559</v>
      </c>
      <c r="J566" s="90">
        <f t="shared" si="69"/>
        <v>0</v>
      </c>
      <c r="K566">
        <f t="shared" si="70"/>
        <v>0</v>
      </c>
      <c r="L566" s="180" t="e">
        <f t="shared" si="71"/>
        <v>#VALUE!</v>
      </c>
      <c r="M566" s="180" t="e">
        <f t="shared" si="72"/>
        <v>#VALUE!</v>
      </c>
      <c r="N566" s="180" t="e">
        <f t="shared" si="73"/>
        <v>#VALUE!</v>
      </c>
      <c r="O566">
        <f t="shared" si="74"/>
        <v>1.4</v>
      </c>
      <c r="P566" s="180" t="e">
        <f t="shared" si="68"/>
        <v>#VALUE!</v>
      </c>
      <c r="S566">
        <v>6760</v>
      </c>
      <c r="T566">
        <v>6765</v>
      </c>
      <c r="U566">
        <v>6765</v>
      </c>
      <c r="V566">
        <v>6761</v>
      </c>
      <c r="W566">
        <v>6768</v>
      </c>
      <c r="X566">
        <v>6765</v>
      </c>
    </row>
    <row r="567" spans="1:24" ht="15" customHeight="1">
      <c r="A567" s="190" t="s">
        <v>475</v>
      </c>
      <c r="B567" s="190"/>
      <c r="C567" s="245"/>
      <c r="H567" t="str">
        <f t="shared" si="67"/>
        <v>5600</v>
      </c>
      <c r="I567">
        <f>COUNTIF($K$3:K567,K567)</f>
        <v>560</v>
      </c>
      <c r="J567" s="90">
        <f t="shared" si="69"/>
        <v>0</v>
      </c>
      <c r="K567">
        <f t="shared" si="70"/>
        <v>0</v>
      </c>
      <c r="L567" s="180" t="e">
        <f t="shared" si="71"/>
        <v>#VALUE!</v>
      </c>
      <c r="M567" s="180" t="e">
        <f t="shared" si="72"/>
        <v>#VALUE!</v>
      </c>
      <c r="N567" s="180" t="e">
        <f t="shared" si="73"/>
        <v>#VALUE!</v>
      </c>
      <c r="O567">
        <f t="shared" si="74"/>
        <v>1.4</v>
      </c>
      <c r="P567" s="180" t="e">
        <f t="shared" si="68"/>
        <v>#VALUE!</v>
      </c>
      <c r="S567">
        <v>6772</v>
      </c>
      <c r="T567">
        <v>6777</v>
      </c>
      <c r="U567">
        <v>6777</v>
      </c>
      <c r="V567">
        <v>6773</v>
      </c>
      <c r="W567">
        <v>6780</v>
      </c>
      <c r="X567">
        <v>6777</v>
      </c>
    </row>
    <row r="568" spans="1:24" ht="15" customHeight="1">
      <c r="A568" s="192" t="s">
        <v>448</v>
      </c>
      <c r="B568" s="192"/>
      <c r="H568" t="str">
        <f t="shared" si="67"/>
        <v>5610</v>
      </c>
      <c r="I568">
        <f>COUNTIF($K$3:K568,K568)</f>
        <v>561</v>
      </c>
      <c r="J568" s="90">
        <f t="shared" si="69"/>
        <v>0</v>
      </c>
      <c r="K568">
        <f t="shared" si="70"/>
        <v>0</v>
      </c>
      <c r="L568" s="180" t="e">
        <f t="shared" si="71"/>
        <v>#VALUE!</v>
      </c>
      <c r="M568" s="180" t="e">
        <f t="shared" si="72"/>
        <v>#VALUE!</v>
      </c>
      <c r="N568" s="180" t="e">
        <f t="shared" si="73"/>
        <v>#VALUE!</v>
      </c>
      <c r="O568">
        <f t="shared" si="74"/>
        <v>1.4</v>
      </c>
      <c r="P568" s="180" t="e">
        <f t="shared" si="68"/>
        <v>#VALUE!</v>
      </c>
      <c r="S568">
        <v>6784</v>
      </c>
      <c r="T568">
        <v>6789</v>
      </c>
      <c r="U568">
        <v>6789</v>
      </c>
      <c r="V568">
        <v>6785</v>
      </c>
      <c r="W568">
        <v>6792</v>
      </c>
      <c r="X568">
        <v>6789</v>
      </c>
    </row>
    <row r="569" spans="1:24" ht="15" customHeight="1">
      <c r="A569" s="193" t="s">
        <v>394</v>
      </c>
      <c r="C569" s="245"/>
      <c r="H569" t="str">
        <f t="shared" si="67"/>
        <v>5620</v>
      </c>
      <c r="I569">
        <f>COUNTIF($K$3:K569,K569)</f>
        <v>562</v>
      </c>
      <c r="J569" s="90">
        <f t="shared" si="69"/>
        <v>0</v>
      </c>
      <c r="K569">
        <f t="shared" si="70"/>
        <v>0</v>
      </c>
      <c r="L569" s="180" t="e">
        <f t="shared" si="71"/>
        <v>#VALUE!</v>
      </c>
      <c r="M569" s="180" t="e">
        <f t="shared" si="72"/>
        <v>#VALUE!</v>
      </c>
      <c r="N569" s="180" t="e">
        <f t="shared" si="73"/>
        <v>#VALUE!</v>
      </c>
      <c r="O569">
        <f t="shared" si="74"/>
        <v>1.4</v>
      </c>
      <c r="P569" s="180" t="e">
        <f t="shared" si="68"/>
        <v>#VALUE!</v>
      </c>
      <c r="S569">
        <v>6796</v>
      </c>
      <c r="T569">
        <v>6801</v>
      </c>
      <c r="U569">
        <v>6801</v>
      </c>
      <c r="V569">
        <v>6797</v>
      </c>
      <c r="W569">
        <v>6804</v>
      </c>
      <c r="X569">
        <v>6801</v>
      </c>
    </row>
    <row r="570" spans="1:24" ht="15" customHeight="1">
      <c r="A570" s="194" t="s">
        <v>395</v>
      </c>
      <c r="H570" t="str">
        <f t="shared" si="67"/>
        <v>5630</v>
      </c>
      <c r="I570">
        <f>COUNTIF($K$3:K570,K570)</f>
        <v>563</v>
      </c>
      <c r="J570" s="90">
        <f t="shared" si="69"/>
        <v>0</v>
      </c>
      <c r="K570">
        <f t="shared" si="70"/>
        <v>0</v>
      </c>
      <c r="L570" s="180" t="e">
        <f t="shared" si="71"/>
        <v>#VALUE!</v>
      </c>
      <c r="M570" s="180" t="e">
        <f t="shared" si="72"/>
        <v>#VALUE!</v>
      </c>
      <c r="N570" s="180" t="e">
        <f t="shared" si="73"/>
        <v>#VALUE!</v>
      </c>
      <c r="O570">
        <f t="shared" si="74"/>
        <v>1.4</v>
      </c>
      <c r="P570" s="180" t="e">
        <f t="shared" si="68"/>
        <v>#VALUE!</v>
      </c>
      <c r="S570">
        <v>6808</v>
      </c>
      <c r="T570">
        <v>6813</v>
      </c>
      <c r="U570">
        <v>6813</v>
      </c>
      <c r="V570">
        <v>6809</v>
      </c>
      <c r="W570">
        <v>6816</v>
      </c>
      <c r="X570">
        <v>6813</v>
      </c>
    </row>
    <row r="571" spans="1:24" ht="15" customHeight="1">
      <c r="A571" s="191" t="s">
        <v>396</v>
      </c>
      <c r="H571" t="str">
        <f t="shared" si="67"/>
        <v>5640</v>
      </c>
      <c r="I571">
        <f>COUNTIF($K$3:K571,K571)</f>
        <v>564</v>
      </c>
      <c r="J571" s="90">
        <f t="shared" si="69"/>
        <v>0</v>
      </c>
      <c r="K571">
        <f t="shared" si="70"/>
        <v>0</v>
      </c>
      <c r="L571" s="180" t="e">
        <f t="shared" si="71"/>
        <v>#VALUE!</v>
      </c>
      <c r="M571" s="180" t="e">
        <f t="shared" si="72"/>
        <v>#VALUE!</v>
      </c>
      <c r="N571" s="180" t="e">
        <f t="shared" si="73"/>
        <v>#VALUE!</v>
      </c>
      <c r="O571">
        <f t="shared" si="74"/>
        <v>1.4</v>
      </c>
      <c r="P571" s="180" t="e">
        <f t="shared" si="68"/>
        <v>#VALUE!</v>
      </c>
      <c r="S571">
        <v>6820</v>
      </c>
      <c r="T571">
        <v>6825</v>
      </c>
      <c r="U571">
        <v>6825</v>
      </c>
      <c r="V571">
        <v>6821</v>
      </c>
      <c r="W571">
        <v>6828</v>
      </c>
      <c r="X571">
        <v>6825</v>
      </c>
    </row>
    <row r="572" spans="1:24" ht="15" customHeight="1">
      <c r="A572" s="191" t="s">
        <v>367</v>
      </c>
      <c r="H572" t="str">
        <f t="shared" si="67"/>
        <v>5650</v>
      </c>
      <c r="I572">
        <f>COUNTIF($K$3:K572,K572)</f>
        <v>565</v>
      </c>
      <c r="J572" s="90">
        <f t="shared" si="69"/>
        <v>0</v>
      </c>
      <c r="K572">
        <f t="shared" si="70"/>
        <v>0</v>
      </c>
      <c r="L572" s="180" t="e">
        <f t="shared" si="71"/>
        <v>#VALUE!</v>
      </c>
      <c r="M572" s="180" t="e">
        <f t="shared" si="72"/>
        <v>#VALUE!</v>
      </c>
      <c r="N572" s="180" t="e">
        <f t="shared" si="73"/>
        <v>#VALUE!</v>
      </c>
      <c r="O572">
        <f t="shared" si="74"/>
        <v>1.4</v>
      </c>
      <c r="P572" s="180" t="e">
        <f t="shared" si="68"/>
        <v>#VALUE!</v>
      </c>
      <c r="S572">
        <v>6832</v>
      </c>
      <c r="T572">
        <v>6837</v>
      </c>
      <c r="U572">
        <v>6837</v>
      </c>
      <c r="V572">
        <v>6833</v>
      </c>
      <c r="W572">
        <v>6840</v>
      </c>
      <c r="X572">
        <v>6837</v>
      </c>
    </row>
    <row r="573" spans="1:24" ht="15" customHeight="1">
      <c r="A573" s="190" t="s">
        <v>411</v>
      </c>
      <c r="C573" s="245"/>
      <c r="H573" t="str">
        <f t="shared" ref="H573:H636" si="75">I573&amp;K573</f>
        <v>5660</v>
      </c>
      <c r="I573">
        <f>COUNTIF($K$3:K573,K573)</f>
        <v>566</v>
      </c>
      <c r="J573" s="90">
        <f t="shared" si="69"/>
        <v>0</v>
      </c>
      <c r="K573">
        <f t="shared" si="70"/>
        <v>0</v>
      </c>
      <c r="L573" s="180" t="e">
        <f t="shared" si="71"/>
        <v>#VALUE!</v>
      </c>
      <c r="M573" s="180" t="e">
        <f t="shared" si="72"/>
        <v>#VALUE!</v>
      </c>
      <c r="N573" s="180" t="e">
        <f t="shared" si="73"/>
        <v>#VALUE!</v>
      </c>
      <c r="O573">
        <f t="shared" si="74"/>
        <v>1.4</v>
      </c>
      <c r="P573" s="180" t="e">
        <f t="shared" ref="P573:P636" si="76">L573*O573</f>
        <v>#VALUE!</v>
      </c>
      <c r="S573">
        <v>6844</v>
      </c>
      <c r="T573">
        <v>6849</v>
      </c>
      <c r="U573">
        <v>6849</v>
      </c>
      <c r="V573">
        <v>6845</v>
      </c>
      <c r="W573">
        <v>6852</v>
      </c>
      <c r="X573">
        <v>6849</v>
      </c>
    </row>
    <row r="574" spans="1:24" ht="15" customHeight="1">
      <c r="A574" s="190"/>
      <c r="B574" s="190"/>
      <c r="H574" t="str">
        <f t="shared" si="75"/>
        <v>5670</v>
      </c>
      <c r="I574">
        <f>COUNTIF($K$3:K574,K574)</f>
        <v>567</v>
      </c>
      <c r="J574" s="90">
        <f t="shared" si="69"/>
        <v>0</v>
      </c>
      <c r="K574">
        <f t="shared" si="70"/>
        <v>0</v>
      </c>
      <c r="L574" s="180" t="e">
        <f t="shared" si="71"/>
        <v>#VALUE!</v>
      </c>
      <c r="M574" s="180" t="e">
        <f t="shared" si="72"/>
        <v>#VALUE!</v>
      </c>
      <c r="N574" s="180" t="e">
        <f t="shared" si="73"/>
        <v>#VALUE!</v>
      </c>
      <c r="O574">
        <f t="shared" si="74"/>
        <v>1.4</v>
      </c>
      <c r="P574" s="180" t="e">
        <f t="shared" si="76"/>
        <v>#VALUE!</v>
      </c>
      <c r="S574">
        <v>6856</v>
      </c>
      <c r="T574">
        <v>6861</v>
      </c>
      <c r="U574">
        <v>6861</v>
      </c>
      <c r="V574">
        <v>6857</v>
      </c>
      <c r="W574">
        <v>6864</v>
      </c>
      <c r="X574">
        <v>6861</v>
      </c>
    </row>
    <row r="575" spans="1:24" ht="15" customHeight="1">
      <c r="A575" s="192" t="s">
        <v>398</v>
      </c>
      <c r="B575" s="192"/>
      <c r="H575" t="str">
        <f t="shared" si="75"/>
        <v>5680</v>
      </c>
      <c r="I575">
        <f>COUNTIF($K$3:K575,K575)</f>
        <v>568</v>
      </c>
      <c r="J575" s="90">
        <f t="shared" si="69"/>
        <v>0</v>
      </c>
      <c r="K575">
        <f t="shared" si="70"/>
        <v>0</v>
      </c>
      <c r="L575" s="180" t="e">
        <f t="shared" si="71"/>
        <v>#VALUE!</v>
      </c>
      <c r="M575" s="180" t="e">
        <f t="shared" si="72"/>
        <v>#VALUE!</v>
      </c>
      <c r="N575" s="180" t="e">
        <f t="shared" si="73"/>
        <v>#VALUE!</v>
      </c>
      <c r="O575">
        <f t="shared" si="74"/>
        <v>1.4</v>
      </c>
      <c r="P575" s="180" t="e">
        <f t="shared" si="76"/>
        <v>#VALUE!</v>
      </c>
      <c r="S575">
        <v>6868</v>
      </c>
      <c r="T575">
        <v>6873</v>
      </c>
      <c r="U575">
        <v>6873</v>
      </c>
      <c r="V575">
        <v>6869</v>
      </c>
      <c r="W575">
        <v>6876</v>
      </c>
      <c r="X575">
        <v>6873</v>
      </c>
    </row>
    <row r="576" spans="1:24" ht="15" customHeight="1">
      <c r="A576" s="190" t="s">
        <v>369</v>
      </c>
      <c r="B576" s="190"/>
      <c r="H576" t="str">
        <f t="shared" si="75"/>
        <v>5690</v>
      </c>
      <c r="I576">
        <f>COUNTIF($K$3:K576,K576)</f>
        <v>569</v>
      </c>
      <c r="J576" s="90">
        <f t="shared" si="69"/>
        <v>0</v>
      </c>
      <c r="K576">
        <f t="shared" si="70"/>
        <v>0</v>
      </c>
      <c r="L576" s="180" t="e">
        <f t="shared" si="71"/>
        <v>#VALUE!</v>
      </c>
      <c r="M576" s="180" t="e">
        <f t="shared" si="72"/>
        <v>#VALUE!</v>
      </c>
      <c r="N576" s="180" t="e">
        <f t="shared" si="73"/>
        <v>#VALUE!</v>
      </c>
      <c r="O576">
        <f t="shared" si="74"/>
        <v>1.4</v>
      </c>
      <c r="P576" s="180" t="e">
        <f t="shared" si="76"/>
        <v>#VALUE!</v>
      </c>
      <c r="S576">
        <v>6880</v>
      </c>
      <c r="T576">
        <v>6885</v>
      </c>
      <c r="U576">
        <v>6885</v>
      </c>
      <c r="V576">
        <v>6881</v>
      </c>
      <c r="W576">
        <v>6888</v>
      </c>
      <c r="X576">
        <v>6885</v>
      </c>
    </row>
    <row r="577" spans="1:24" ht="15" customHeight="1">
      <c r="A577" s="192" t="s">
        <v>370</v>
      </c>
      <c r="B577" s="192"/>
      <c r="C577" s="245"/>
      <c r="H577" t="str">
        <f t="shared" si="75"/>
        <v>5700</v>
      </c>
      <c r="I577">
        <f>COUNTIF($K$3:K577,K577)</f>
        <v>570</v>
      </c>
      <c r="J577" s="90">
        <f t="shared" si="69"/>
        <v>0</v>
      </c>
      <c r="K577">
        <f t="shared" si="70"/>
        <v>0</v>
      </c>
      <c r="L577" s="180" t="e">
        <f t="shared" si="71"/>
        <v>#VALUE!</v>
      </c>
      <c r="M577" s="180" t="e">
        <f t="shared" si="72"/>
        <v>#VALUE!</v>
      </c>
      <c r="N577" s="180" t="e">
        <f t="shared" si="73"/>
        <v>#VALUE!</v>
      </c>
      <c r="O577">
        <f t="shared" si="74"/>
        <v>1.4</v>
      </c>
      <c r="P577" s="180" t="e">
        <f t="shared" si="76"/>
        <v>#VALUE!</v>
      </c>
      <c r="S577">
        <v>6892</v>
      </c>
      <c r="T577">
        <v>6897</v>
      </c>
      <c r="U577">
        <v>6897</v>
      </c>
      <c r="V577">
        <v>6893</v>
      </c>
      <c r="W577">
        <v>6900</v>
      </c>
      <c r="X577">
        <v>6897</v>
      </c>
    </row>
    <row r="578" spans="1:24" ht="15" customHeight="1">
      <c r="A578" s="190" t="s">
        <v>371</v>
      </c>
      <c r="B578" s="190"/>
      <c r="H578" t="str">
        <f t="shared" si="75"/>
        <v>5710</v>
      </c>
      <c r="I578">
        <f>COUNTIF($K$3:K578,K578)</f>
        <v>571</v>
      </c>
      <c r="J578" s="90">
        <f t="shared" si="69"/>
        <v>0</v>
      </c>
      <c r="K578">
        <f t="shared" si="70"/>
        <v>0</v>
      </c>
      <c r="L578" s="180" t="e">
        <f t="shared" si="71"/>
        <v>#VALUE!</v>
      </c>
      <c r="M578" s="180" t="e">
        <f t="shared" si="72"/>
        <v>#VALUE!</v>
      </c>
      <c r="N578" s="180" t="e">
        <f t="shared" si="73"/>
        <v>#VALUE!</v>
      </c>
      <c r="O578">
        <f t="shared" si="74"/>
        <v>1.4</v>
      </c>
      <c r="P578" s="180" t="e">
        <f t="shared" si="76"/>
        <v>#VALUE!</v>
      </c>
      <c r="S578">
        <v>6904</v>
      </c>
      <c r="T578">
        <v>6909</v>
      </c>
      <c r="U578">
        <v>6909</v>
      </c>
      <c r="V578">
        <v>6905</v>
      </c>
      <c r="W578">
        <v>6912</v>
      </c>
      <c r="X578">
        <v>6909</v>
      </c>
    </row>
    <row r="579" spans="1:24" ht="15" customHeight="1">
      <c r="A579" s="192" t="s">
        <v>372</v>
      </c>
      <c r="B579" s="192"/>
      <c r="H579" t="str">
        <f t="shared" si="75"/>
        <v>5720</v>
      </c>
      <c r="I579">
        <f>COUNTIF($K$3:K579,K579)</f>
        <v>572</v>
      </c>
      <c r="J579" s="90">
        <f t="shared" ref="J579:J642" si="77">INDEX(C:C,X579,1)</f>
        <v>0</v>
      </c>
      <c r="K579">
        <f t="shared" ref="K579:K642" si="78">INDEX(B:B,S579,1)</f>
        <v>0</v>
      </c>
      <c r="L579" s="180" t="e">
        <f t="shared" ref="L579:L642" si="79">VALUE(SUBSTITUTE(INDEX(D:D,T579,1),"$"," "))</f>
        <v>#VALUE!</v>
      </c>
      <c r="M579" s="180" t="e">
        <f t="shared" ref="M579:M642" si="80">VALUE(MID(INDEX(B:B,U579,1),1,5))</f>
        <v>#VALUE!</v>
      </c>
      <c r="N579" s="180" t="e">
        <f t="shared" ref="N579:N642" si="81">VALUE(SUBSTITUTE(INDEX(B:B,V579,1),"km"," "))</f>
        <v>#VALUE!</v>
      </c>
      <c r="O579">
        <f t="shared" ref="O579:O642" si="82">IF(INDEX(A:A,W579,1)="Négociation impossible",1,1.4)</f>
        <v>1.4</v>
      </c>
      <c r="P579" s="180" t="e">
        <f t="shared" si="76"/>
        <v>#VALUE!</v>
      </c>
      <c r="S579">
        <v>6916</v>
      </c>
      <c r="T579">
        <v>6921</v>
      </c>
      <c r="U579">
        <v>6921</v>
      </c>
      <c r="V579">
        <v>6917</v>
      </c>
      <c r="W579">
        <v>6924</v>
      </c>
      <c r="X579">
        <v>6921</v>
      </c>
    </row>
    <row r="580" spans="1:24" ht="15" customHeight="1">
      <c r="A580" s="193" t="s">
        <v>399</v>
      </c>
      <c r="C580" s="245"/>
      <c r="H580" t="str">
        <f t="shared" si="75"/>
        <v>5730</v>
      </c>
      <c r="I580">
        <f>COUNTIF($K$3:K580,K580)</f>
        <v>573</v>
      </c>
      <c r="J580" s="90">
        <f t="shared" si="77"/>
        <v>0</v>
      </c>
      <c r="K580">
        <f t="shared" si="78"/>
        <v>0</v>
      </c>
      <c r="L580" s="180" t="e">
        <f t="shared" si="79"/>
        <v>#VALUE!</v>
      </c>
      <c r="M580" s="180" t="e">
        <f t="shared" si="80"/>
        <v>#VALUE!</v>
      </c>
      <c r="N580" s="180" t="e">
        <f t="shared" si="81"/>
        <v>#VALUE!</v>
      </c>
      <c r="O580">
        <f t="shared" si="82"/>
        <v>1.4</v>
      </c>
      <c r="P580" s="180" t="e">
        <f t="shared" si="76"/>
        <v>#VALUE!</v>
      </c>
      <c r="S580">
        <v>6928</v>
      </c>
      <c r="T580">
        <v>6933</v>
      </c>
      <c r="U580">
        <v>6933</v>
      </c>
      <c r="V580">
        <v>6929</v>
      </c>
      <c r="W580">
        <v>6936</v>
      </c>
      <c r="X580">
        <v>6933</v>
      </c>
    </row>
    <row r="581" spans="1:24" ht="15" customHeight="1">
      <c r="A581" s="194" t="s">
        <v>373</v>
      </c>
      <c r="H581" t="str">
        <f t="shared" si="75"/>
        <v>5740</v>
      </c>
      <c r="I581">
        <f>COUNTIF($K$3:K581,K581)</f>
        <v>574</v>
      </c>
      <c r="J581" s="90">
        <f t="shared" si="77"/>
        <v>0</v>
      </c>
      <c r="K581">
        <f t="shared" si="78"/>
        <v>0</v>
      </c>
      <c r="L581" s="180" t="e">
        <f t="shared" si="79"/>
        <v>#VALUE!</v>
      </c>
      <c r="M581" s="180" t="e">
        <f t="shared" si="80"/>
        <v>#VALUE!</v>
      </c>
      <c r="N581" s="180" t="e">
        <f t="shared" si="81"/>
        <v>#VALUE!</v>
      </c>
      <c r="O581">
        <f t="shared" si="82"/>
        <v>1.4</v>
      </c>
      <c r="P581" s="180" t="e">
        <f t="shared" si="76"/>
        <v>#VALUE!</v>
      </c>
      <c r="S581">
        <v>6940</v>
      </c>
      <c r="T581">
        <v>6945</v>
      </c>
      <c r="U581">
        <v>6945</v>
      </c>
      <c r="V581">
        <v>6941</v>
      </c>
      <c r="W581">
        <v>6948</v>
      </c>
      <c r="X581">
        <v>6945</v>
      </c>
    </row>
    <row r="582" spans="1:24" ht="15" customHeight="1">
      <c r="A582" s="191" t="s">
        <v>374</v>
      </c>
      <c r="H582" t="str">
        <f t="shared" si="75"/>
        <v>5750</v>
      </c>
      <c r="I582">
        <f>COUNTIF($K$3:K582,K582)</f>
        <v>575</v>
      </c>
      <c r="J582" s="90">
        <f t="shared" si="77"/>
        <v>0</v>
      </c>
      <c r="K582">
        <f t="shared" si="78"/>
        <v>0</v>
      </c>
      <c r="L582" s="180" t="e">
        <f t="shared" si="79"/>
        <v>#VALUE!</v>
      </c>
      <c r="M582" s="180" t="e">
        <f t="shared" si="80"/>
        <v>#VALUE!</v>
      </c>
      <c r="N582" s="180" t="e">
        <f t="shared" si="81"/>
        <v>#VALUE!</v>
      </c>
      <c r="O582">
        <f t="shared" si="82"/>
        <v>1.4</v>
      </c>
      <c r="P582" s="180" t="e">
        <f t="shared" si="76"/>
        <v>#VALUE!</v>
      </c>
      <c r="S582">
        <v>6952</v>
      </c>
      <c r="T582">
        <v>6957</v>
      </c>
      <c r="U582">
        <v>6957</v>
      </c>
      <c r="V582">
        <v>6953</v>
      </c>
      <c r="W582">
        <v>6960</v>
      </c>
      <c r="X582">
        <v>6957</v>
      </c>
    </row>
    <row r="583" spans="1:24" ht="15" customHeight="1">
      <c r="A583" s="191" t="s">
        <v>375</v>
      </c>
      <c r="H583" t="str">
        <f t="shared" si="75"/>
        <v>5760</v>
      </c>
      <c r="I583">
        <f>COUNTIF($K$3:K583,K583)</f>
        <v>576</v>
      </c>
      <c r="J583" s="90">
        <f t="shared" si="77"/>
        <v>0</v>
      </c>
      <c r="K583">
        <f t="shared" si="78"/>
        <v>0</v>
      </c>
      <c r="L583" s="180" t="e">
        <f t="shared" si="79"/>
        <v>#VALUE!</v>
      </c>
      <c r="M583" s="180" t="e">
        <f t="shared" si="80"/>
        <v>#VALUE!</v>
      </c>
      <c r="N583" s="180" t="e">
        <f t="shared" si="81"/>
        <v>#VALUE!</v>
      </c>
      <c r="O583">
        <f t="shared" si="82"/>
        <v>1.4</v>
      </c>
      <c r="P583" s="180" t="e">
        <f t="shared" si="76"/>
        <v>#VALUE!</v>
      </c>
      <c r="S583">
        <v>6964</v>
      </c>
      <c r="T583">
        <v>6969</v>
      </c>
      <c r="U583">
        <v>6969</v>
      </c>
      <c r="V583">
        <v>6965</v>
      </c>
      <c r="W583">
        <v>6972</v>
      </c>
      <c r="X583">
        <v>6969</v>
      </c>
    </row>
    <row r="584" spans="1:24" ht="15" customHeight="1">
      <c r="A584" s="190" t="s">
        <v>376</v>
      </c>
      <c r="H584" t="str">
        <f t="shared" si="75"/>
        <v>5770</v>
      </c>
      <c r="I584">
        <f>COUNTIF($K$3:K584,K584)</f>
        <v>577</v>
      </c>
      <c r="J584" s="90">
        <f t="shared" si="77"/>
        <v>0</v>
      </c>
      <c r="K584">
        <f t="shared" si="78"/>
        <v>0</v>
      </c>
      <c r="L584" s="180" t="e">
        <f t="shared" si="79"/>
        <v>#VALUE!</v>
      </c>
      <c r="M584" s="180" t="e">
        <f t="shared" si="80"/>
        <v>#VALUE!</v>
      </c>
      <c r="N584" s="180" t="e">
        <f t="shared" si="81"/>
        <v>#VALUE!</v>
      </c>
      <c r="O584">
        <f t="shared" si="82"/>
        <v>1.4</v>
      </c>
      <c r="P584" s="180" t="e">
        <f t="shared" si="76"/>
        <v>#VALUE!</v>
      </c>
      <c r="S584">
        <v>6976</v>
      </c>
      <c r="T584">
        <v>6981</v>
      </c>
      <c r="U584">
        <v>6981</v>
      </c>
      <c r="V584">
        <v>6977</v>
      </c>
      <c r="W584">
        <v>6984</v>
      </c>
      <c r="X584">
        <v>6981</v>
      </c>
    </row>
    <row r="585" spans="1:24" ht="15" customHeight="1">
      <c r="A585" s="190" t="s">
        <v>377</v>
      </c>
      <c r="B585" s="190"/>
      <c r="C585" s="245"/>
      <c r="H585" t="str">
        <f t="shared" si="75"/>
        <v>5780</v>
      </c>
      <c r="I585">
        <f>COUNTIF($K$3:K585,K585)</f>
        <v>578</v>
      </c>
      <c r="J585" s="90">
        <f t="shared" si="77"/>
        <v>0</v>
      </c>
      <c r="K585">
        <f t="shared" si="78"/>
        <v>0</v>
      </c>
      <c r="L585" s="180" t="e">
        <f t="shared" si="79"/>
        <v>#VALUE!</v>
      </c>
      <c r="M585" s="180" t="e">
        <f t="shared" si="80"/>
        <v>#VALUE!</v>
      </c>
      <c r="N585" s="180" t="e">
        <f t="shared" si="81"/>
        <v>#VALUE!</v>
      </c>
      <c r="O585">
        <f t="shared" si="82"/>
        <v>1.4</v>
      </c>
      <c r="P585" s="180" t="e">
        <f t="shared" si="76"/>
        <v>#VALUE!</v>
      </c>
      <c r="S585">
        <v>6988</v>
      </c>
      <c r="T585">
        <v>6993</v>
      </c>
      <c r="U585">
        <v>6993</v>
      </c>
      <c r="V585">
        <v>6989</v>
      </c>
      <c r="W585">
        <v>6996</v>
      </c>
      <c r="X585">
        <v>6993</v>
      </c>
    </row>
    <row r="586" spans="1:24" ht="15" customHeight="1">
      <c r="A586" s="192" t="s">
        <v>378</v>
      </c>
      <c r="B586" s="192"/>
      <c r="H586" t="str">
        <f t="shared" si="75"/>
        <v>5790</v>
      </c>
      <c r="I586">
        <f>COUNTIF($K$3:K586,K586)</f>
        <v>579</v>
      </c>
      <c r="J586" s="90">
        <f t="shared" si="77"/>
        <v>0</v>
      </c>
      <c r="K586">
        <f t="shared" si="78"/>
        <v>0</v>
      </c>
      <c r="L586" s="180" t="e">
        <f t="shared" si="79"/>
        <v>#VALUE!</v>
      </c>
      <c r="M586" s="180" t="e">
        <f t="shared" si="80"/>
        <v>#VALUE!</v>
      </c>
      <c r="N586" s="180" t="e">
        <f t="shared" si="81"/>
        <v>#VALUE!</v>
      </c>
      <c r="O586">
        <f t="shared" si="82"/>
        <v>1.4</v>
      </c>
      <c r="P586" s="180" t="e">
        <f t="shared" si="76"/>
        <v>#VALUE!</v>
      </c>
      <c r="S586">
        <v>7000</v>
      </c>
      <c r="T586">
        <v>7005</v>
      </c>
      <c r="U586">
        <v>7005</v>
      </c>
      <c r="V586">
        <v>7001</v>
      </c>
      <c r="W586">
        <v>7008</v>
      </c>
      <c r="X586">
        <v>7005</v>
      </c>
    </row>
    <row r="587" spans="1:24" ht="15" customHeight="1">
      <c r="A587" s="190" t="s">
        <v>379</v>
      </c>
      <c r="B587" s="190"/>
      <c r="C587" s="245"/>
      <c r="H587" t="str">
        <f t="shared" si="75"/>
        <v>5800</v>
      </c>
      <c r="I587">
        <f>COUNTIF($K$3:K587,K587)</f>
        <v>580</v>
      </c>
      <c r="J587" s="90">
        <f t="shared" si="77"/>
        <v>0</v>
      </c>
      <c r="K587">
        <f t="shared" si="78"/>
        <v>0</v>
      </c>
      <c r="L587" s="180" t="e">
        <f t="shared" si="79"/>
        <v>#VALUE!</v>
      </c>
      <c r="M587" s="180" t="e">
        <f t="shared" si="80"/>
        <v>#VALUE!</v>
      </c>
      <c r="N587" s="180" t="e">
        <f t="shared" si="81"/>
        <v>#VALUE!</v>
      </c>
      <c r="O587">
        <f t="shared" si="82"/>
        <v>1.4</v>
      </c>
      <c r="P587" s="180" t="e">
        <f t="shared" si="76"/>
        <v>#VALUE!</v>
      </c>
      <c r="S587">
        <v>7012</v>
      </c>
      <c r="T587">
        <v>7017</v>
      </c>
      <c r="U587">
        <v>7017</v>
      </c>
      <c r="V587">
        <v>7013</v>
      </c>
      <c r="W587">
        <v>7020</v>
      </c>
      <c r="X587">
        <v>7017</v>
      </c>
    </row>
    <row r="588" spans="1:24" ht="15" customHeight="1">
      <c r="A588" s="192" t="s">
        <v>380</v>
      </c>
      <c r="B588" s="192"/>
      <c r="H588" t="str">
        <f t="shared" si="75"/>
        <v>5810</v>
      </c>
      <c r="I588">
        <f>COUNTIF($K$3:K588,K588)</f>
        <v>581</v>
      </c>
      <c r="J588" s="90">
        <f t="shared" si="77"/>
        <v>0</v>
      </c>
      <c r="K588">
        <f t="shared" si="78"/>
        <v>0</v>
      </c>
      <c r="L588" s="180" t="e">
        <f t="shared" si="79"/>
        <v>#VALUE!</v>
      </c>
      <c r="M588" s="180" t="e">
        <f t="shared" si="80"/>
        <v>#VALUE!</v>
      </c>
      <c r="N588" s="180" t="e">
        <f t="shared" si="81"/>
        <v>#VALUE!</v>
      </c>
      <c r="O588">
        <f t="shared" si="82"/>
        <v>1.4</v>
      </c>
      <c r="P588" s="180" t="e">
        <f t="shared" si="76"/>
        <v>#VALUE!</v>
      </c>
      <c r="S588">
        <v>7024</v>
      </c>
      <c r="T588">
        <v>7029</v>
      </c>
      <c r="U588">
        <v>7029</v>
      </c>
      <c r="V588">
        <v>7025</v>
      </c>
      <c r="W588">
        <v>7032</v>
      </c>
      <c r="X588">
        <v>7029</v>
      </c>
    </row>
    <row r="589" spans="1:24" ht="15" customHeight="1">
      <c r="A589" s="190" t="s">
        <v>400</v>
      </c>
      <c r="B589" s="190"/>
      <c r="H589" t="str">
        <f t="shared" si="75"/>
        <v>5820</v>
      </c>
      <c r="I589">
        <f>COUNTIF($K$3:K589,K589)</f>
        <v>582</v>
      </c>
      <c r="J589" s="90">
        <f t="shared" si="77"/>
        <v>0</v>
      </c>
      <c r="K589">
        <f t="shared" si="78"/>
        <v>0</v>
      </c>
      <c r="L589" s="180" t="e">
        <f t="shared" si="79"/>
        <v>#VALUE!</v>
      </c>
      <c r="M589" s="180" t="e">
        <f t="shared" si="80"/>
        <v>#VALUE!</v>
      </c>
      <c r="N589" s="180" t="e">
        <f t="shared" si="81"/>
        <v>#VALUE!</v>
      </c>
      <c r="O589">
        <f t="shared" si="82"/>
        <v>1.4</v>
      </c>
      <c r="P589" s="180" t="e">
        <f t="shared" si="76"/>
        <v>#VALUE!</v>
      </c>
      <c r="S589">
        <v>7036</v>
      </c>
      <c r="T589">
        <v>7041</v>
      </c>
      <c r="U589">
        <v>7041</v>
      </c>
      <c r="V589">
        <v>7037</v>
      </c>
      <c r="W589">
        <v>7044</v>
      </c>
      <c r="X589">
        <v>7041</v>
      </c>
    </row>
    <row r="590" spans="1:24" ht="15" customHeight="1">
      <c r="A590" s="192" t="s">
        <v>401</v>
      </c>
      <c r="B590" s="192"/>
      <c r="H590" t="str">
        <f t="shared" si="75"/>
        <v>5830</v>
      </c>
      <c r="I590">
        <f>COUNTIF($K$3:K590,K590)</f>
        <v>583</v>
      </c>
      <c r="J590" s="90">
        <f t="shared" si="77"/>
        <v>0</v>
      </c>
      <c r="K590">
        <f t="shared" si="78"/>
        <v>0</v>
      </c>
      <c r="L590" s="180" t="e">
        <f t="shared" si="79"/>
        <v>#VALUE!</v>
      </c>
      <c r="M590" s="180" t="e">
        <f t="shared" si="80"/>
        <v>#VALUE!</v>
      </c>
      <c r="N590" s="180" t="e">
        <f t="shared" si="81"/>
        <v>#VALUE!</v>
      </c>
      <c r="O590">
        <f t="shared" si="82"/>
        <v>1.4</v>
      </c>
      <c r="P590" s="180" t="e">
        <f t="shared" si="76"/>
        <v>#VALUE!</v>
      </c>
      <c r="S590">
        <v>7048</v>
      </c>
      <c r="T590">
        <v>7053</v>
      </c>
      <c r="U590">
        <v>7053</v>
      </c>
      <c r="V590">
        <v>7049</v>
      </c>
      <c r="W590">
        <v>7056</v>
      </c>
      <c r="X590">
        <v>7053</v>
      </c>
    </row>
    <row r="591" spans="1:24" ht="15" customHeight="1">
      <c r="A591" s="193" t="s">
        <v>381</v>
      </c>
      <c r="C591" s="245"/>
      <c r="H591" t="str">
        <f t="shared" si="75"/>
        <v>5840</v>
      </c>
      <c r="I591">
        <f>COUNTIF($K$3:K591,K591)</f>
        <v>584</v>
      </c>
      <c r="J591" s="90">
        <f t="shared" si="77"/>
        <v>0</v>
      </c>
      <c r="K591">
        <f t="shared" si="78"/>
        <v>0</v>
      </c>
      <c r="L591" s="180" t="e">
        <f t="shared" si="79"/>
        <v>#VALUE!</v>
      </c>
      <c r="M591" s="180" t="e">
        <f t="shared" si="80"/>
        <v>#VALUE!</v>
      </c>
      <c r="N591" s="180" t="e">
        <f t="shared" si="81"/>
        <v>#VALUE!</v>
      </c>
      <c r="O591">
        <f t="shared" si="82"/>
        <v>1.4</v>
      </c>
      <c r="P591" s="180" t="e">
        <f t="shared" si="76"/>
        <v>#VALUE!</v>
      </c>
      <c r="S591">
        <v>7060</v>
      </c>
      <c r="T591">
        <v>7065</v>
      </c>
      <c r="U591">
        <v>7065</v>
      </c>
      <c r="V591">
        <v>7061</v>
      </c>
      <c r="W591">
        <v>7068</v>
      </c>
      <c r="X591">
        <v>7065</v>
      </c>
    </row>
    <row r="592" spans="1:24" ht="15" customHeight="1">
      <c r="A592" s="194" t="s">
        <v>382</v>
      </c>
      <c r="H592" t="str">
        <f t="shared" si="75"/>
        <v>5850</v>
      </c>
      <c r="I592">
        <f>COUNTIF($K$3:K592,K592)</f>
        <v>585</v>
      </c>
      <c r="J592" s="90">
        <f t="shared" si="77"/>
        <v>0</v>
      </c>
      <c r="K592">
        <f t="shared" si="78"/>
        <v>0</v>
      </c>
      <c r="L592" s="180" t="e">
        <f t="shared" si="79"/>
        <v>#VALUE!</v>
      </c>
      <c r="M592" s="180" t="e">
        <f t="shared" si="80"/>
        <v>#VALUE!</v>
      </c>
      <c r="N592" s="180" t="e">
        <f t="shared" si="81"/>
        <v>#VALUE!</v>
      </c>
      <c r="O592">
        <f t="shared" si="82"/>
        <v>1.4</v>
      </c>
      <c r="P592" s="180" t="e">
        <f t="shared" si="76"/>
        <v>#VALUE!</v>
      </c>
      <c r="S592">
        <v>7072</v>
      </c>
      <c r="T592">
        <v>7077</v>
      </c>
      <c r="U592">
        <v>7077</v>
      </c>
      <c r="V592">
        <v>7073</v>
      </c>
      <c r="W592">
        <v>7080</v>
      </c>
      <c r="X592">
        <v>7077</v>
      </c>
    </row>
    <row r="593" spans="1:24" ht="15" customHeight="1">
      <c r="A593" s="191" t="s">
        <v>383</v>
      </c>
      <c r="H593" t="str">
        <f t="shared" si="75"/>
        <v>5860</v>
      </c>
      <c r="I593">
        <f>COUNTIF($K$3:K593,K593)</f>
        <v>586</v>
      </c>
      <c r="J593" s="90">
        <f t="shared" si="77"/>
        <v>0</v>
      </c>
      <c r="K593">
        <f t="shared" si="78"/>
        <v>0</v>
      </c>
      <c r="L593" s="180" t="e">
        <f t="shared" si="79"/>
        <v>#VALUE!</v>
      </c>
      <c r="M593" s="180" t="e">
        <f t="shared" si="80"/>
        <v>#VALUE!</v>
      </c>
      <c r="N593" s="180" t="e">
        <f t="shared" si="81"/>
        <v>#VALUE!</v>
      </c>
      <c r="O593">
        <f t="shared" si="82"/>
        <v>1.4</v>
      </c>
      <c r="P593" s="180" t="e">
        <f t="shared" si="76"/>
        <v>#VALUE!</v>
      </c>
      <c r="S593">
        <v>7084</v>
      </c>
      <c r="T593">
        <v>7089</v>
      </c>
      <c r="U593">
        <v>7089</v>
      </c>
      <c r="V593">
        <v>7085</v>
      </c>
      <c r="W593">
        <v>7092</v>
      </c>
      <c r="X593">
        <v>7089</v>
      </c>
    </row>
    <row r="594" spans="1:24" ht="15" customHeight="1">
      <c r="A594" s="191" t="s">
        <v>384</v>
      </c>
      <c r="H594" t="str">
        <f t="shared" si="75"/>
        <v>5870</v>
      </c>
      <c r="I594">
        <f>COUNTIF($K$3:K594,K594)</f>
        <v>587</v>
      </c>
      <c r="J594" s="90">
        <f t="shared" si="77"/>
        <v>0</v>
      </c>
      <c r="K594">
        <f t="shared" si="78"/>
        <v>0</v>
      </c>
      <c r="L594" s="180" t="e">
        <f t="shared" si="79"/>
        <v>#VALUE!</v>
      </c>
      <c r="M594" s="180" t="e">
        <f t="shared" si="80"/>
        <v>#VALUE!</v>
      </c>
      <c r="N594" s="180" t="e">
        <f t="shared" si="81"/>
        <v>#VALUE!</v>
      </c>
      <c r="O594">
        <f t="shared" si="82"/>
        <v>1.4</v>
      </c>
      <c r="P594" s="180" t="e">
        <f t="shared" si="76"/>
        <v>#VALUE!</v>
      </c>
      <c r="S594">
        <v>7096</v>
      </c>
      <c r="T594">
        <v>7101</v>
      </c>
      <c r="U594">
        <v>7101</v>
      </c>
      <c r="V594">
        <v>7097</v>
      </c>
      <c r="W594">
        <v>7104</v>
      </c>
      <c r="X594">
        <v>7101</v>
      </c>
    </row>
    <row r="595" spans="1:24" ht="15" customHeight="1">
      <c r="A595" s="190" t="s">
        <v>385</v>
      </c>
      <c r="H595" t="str">
        <f t="shared" si="75"/>
        <v>5880</v>
      </c>
      <c r="I595">
        <f>COUNTIF($K$3:K595,K595)</f>
        <v>588</v>
      </c>
      <c r="J595" s="90">
        <f t="shared" si="77"/>
        <v>0</v>
      </c>
      <c r="K595">
        <f t="shared" si="78"/>
        <v>0</v>
      </c>
      <c r="L595" s="180" t="e">
        <f t="shared" si="79"/>
        <v>#VALUE!</v>
      </c>
      <c r="M595" s="180" t="e">
        <f t="shared" si="80"/>
        <v>#VALUE!</v>
      </c>
      <c r="N595" s="180" t="e">
        <f t="shared" si="81"/>
        <v>#VALUE!</v>
      </c>
      <c r="O595">
        <f t="shared" si="82"/>
        <v>1.4</v>
      </c>
      <c r="P595" s="180" t="e">
        <f t="shared" si="76"/>
        <v>#VALUE!</v>
      </c>
      <c r="S595">
        <v>7108</v>
      </c>
      <c r="T595">
        <v>7113</v>
      </c>
      <c r="U595">
        <v>7113</v>
      </c>
      <c r="V595">
        <v>7109</v>
      </c>
      <c r="W595">
        <v>7116</v>
      </c>
      <c r="X595">
        <v>7113</v>
      </c>
    </row>
    <row r="596" spans="1:24" ht="15" customHeight="1">
      <c r="A596" s="190" t="s">
        <v>386</v>
      </c>
      <c r="B596" s="190" t="s">
        <v>387</v>
      </c>
      <c r="C596" s="47" t="s">
        <v>366</v>
      </c>
      <c r="H596" t="str">
        <f t="shared" si="75"/>
        <v>5890</v>
      </c>
      <c r="I596">
        <f>COUNTIF($K$3:K596,K596)</f>
        <v>589</v>
      </c>
      <c r="J596" s="90">
        <f t="shared" si="77"/>
        <v>0</v>
      </c>
      <c r="K596">
        <f t="shared" si="78"/>
        <v>0</v>
      </c>
      <c r="L596" s="180" t="e">
        <f t="shared" si="79"/>
        <v>#VALUE!</v>
      </c>
      <c r="M596" s="180" t="e">
        <f t="shared" si="80"/>
        <v>#VALUE!</v>
      </c>
      <c r="N596" s="180" t="e">
        <f t="shared" si="81"/>
        <v>#VALUE!</v>
      </c>
      <c r="O596">
        <f t="shared" si="82"/>
        <v>1.4</v>
      </c>
      <c r="P596" s="180" t="e">
        <f t="shared" si="76"/>
        <v>#VALUE!</v>
      </c>
      <c r="S596">
        <v>7120</v>
      </c>
      <c r="T596">
        <v>7125</v>
      </c>
      <c r="U596">
        <v>7125</v>
      </c>
      <c r="V596">
        <v>7121</v>
      </c>
      <c r="W596">
        <v>7128</v>
      </c>
      <c r="X596">
        <v>7125</v>
      </c>
    </row>
    <row r="597" spans="1:24" ht="15" customHeight="1">
      <c r="A597" s="192" t="s">
        <v>412</v>
      </c>
      <c r="B597" s="192"/>
      <c r="C597" s="245"/>
      <c r="H597" t="str">
        <f t="shared" si="75"/>
        <v>5900</v>
      </c>
      <c r="I597">
        <f>COUNTIF($K$3:K597,K597)</f>
        <v>590</v>
      </c>
      <c r="J597" s="90">
        <f t="shared" si="77"/>
        <v>0</v>
      </c>
      <c r="K597">
        <f t="shared" si="78"/>
        <v>0</v>
      </c>
      <c r="L597" s="180" t="e">
        <f t="shared" si="79"/>
        <v>#VALUE!</v>
      </c>
      <c r="M597" s="180" t="e">
        <f t="shared" si="80"/>
        <v>#VALUE!</v>
      </c>
      <c r="N597" s="180" t="e">
        <f t="shared" si="81"/>
        <v>#VALUE!</v>
      </c>
      <c r="O597">
        <f t="shared" si="82"/>
        <v>1.4</v>
      </c>
      <c r="P597" s="180" t="e">
        <f t="shared" si="76"/>
        <v>#VALUE!</v>
      </c>
      <c r="S597">
        <v>7132</v>
      </c>
      <c r="T597">
        <v>7137</v>
      </c>
      <c r="U597">
        <v>7137</v>
      </c>
      <c r="V597">
        <v>7133</v>
      </c>
      <c r="W597">
        <v>7140</v>
      </c>
      <c r="X597">
        <v>7137</v>
      </c>
    </row>
    <row r="598" spans="1:24" ht="15" customHeight="1">
      <c r="A598" s="190" t="s">
        <v>387</v>
      </c>
      <c r="B598" s="190" t="s">
        <v>403</v>
      </c>
      <c r="C598" s="47" t="s">
        <v>387</v>
      </c>
      <c r="D598" s="47" t="s">
        <v>476</v>
      </c>
      <c r="E598" s="47" t="s">
        <v>387</v>
      </c>
      <c r="F598" s="47" t="s">
        <v>391</v>
      </c>
      <c r="H598" t="str">
        <f t="shared" si="75"/>
        <v>5910</v>
      </c>
      <c r="I598">
        <f>COUNTIF($K$3:K598,K598)</f>
        <v>591</v>
      </c>
      <c r="J598" s="90">
        <f t="shared" si="77"/>
        <v>0</v>
      </c>
      <c r="K598">
        <f t="shared" si="78"/>
        <v>0</v>
      </c>
      <c r="L598" s="180" t="e">
        <f t="shared" si="79"/>
        <v>#VALUE!</v>
      </c>
      <c r="M598" s="180" t="e">
        <f t="shared" si="80"/>
        <v>#VALUE!</v>
      </c>
      <c r="N598" s="180" t="e">
        <f t="shared" si="81"/>
        <v>#VALUE!</v>
      </c>
      <c r="O598">
        <f t="shared" si="82"/>
        <v>1.4</v>
      </c>
      <c r="P598" s="180" t="e">
        <f t="shared" si="76"/>
        <v>#VALUE!</v>
      </c>
      <c r="S598">
        <v>7144</v>
      </c>
      <c r="T598">
        <v>7149</v>
      </c>
      <c r="U598">
        <v>7149</v>
      </c>
      <c r="V598">
        <v>7145</v>
      </c>
      <c r="W598">
        <v>7152</v>
      </c>
      <c r="X598">
        <v>7149</v>
      </c>
    </row>
    <row r="599" spans="1:24" ht="15" customHeight="1">
      <c r="A599" s="192" t="s">
        <v>477</v>
      </c>
      <c r="B599" s="192"/>
      <c r="H599" t="str">
        <f t="shared" si="75"/>
        <v>5920</v>
      </c>
      <c r="I599">
        <f>COUNTIF($K$3:K599,K599)</f>
        <v>592</v>
      </c>
      <c r="J599" s="90">
        <f t="shared" si="77"/>
        <v>0</v>
      </c>
      <c r="K599">
        <f t="shared" si="78"/>
        <v>0</v>
      </c>
      <c r="L599" s="180" t="e">
        <f t="shared" si="79"/>
        <v>#VALUE!</v>
      </c>
      <c r="M599" s="180" t="e">
        <f t="shared" si="80"/>
        <v>#VALUE!</v>
      </c>
      <c r="N599" s="180" t="e">
        <f t="shared" si="81"/>
        <v>#VALUE!</v>
      </c>
      <c r="O599">
        <f t="shared" si="82"/>
        <v>1.4</v>
      </c>
      <c r="P599" s="180" t="e">
        <f t="shared" si="76"/>
        <v>#VALUE!</v>
      </c>
      <c r="S599">
        <v>7156</v>
      </c>
      <c r="T599">
        <v>7161</v>
      </c>
      <c r="U599">
        <v>7161</v>
      </c>
      <c r="V599">
        <v>7157</v>
      </c>
      <c r="W599">
        <v>7164</v>
      </c>
      <c r="X599">
        <v>7161</v>
      </c>
    </row>
    <row r="600" spans="1:24" ht="15" customHeight="1">
      <c r="A600" s="190" t="s">
        <v>393</v>
      </c>
      <c r="B600" s="190"/>
      <c r="H600" t="str">
        <f t="shared" si="75"/>
        <v>5930</v>
      </c>
      <c r="I600">
        <f>COUNTIF($K$3:K600,K600)</f>
        <v>593</v>
      </c>
      <c r="J600" s="90">
        <f t="shared" si="77"/>
        <v>0</v>
      </c>
      <c r="K600">
        <f t="shared" si="78"/>
        <v>0</v>
      </c>
      <c r="L600" s="180" t="e">
        <f t="shared" si="79"/>
        <v>#VALUE!</v>
      </c>
      <c r="M600" s="180" t="e">
        <f t="shared" si="80"/>
        <v>#VALUE!</v>
      </c>
      <c r="N600" s="180" t="e">
        <f t="shared" si="81"/>
        <v>#VALUE!</v>
      </c>
      <c r="O600">
        <f t="shared" si="82"/>
        <v>1.4</v>
      </c>
      <c r="P600" s="180" t="e">
        <f t="shared" si="76"/>
        <v>#VALUE!</v>
      </c>
      <c r="S600">
        <v>7168</v>
      </c>
      <c r="T600">
        <v>7173</v>
      </c>
      <c r="U600">
        <v>7173</v>
      </c>
      <c r="V600">
        <v>7169</v>
      </c>
      <c r="W600">
        <v>7176</v>
      </c>
      <c r="X600">
        <v>7173</v>
      </c>
    </row>
    <row r="601" spans="1:24" ht="15" customHeight="1">
      <c r="A601" s="192" t="s">
        <v>394</v>
      </c>
      <c r="B601" s="192"/>
      <c r="H601" t="str">
        <f t="shared" si="75"/>
        <v>5940</v>
      </c>
      <c r="I601">
        <f>COUNTIF($K$3:K601,K601)</f>
        <v>594</v>
      </c>
      <c r="J601" s="90">
        <f t="shared" si="77"/>
        <v>0</v>
      </c>
      <c r="K601">
        <f t="shared" si="78"/>
        <v>0</v>
      </c>
      <c r="L601" s="180" t="e">
        <f t="shared" si="79"/>
        <v>#VALUE!</v>
      </c>
      <c r="M601" s="180" t="e">
        <f t="shared" si="80"/>
        <v>#VALUE!</v>
      </c>
      <c r="N601" s="180" t="e">
        <f t="shared" si="81"/>
        <v>#VALUE!</v>
      </c>
      <c r="O601">
        <f t="shared" si="82"/>
        <v>1.4</v>
      </c>
      <c r="P601" s="180" t="e">
        <f t="shared" si="76"/>
        <v>#VALUE!</v>
      </c>
      <c r="S601">
        <v>7180</v>
      </c>
      <c r="T601">
        <v>7185</v>
      </c>
      <c r="U601">
        <v>7185</v>
      </c>
      <c r="V601">
        <v>7181</v>
      </c>
      <c r="W601">
        <v>7188</v>
      </c>
      <c r="X601">
        <v>7185</v>
      </c>
    </row>
    <row r="602" spans="1:24" ht="15" customHeight="1">
      <c r="A602" s="193" t="s">
        <v>395</v>
      </c>
      <c r="C602" s="245"/>
      <c r="H602" t="str">
        <f t="shared" si="75"/>
        <v>5950</v>
      </c>
      <c r="I602">
        <f>COUNTIF($K$3:K602,K602)</f>
        <v>595</v>
      </c>
      <c r="J602" s="90">
        <f t="shared" si="77"/>
        <v>0</v>
      </c>
      <c r="K602">
        <f t="shared" si="78"/>
        <v>0</v>
      </c>
      <c r="L602" s="180" t="e">
        <f t="shared" si="79"/>
        <v>#VALUE!</v>
      </c>
      <c r="M602" s="180" t="e">
        <f t="shared" si="80"/>
        <v>#VALUE!</v>
      </c>
      <c r="N602" s="180" t="e">
        <f t="shared" si="81"/>
        <v>#VALUE!</v>
      </c>
      <c r="O602">
        <f t="shared" si="82"/>
        <v>1.4</v>
      </c>
      <c r="P602" s="180" t="e">
        <f t="shared" si="76"/>
        <v>#VALUE!</v>
      </c>
      <c r="S602">
        <v>7192</v>
      </c>
      <c r="T602">
        <v>7197</v>
      </c>
      <c r="U602">
        <v>7197</v>
      </c>
      <c r="V602">
        <v>7193</v>
      </c>
      <c r="W602">
        <v>7200</v>
      </c>
      <c r="X602">
        <v>7197</v>
      </c>
    </row>
    <row r="603" spans="1:24" ht="15" customHeight="1">
      <c r="A603" s="194" t="s">
        <v>396</v>
      </c>
      <c r="H603" t="str">
        <f t="shared" si="75"/>
        <v>5960</v>
      </c>
      <c r="I603">
        <f>COUNTIF($K$3:K603,K603)</f>
        <v>596</v>
      </c>
      <c r="J603" s="90">
        <f t="shared" si="77"/>
        <v>0</v>
      </c>
      <c r="K603">
        <f t="shared" si="78"/>
        <v>0</v>
      </c>
      <c r="L603" s="180" t="e">
        <f t="shared" si="79"/>
        <v>#VALUE!</v>
      </c>
      <c r="M603" s="180" t="e">
        <f t="shared" si="80"/>
        <v>#VALUE!</v>
      </c>
      <c r="N603" s="180" t="e">
        <f t="shared" si="81"/>
        <v>#VALUE!</v>
      </c>
      <c r="O603">
        <f t="shared" si="82"/>
        <v>1.4</v>
      </c>
      <c r="P603" s="180" t="e">
        <f t="shared" si="76"/>
        <v>#VALUE!</v>
      </c>
      <c r="S603">
        <v>7204</v>
      </c>
      <c r="T603">
        <v>7209</v>
      </c>
      <c r="U603">
        <v>7209</v>
      </c>
      <c r="V603">
        <v>7205</v>
      </c>
      <c r="W603">
        <v>7212</v>
      </c>
      <c r="X603">
        <v>7209</v>
      </c>
    </row>
    <row r="604" spans="1:24" ht="15" customHeight="1">
      <c r="A604" s="191" t="s">
        <v>367</v>
      </c>
      <c r="H604" t="str">
        <f t="shared" si="75"/>
        <v>5970</v>
      </c>
      <c r="I604">
        <f>COUNTIF($K$3:K604,K604)</f>
        <v>597</v>
      </c>
      <c r="J604" s="90">
        <f t="shared" si="77"/>
        <v>0</v>
      </c>
      <c r="K604">
        <f t="shared" si="78"/>
        <v>0</v>
      </c>
      <c r="L604" s="180" t="e">
        <f t="shared" si="79"/>
        <v>#VALUE!</v>
      </c>
      <c r="M604" s="180" t="e">
        <f t="shared" si="80"/>
        <v>#VALUE!</v>
      </c>
      <c r="N604" s="180" t="e">
        <f t="shared" si="81"/>
        <v>#VALUE!</v>
      </c>
      <c r="O604">
        <f t="shared" si="82"/>
        <v>1.4</v>
      </c>
      <c r="P604" s="180" t="e">
        <f t="shared" si="76"/>
        <v>#VALUE!</v>
      </c>
      <c r="S604">
        <v>7216</v>
      </c>
      <c r="T604">
        <v>7221</v>
      </c>
      <c r="U604">
        <v>7221</v>
      </c>
      <c r="V604">
        <v>7217</v>
      </c>
      <c r="W604">
        <v>7224</v>
      </c>
      <c r="X604">
        <v>7221</v>
      </c>
    </row>
    <row r="605" spans="1:24" ht="15" customHeight="1">
      <c r="A605" s="191" t="s">
        <v>434</v>
      </c>
      <c r="H605" t="str">
        <f t="shared" si="75"/>
        <v>5980</v>
      </c>
      <c r="I605">
        <f>COUNTIF($K$3:K605,K605)</f>
        <v>598</v>
      </c>
      <c r="J605" s="90">
        <f t="shared" si="77"/>
        <v>0</v>
      </c>
      <c r="K605">
        <f t="shared" si="78"/>
        <v>0</v>
      </c>
      <c r="L605" s="180" t="e">
        <f t="shared" si="79"/>
        <v>#VALUE!</v>
      </c>
      <c r="M605" s="180" t="e">
        <f t="shared" si="80"/>
        <v>#VALUE!</v>
      </c>
      <c r="N605" s="180" t="e">
        <f t="shared" si="81"/>
        <v>#VALUE!</v>
      </c>
      <c r="O605">
        <f t="shared" si="82"/>
        <v>1.4</v>
      </c>
      <c r="P605" s="180" t="e">
        <f t="shared" si="76"/>
        <v>#VALUE!</v>
      </c>
      <c r="S605">
        <v>7228</v>
      </c>
      <c r="T605">
        <v>7233</v>
      </c>
      <c r="U605">
        <v>7233</v>
      </c>
      <c r="V605">
        <v>7229</v>
      </c>
      <c r="W605">
        <v>7236</v>
      </c>
      <c r="X605">
        <v>7233</v>
      </c>
    </row>
    <row r="606" spans="1:24" ht="15" customHeight="1">
      <c r="A606" s="190"/>
      <c r="H606" t="str">
        <f t="shared" si="75"/>
        <v>5990</v>
      </c>
      <c r="I606">
        <f>COUNTIF($K$3:K606,K606)</f>
        <v>599</v>
      </c>
      <c r="J606" s="90">
        <f t="shared" si="77"/>
        <v>0</v>
      </c>
      <c r="K606">
        <f t="shared" si="78"/>
        <v>0</v>
      </c>
      <c r="L606" s="180" t="e">
        <f t="shared" si="79"/>
        <v>#VALUE!</v>
      </c>
      <c r="M606" s="180" t="e">
        <f t="shared" si="80"/>
        <v>#VALUE!</v>
      </c>
      <c r="N606" s="180" t="e">
        <f t="shared" si="81"/>
        <v>#VALUE!</v>
      </c>
      <c r="O606">
        <f t="shared" si="82"/>
        <v>1.4</v>
      </c>
      <c r="P606" s="180" t="e">
        <f t="shared" si="76"/>
        <v>#VALUE!</v>
      </c>
      <c r="S606">
        <v>7240</v>
      </c>
      <c r="T606">
        <v>7245</v>
      </c>
      <c r="U606">
        <v>7245</v>
      </c>
      <c r="V606">
        <v>7241</v>
      </c>
      <c r="W606">
        <v>7248</v>
      </c>
      <c r="X606">
        <v>7245</v>
      </c>
    </row>
    <row r="607" spans="1:24" ht="15" customHeight="1">
      <c r="A607" s="190" t="s">
        <v>369</v>
      </c>
      <c r="B607" s="190"/>
      <c r="C607" s="245"/>
      <c r="H607" t="str">
        <f t="shared" si="75"/>
        <v>6000</v>
      </c>
      <c r="I607">
        <f>COUNTIF($K$3:K607,K607)</f>
        <v>600</v>
      </c>
      <c r="J607" s="90">
        <f t="shared" si="77"/>
        <v>0</v>
      </c>
      <c r="K607">
        <f t="shared" si="78"/>
        <v>0</v>
      </c>
      <c r="L607" s="180" t="e">
        <f t="shared" si="79"/>
        <v>#VALUE!</v>
      </c>
      <c r="M607" s="180" t="e">
        <f t="shared" si="80"/>
        <v>#VALUE!</v>
      </c>
      <c r="N607" s="180" t="e">
        <f t="shared" si="81"/>
        <v>#VALUE!</v>
      </c>
      <c r="O607">
        <f t="shared" si="82"/>
        <v>1.4</v>
      </c>
      <c r="P607" s="180" t="e">
        <f t="shared" si="76"/>
        <v>#VALUE!</v>
      </c>
      <c r="S607">
        <v>7252</v>
      </c>
      <c r="T607">
        <v>7257</v>
      </c>
      <c r="U607">
        <v>7257</v>
      </c>
      <c r="V607">
        <v>7253</v>
      </c>
      <c r="W607">
        <v>7260</v>
      </c>
      <c r="X607">
        <v>7257</v>
      </c>
    </row>
    <row r="608" spans="1:24" ht="15" customHeight="1">
      <c r="A608" s="192" t="s">
        <v>370</v>
      </c>
      <c r="B608" s="192"/>
      <c r="H608" t="str">
        <f t="shared" si="75"/>
        <v>6010</v>
      </c>
      <c r="I608">
        <f>COUNTIF($K$3:K608,K608)</f>
        <v>601</v>
      </c>
      <c r="J608" s="90">
        <f t="shared" si="77"/>
        <v>0</v>
      </c>
      <c r="K608">
        <f t="shared" si="78"/>
        <v>0</v>
      </c>
      <c r="L608" s="180" t="e">
        <f t="shared" si="79"/>
        <v>#VALUE!</v>
      </c>
      <c r="M608" s="180" t="e">
        <f t="shared" si="80"/>
        <v>#VALUE!</v>
      </c>
      <c r="N608" s="180" t="e">
        <f t="shared" si="81"/>
        <v>#VALUE!</v>
      </c>
      <c r="O608">
        <f t="shared" si="82"/>
        <v>1.4</v>
      </c>
      <c r="P608" s="180" t="e">
        <f t="shared" si="76"/>
        <v>#VALUE!</v>
      </c>
      <c r="S608">
        <v>7264</v>
      </c>
      <c r="T608">
        <v>7269</v>
      </c>
      <c r="U608">
        <v>7269</v>
      </c>
      <c r="V608">
        <v>7265</v>
      </c>
      <c r="W608">
        <v>7272</v>
      </c>
      <c r="X608">
        <v>7269</v>
      </c>
    </row>
    <row r="609" spans="1:24" ht="15" customHeight="1">
      <c r="A609" s="190" t="s">
        <v>371</v>
      </c>
      <c r="B609" s="190"/>
      <c r="C609" s="245"/>
      <c r="H609" t="str">
        <f t="shared" si="75"/>
        <v>6020</v>
      </c>
      <c r="I609">
        <f>COUNTIF($K$3:K609,K609)</f>
        <v>602</v>
      </c>
      <c r="J609" s="90">
        <f t="shared" si="77"/>
        <v>0</v>
      </c>
      <c r="K609">
        <f t="shared" si="78"/>
        <v>0</v>
      </c>
      <c r="L609" s="180" t="e">
        <f t="shared" si="79"/>
        <v>#VALUE!</v>
      </c>
      <c r="M609" s="180" t="e">
        <f t="shared" si="80"/>
        <v>#VALUE!</v>
      </c>
      <c r="N609" s="180" t="e">
        <f t="shared" si="81"/>
        <v>#VALUE!</v>
      </c>
      <c r="O609">
        <f t="shared" si="82"/>
        <v>1.4</v>
      </c>
      <c r="P609" s="180" t="e">
        <f t="shared" si="76"/>
        <v>#VALUE!</v>
      </c>
      <c r="S609">
        <v>7276</v>
      </c>
      <c r="T609">
        <v>7281</v>
      </c>
      <c r="U609">
        <v>7281</v>
      </c>
      <c r="V609">
        <v>7277</v>
      </c>
      <c r="W609">
        <v>7284</v>
      </c>
      <c r="X609">
        <v>7281</v>
      </c>
    </row>
    <row r="610" spans="1:24" ht="15" customHeight="1">
      <c r="A610" s="192" t="s">
        <v>372</v>
      </c>
      <c r="B610" s="192"/>
      <c r="H610" t="str">
        <f t="shared" si="75"/>
        <v>6030</v>
      </c>
      <c r="I610">
        <f>COUNTIF($K$3:K610,K610)</f>
        <v>603</v>
      </c>
      <c r="J610" s="90">
        <f t="shared" si="77"/>
        <v>0</v>
      </c>
      <c r="K610">
        <f t="shared" si="78"/>
        <v>0</v>
      </c>
      <c r="L610" s="180" t="e">
        <f t="shared" si="79"/>
        <v>#VALUE!</v>
      </c>
      <c r="M610" s="180" t="e">
        <f t="shared" si="80"/>
        <v>#VALUE!</v>
      </c>
      <c r="N610" s="180" t="e">
        <f t="shared" si="81"/>
        <v>#VALUE!</v>
      </c>
      <c r="O610">
        <f t="shared" si="82"/>
        <v>1.4</v>
      </c>
      <c r="P610" s="180" t="e">
        <f t="shared" si="76"/>
        <v>#VALUE!</v>
      </c>
      <c r="S610">
        <v>7288</v>
      </c>
      <c r="T610">
        <v>7293</v>
      </c>
      <c r="U610">
        <v>7293</v>
      </c>
      <c r="V610">
        <v>7289</v>
      </c>
      <c r="W610">
        <v>7296</v>
      </c>
      <c r="X610">
        <v>7293</v>
      </c>
    </row>
    <row r="611" spans="1:24" ht="15" customHeight="1">
      <c r="A611" s="190" t="s">
        <v>373</v>
      </c>
      <c r="B611" s="190"/>
      <c r="H611" t="str">
        <f t="shared" si="75"/>
        <v>6040</v>
      </c>
      <c r="I611">
        <f>COUNTIF($K$3:K611,K611)</f>
        <v>604</v>
      </c>
      <c r="J611" s="90">
        <f t="shared" si="77"/>
        <v>0</v>
      </c>
      <c r="K611">
        <f t="shared" si="78"/>
        <v>0</v>
      </c>
      <c r="L611" s="180" t="e">
        <f t="shared" si="79"/>
        <v>#VALUE!</v>
      </c>
      <c r="M611" s="180" t="e">
        <f t="shared" si="80"/>
        <v>#VALUE!</v>
      </c>
      <c r="N611" s="180" t="e">
        <f t="shared" si="81"/>
        <v>#VALUE!</v>
      </c>
      <c r="O611">
        <f t="shared" si="82"/>
        <v>1.4</v>
      </c>
      <c r="P611" s="180" t="e">
        <f t="shared" si="76"/>
        <v>#VALUE!</v>
      </c>
      <c r="S611">
        <v>7300</v>
      </c>
      <c r="T611">
        <v>7305</v>
      </c>
      <c r="U611">
        <v>7305</v>
      </c>
      <c r="V611">
        <v>7301</v>
      </c>
      <c r="W611">
        <v>7308</v>
      </c>
      <c r="X611">
        <v>7305</v>
      </c>
    </row>
    <row r="612" spans="1:24" ht="15" customHeight="1">
      <c r="A612" s="192" t="s">
        <v>376</v>
      </c>
      <c r="B612" s="192"/>
      <c r="H612" t="str">
        <f t="shared" si="75"/>
        <v>6050</v>
      </c>
      <c r="I612">
        <f>COUNTIF($K$3:K612,K612)</f>
        <v>605</v>
      </c>
      <c r="J612" s="90">
        <f t="shared" si="77"/>
        <v>0</v>
      </c>
      <c r="K612">
        <f t="shared" si="78"/>
        <v>0</v>
      </c>
      <c r="L612" s="180" t="e">
        <f t="shared" si="79"/>
        <v>#VALUE!</v>
      </c>
      <c r="M612" s="180" t="e">
        <f t="shared" si="80"/>
        <v>#VALUE!</v>
      </c>
      <c r="N612" s="180" t="e">
        <f t="shared" si="81"/>
        <v>#VALUE!</v>
      </c>
      <c r="O612">
        <f t="shared" si="82"/>
        <v>1.4</v>
      </c>
      <c r="P612" s="180" t="e">
        <f t="shared" si="76"/>
        <v>#VALUE!</v>
      </c>
      <c r="S612">
        <v>7312</v>
      </c>
      <c r="T612">
        <v>7317</v>
      </c>
      <c r="U612">
        <v>7317</v>
      </c>
      <c r="V612">
        <v>7313</v>
      </c>
      <c r="W612">
        <v>7320</v>
      </c>
      <c r="X612">
        <v>7317</v>
      </c>
    </row>
    <row r="613" spans="1:24" ht="15" customHeight="1">
      <c r="A613" s="193" t="s">
        <v>377</v>
      </c>
      <c r="C613" s="245"/>
      <c r="H613" t="str">
        <f t="shared" si="75"/>
        <v>6060</v>
      </c>
      <c r="I613">
        <f>COUNTIF($K$3:K613,K613)</f>
        <v>606</v>
      </c>
      <c r="J613" s="90">
        <f t="shared" si="77"/>
        <v>0</v>
      </c>
      <c r="K613">
        <f t="shared" si="78"/>
        <v>0</v>
      </c>
      <c r="L613" s="180" t="e">
        <f t="shared" si="79"/>
        <v>#VALUE!</v>
      </c>
      <c r="M613" s="180" t="e">
        <f t="shared" si="80"/>
        <v>#VALUE!</v>
      </c>
      <c r="N613" s="180" t="e">
        <f t="shared" si="81"/>
        <v>#VALUE!</v>
      </c>
      <c r="O613">
        <f t="shared" si="82"/>
        <v>1.4</v>
      </c>
      <c r="P613" s="180" t="e">
        <f t="shared" si="76"/>
        <v>#VALUE!</v>
      </c>
      <c r="S613">
        <v>7324</v>
      </c>
      <c r="T613">
        <v>7329</v>
      </c>
      <c r="U613">
        <v>7329</v>
      </c>
      <c r="V613">
        <v>7325</v>
      </c>
      <c r="W613">
        <v>7332</v>
      </c>
      <c r="X613">
        <v>7329</v>
      </c>
    </row>
    <row r="614" spans="1:24" ht="15" customHeight="1">
      <c r="A614" s="194" t="s">
        <v>378</v>
      </c>
      <c r="H614" t="str">
        <f t="shared" si="75"/>
        <v>6070</v>
      </c>
      <c r="I614">
        <f>COUNTIF($K$3:K614,K614)</f>
        <v>607</v>
      </c>
      <c r="J614" s="90">
        <f t="shared" si="77"/>
        <v>0</v>
      </c>
      <c r="K614">
        <f t="shared" si="78"/>
        <v>0</v>
      </c>
      <c r="L614" s="180" t="e">
        <f t="shared" si="79"/>
        <v>#VALUE!</v>
      </c>
      <c r="M614" s="180" t="e">
        <f t="shared" si="80"/>
        <v>#VALUE!</v>
      </c>
      <c r="N614" s="180" t="e">
        <f t="shared" si="81"/>
        <v>#VALUE!</v>
      </c>
      <c r="O614">
        <f t="shared" si="82"/>
        <v>1.4</v>
      </c>
      <c r="P614" s="180" t="e">
        <f t="shared" si="76"/>
        <v>#VALUE!</v>
      </c>
      <c r="S614">
        <v>7336</v>
      </c>
      <c r="T614">
        <v>7341</v>
      </c>
      <c r="U614">
        <v>7341</v>
      </c>
      <c r="V614">
        <v>7337</v>
      </c>
      <c r="W614">
        <v>7344</v>
      </c>
      <c r="X614">
        <v>7341</v>
      </c>
    </row>
    <row r="615" spans="1:24" ht="15" customHeight="1">
      <c r="A615" s="191" t="s">
        <v>379</v>
      </c>
      <c r="H615" t="str">
        <f t="shared" si="75"/>
        <v>6080</v>
      </c>
      <c r="I615">
        <f>COUNTIF($K$3:K615,K615)</f>
        <v>608</v>
      </c>
      <c r="J615" s="90">
        <f t="shared" si="77"/>
        <v>0</v>
      </c>
      <c r="K615">
        <f t="shared" si="78"/>
        <v>0</v>
      </c>
      <c r="L615" s="180" t="e">
        <f t="shared" si="79"/>
        <v>#VALUE!</v>
      </c>
      <c r="M615" s="180" t="e">
        <f t="shared" si="80"/>
        <v>#VALUE!</v>
      </c>
      <c r="N615" s="180" t="e">
        <f t="shared" si="81"/>
        <v>#VALUE!</v>
      </c>
      <c r="O615">
        <f t="shared" si="82"/>
        <v>1.4</v>
      </c>
      <c r="P615" s="180" t="e">
        <f t="shared" si="76"/>
        <v>#VALUE!</v>
      </c>
      <c r="S615">
        <v>7348</v>
      </c>
      <c r="T615">
        <v>7353</v>
      </c>
      <c r="U615">
        <v>7353</v>
      </c>
      <c r="V615">
        <v>7349</v>
      </c>
      <c r="W615">
        <v>7356</v>
      </c>
      <c r="X615">
        <v>7353</v>
      </c>
    </row>
    <row r="616" spans="1:24" ht="15" customHeight="1">
      <c r="A616" s="191" t="s">
        <v>380</v>
      </c>
      <c r="H616" t="str">
        <f t="shared" si="75"/>
        <v>6090</v>
      </c>
      <c r="I616">
        <f>COUNTIF($K$3:K616,K616)</f>
        <v>609</v>
      </c>
      <c r="J616" s="90">
        <f t="shared" si="77"/>
        <v>0</v>
      </c>
      <c r="K616">
        <f t="shared" si="78"/>
        <v>0</v>
      </c>
      <c r="L616" s="180" t="e">
        <f t="shared" si="79"/>
        <v>#VALUE!</v>
      </c>
      <c r="M616" s="180" t="e">
        <f t="shared" si="80"/>
        <v>#VALUE!</v>
      </c>
      <c r="N616" s="180" t="e">
        <f t="shared" si="81"/>
        <v>#VALUE!</v>
      </c>
      <c r="O616">
        <f t="shared" si="82"/>
        <v>1.4</v>
      </c>
      <c r="P616" s="180" t="e">
        <f t="shared" si="76"/>
        <v>#VALUE!</v>
      </c>
      <c r="S616">
        <v>7360</v>
      </c>
      <c r="T616">
        <v>7365</v>
      </c>
      <c r="U616">
        <v>7365</v>
      </c>
      <c r="V616">
        <v>7361</v>
      </c>
      <c r="W616">
        <v>7368</v>
      </c>
      <c r="X616">
        <v>7365</v>
      </c>
    </row>
    <row r="617" spans="1:24" ht="15" customHeight="1">
      <c r="A617" s="190" t="s">
        <v>401</v>
      </c>
      <c r="C617" s="245"/>
      <c r="H617" t="str">
        <f t="shared" si="75"/>
        <v>6100</v>
      </c>
      <c r="I617">
        <f>COUNTIF($K$3:K617,K617)</f>
        <v>610</v>
      </c>
      <c r="J617" s="90">
        <f t="shared" si="77"/>
        <v>0</v>
      </c>
      <c r="K617">
        <f t="shared" si="78"/>
        <v>0</v>
      </c>
      <c r="L617" s="180" t="e">
        <f t="shared" si="79"/>
        <v>#VALUE!</v>
      </c>
      <c r="M617" s="180" t="e">
        <f t="shared" si="80"/>
        <v>#VALUE!</v>
      </c>
      <c r="N617" s="180" t="e">
        <f t="shared" si="81"/>
        <v>#VALUE!</v>
      </c>
      <c r="O617">
        <f t="shared" si="82"/>
        <v>1.4</v>
      </c>
      <c r="P617" s="180" t="e">
        <f t="shared" si="76"/>
        <v>#VALUE!</v>
      </c>
      <c r="S617">
        <v>7372</v>
      </c>
      <c r="T617">
        <v>7377</v>
      </c>
      <c r="U617">
        <v>7377</v>
      </c>
      <c r="V617">
        <v>7373</v>
      </c>
      <c r="W617">
        <v>7380</v>
      </c>
      <c r="X617">
        <v>7377</v>
      </c>
    </row>
    <row r="618" spans="1:24" ht="15" customHeight="1">
      <c r="A618" s="190" t="s">
        <v>381</v>
      </c>
      <c r="B618" s="190"/>
      <c r="H618" t="str">
        <f t="shared" si="75"/>
        <v>6110</v>
      </c>
      <c r="I618">
        <f>COUNTIF($K$3:K618,K618)</f>
        <v>611</v>
      </c>
      <c r="J618" s="90">
        <f t="shared" si="77"/>
        <v>0</v>
      </c>
      <c r="K618">
        <f t="shared" si="78"/>
        <v>0</v>
      </c>
      <c r="L618" s="180" t="e">
        <f t="shared" si="79"/>
        <v>#VALUE!</v>
      </c>
      <c r="M618" s="180" t="e">
        <f t="shared" si="80"/>
        <v>#VALUE!</v>
      </c>
      <c r="N618" s="180" t="e">
        <f t="shared" si="81"/>
        <v>#VALUE!</v>
      </c>
      <c r="O618">
        <f t="shared" si="82"/>
        <v>1.4</v>
      </c>
      <c r="P618" s="180" t="e">
        <f t="shared" si="76"/>
        <v>#VALUE!</v>
      </c>
      <c r="S618">
        <v>7384</v>
      </c>
      <c r="T618">
        <v>7389</v>
      </c>
      <c r="U618">
        <v>7389</v>
      </c>
      <c r="V618">
        <v>7385</v>
      </c>
      <c r="W618">
        <v>7392</v>
      </c>
      <c r="X618">
        <v>7389</v>
      </c>
    </row>
    <row r="619" spans="1:24" ht="15" customHeight="1">
      <c r="A619" s="192" t="s">
        <v>382</v>
      </c>
      <c r="B619" s="192"/>
      <c r="H619" t="str">
        <f t="shared" si="75"/>
        <v>6120</v>
      </c>
      <c r="I619">
        <f>COUNTIF($K$3:K619,K619)</f>
        <v>612</v>
      </c>
      <c r="J619" s="90">
        <f t="shared" si="77"/>
        <v>0</v>
      </c>
      <c r="K619">
        <f t="shared" si="78"/>
        <v>0</v>
      </c>
      <c r="L619" s="180" t="e">
        <f t="shared" si="79"/>
        <v>#VALUE!</v>
      </c>
      <c r="M619" s="180" t="e">
        <f t="shared" si="80"/>
        <v>#VALUE!</v>
      </c>
      <c r="N619" s="180" t="e">
        <f t="shared" si="81"/>
        <v>#VALUE!</v>
      </c>
      <c r="O619">
        <f t="shared" si="82"/>
        <v>1.4</v>
      </c>
      <c r="P619" s="180" t="e">
        <f t="shared" si="76"/>
        <v>#VALUE!</v>
      </c>
      <c r="S619">
        <v>7396</v>
      </c>
      <c r="T619">
        <v>7401</v>
      </c>
      <c r="U619">
        <v>7401</v>
      </c>
      <c r="V619">
        <v>7397</v>
      </c>
      <c r="W619">
        <v>7404</v>
      </c>
      <c r="X619">
        <v>7401</v>
      </c>
    </row>
    <row r="620" spans="1:24" ht="15" customHeight="1">
      <c r="A620" s="190" t="s">
        <v>383</v>
      </c>
      <c r="B620" s="190"/>
      <c r="H620" t="str">
        <f t="shared" si="75"/>
        <v>6130</v>
      </c>
      <c r="I620">
        <f>COUNTIF($K$3:K620,K620)</f>
        <v>613</v>
      </c>
      <c r="J620" s="90">
        <f t="shared" si="77"/>
        <v>0</v>
      </c>
      <c r="K620">
        <f t="shared" si="78"/>
        <v>0</v>
      </c>
      <c r="L620" s="180" t="e">
        <f t="shared" si="79"/>
        <v>#VALUE!</v>
      </c>
      <c r="M620" s="180" t="e">
        <f t="shared" si="80"/>
        <v>#VALUE!</v>
      </c>
      <c r="N620" s="180" t="e">
        <f t="shared" si="81"/>
        <v>#VALUE!</v>
      </c>
      <c r="O620">
        <f t="shared" si="82"/>
        <v>1.4</v>
      </c>
      <c r="P620" s="180" t="e">
        <f t="shared" si="76"/>
        <v>#VALUE!</v>
      </c>
      <c r="S620">
        <v>7408</v>
      </c>
      <c r="T620">
        <v>7413</v>
      </c>
      <c r="U620">
        <v>7413</v>
      </c>
      <c r="V620">
        <v>7409</v>
      </c>
      <c r="W620">
        <v>7416</v>
      </c>
      <c r="X620">
        <v>7413</v>
      </c>
    </row>
    <row r="621" spans="1:24" ht="15" customHeight="1">
      <c r="A621" s="192" t="s">
        <v>385</v>
      </c>
      <c r="B621" s="192"/>
      <c r="C621" s="245"/>
      <c r="H621" t="str">
        <f t="shared" si="75"/>
        <v>6140</v>
      </c>
      <c r="I621">
        <f>COUNTIF($K$3:K621,K621)</f>
        <v>614</v>
      </c>
      <c r="J621" s="90">
        <f t="shared" si="77"/>
        <v>0</v>
      </c>
      <c r="K621">
        <f t="shared" si="78"/>
        <v>0</v>
      </c>
      <c r="L621" s="180" t="e">
        <f t="shared" si="79"/>
        <v>#VALUE!</v>
      </c>
      <c r="M621" s="180" t="e">
        <f t="shared" si="80"/>
        <v>#VALUE!</v>
      </c>
      <c r="N621" s="180" t="e">
        <f t="shared" si="81"/>
        <v>#VALUE!</v>
      </c>
      <c r="O621">
        <f t="shared" si="82"/>
        <v>1.4</v>
      </c>
      <c r="P621" s="180" t="e">
        <f t="shared" si="76"/>
        <v>#VALUE!</v>
      </c>
      <c r="S621">
        <v>7420</v>
      </c>
      <c r="T621">
        <v>7425</v>
      </c>
      <c r="U621">
        <v>7425</v>
      </c>
      <c r="V621">
        <v>7421</v>
      </c>
      <c r="W621">
        <v>7428</v>
      </c>
      <c r="X621">
        <v>7425</v>
      </c>
    </row>
    <row r="622" spans="1:24" ht="15" customHeight="1">
      <c r="A622" s="190" t="s">
        <v>386</v>
      </c>
      <c r="B622" s="190" t="s">
        <v>387</v>
      </c>
      <c r="C622" s="47" t="s">
        <v>360</v>
      </c>
      <c r="H622" t="str">
        <f t="shared" si="75"/>
        <v>6150</v>
      </c>
      <c r="I622">
        <f>COUNTIF($K$3:K622,K622)</f>
        <v>615</v>
      </c>
      <c r="J622" s="90">
        <f t="shared" si="77"/>
        <v>0</v>
      </c>
      <c r="K622">
        <f t="shared" si="78"/>
        <v>0</v>
      </c>
      <c r="L622" s="180" t="e">
        <f t="shared" si="79"/>
        <v>#VALUE!</v>
      </c>
      <c r="M622" s="180" t="e">
        <f t="shared" si="80"/>
        <v>#VALUE!</v>
      </c>
      <c r="N622" s="180" t="e">
        <f t="shared" si="81"/>
        <v>#VALUE!</v>
      </c>
      <c r="O622">
        <f t="shared" si="82"/>
        <v>1.4</v>
      </c>
      <c r="P622" s="180" t="e">
        <f t="shared" si="76"/>
        <v>#VALUE!</v>
      </c>
      <c r="S622">
        <v>7432</v>
      </c>
      <c r="T622">
        <v>7437</v>
      </c>
      <c r="U622">
        <v>7437</v>
      </c>
      <c r="V622">
        <v>7433</v>
      </c>
      <c r="W622">
        <v>7440</v>
      </c>
      <c r="X622">
        <v>7437</v>
      </c>
    </row>
    <row r="623" spans="1:24" ht="15" customHeight="1">
      <c r="A623" s="192" t="s">
        <v>435</v>
      </c>
      <c r="B623" s="192"/>
      <c r="H623" t="str">
        <f t="shared" si="75"/>
        <v>6160</v>
      </c>
      <c r="I623">
        <f>COUNTIF($K$3:K623,K623)</f>
        <v>616</v>
      </c>
      <c r="J623" s="90">
        <f t="shared" si="77"/>
        <v>0</v>
      </c>
      <c r="K623">
        <f t="shared" si="78"/>
        <v>0</v>
      </c>
      <c r="L623" s="180" t="e">
        <f t="shared" si="79"/>
        <v>#VALUE!</v>
      </c>
      <c r="M623" s="180" t="e">
        <f t="shared" si="80"/>
        <v>#VALUE!</v>
      </c>
      <c r="N623" s="180" t="e">
        <f t="shared" si="81"/>
        <v>#VALUE!</v>
      </c>
      <c r="O623">
        <f t="shared" si="82"/>
        <v>1.4</v>
      </c>
      <c r="P623" s="180" t="e">
        <f t="shared" si="76"/>
        <v>#VALUE!</v>
      </c>
      <c r="S623">
        <v>7444</v>
      </c>
      <c r="T623">
        <v>7449</v>
      </c>
      <c r="U623">
        <v>7449</v>
      </c>
      <c r="V623">
        <v>7445</v>
      </c>
      <c r="W623">
        <v>7452</v>
      </c>
      <c r="X623">
        <v>7449</v>
      </c>
    </row>
    <row r="624" spans="1:24" ht="15" customHeight="1">
      <c r="A624" s="193" t="s">
        <v>387</v>
      </c>
      <c r="B624" s="191" t="s">
        <v>403</v>
      </c>
      <c r="C624" s="245" t="s">
        <v>387</v>
      </c>
      <c r="D624" s="47" t="s">
        <v>478</v>
      </c>
      <c r="E624" s="47" t="s">
        <v>387</v>
      </c>
      <c r="F624" s="47" t="s">
        <v>391</v>
      </c>
      <c r="H624" t="str">
        <f t="shared" si="75"/>
        <v>6170</v>
      </c>
      <c r="I624">
        <f>COUNTIF($K$3:K624,K624)</f>
        <v>617</v>
      </c>
      <c r="J624" s="90">
        <f t="shared" si="77"/>
        <v>0</v>
      </c>
      <c r="K624">
        <f t="shared" si="78"/>
        <v>0</v>
      </c>
      <c r="L624" s="180" t="e">
        <f t="shared" si="79"/>
        <v>#VALUE!</v>
      </c>
      <c r="M624" s="180" t="e">
        <f t="shared" si="80"/>
        <v>#VALUE!</v>
      </c>
      <c r="N624" s="180" t="e">
        <f t="shared" si="81"/>
        <v>#VALUE!</v>
      </c>
      <c r="O624">
        <f t="shared" si="82"/>
        <v>1.4</v>
      </c>
      <c r="P624" s="180" t="e">
        <f t="shared" si="76"/>
        <v>#VALUE!</v>
      </c>
      <c r="S624">
        <v>7456</v>
      </c>
      <c r="T624">
        <v>7461</v>
      </c>
      <c r="U624">
        <v>7461</v>
      </c>
      <c r="V624">
        <v>7457</v>
      </c>
      <c r="W624">
        <v>7464</v>
      </c>
      <c r="X624">
        <v>7461</v>
      </c>
    </row>
    <row r="625" spans="1:24" ht="15" customHeight="1">
      <c r="A625" s="194" t="s">
        <v>479</v>
      </c>
      <c r="H625" t="str">
        <f t="shared" si="75"/>
        <v>6180</v>
      </c>
      <c r="I625">
        <f>COUNTIF($K$3:K625,K625)</f>
        <v>618</v>
      </c>
      <c r="J625" s="90">
        <f t="shared" si="77"/>
        <v>0</v>
      </c>
      <c r="K625">
        <f t="shared" si="78"/>
        <v>0</v>
      </c>
      <c r="L625" s="180" t="e">
        <f t="shared" si="79"/>
        <v>#VALUE!</v>
      </c>
      <c r="M625" s="180" t="e">
        <f t="shared" si="80"/>
        <v>#VALUE!</v>
      </c>
      <c r="N625" s="180" t="e">
        <f t="shared" si="81"/>
        <v>#VALUE!</v>
      </c>
      <c r="O625">
        <f t="shared" si="82"/>
        <v>1.4</v>
      </c>
      <c r="P625" s="180" t="e">
        <f t="shared" si="76"/>
        <v>#VALUE!</v>
      </c>
      <c r="S625">
        <v>7468</v>
      </c>
      <c r="T625">
        <v>7473</v>
      </c>
      <c r="U625">
        <v>7473</v>
      </c>
      <c r="V625">
        <v>7469</v>
      </c>
      <c r="W625">
        <v>7476</v>
      </c>
      <c r="X625">
        <v>7473</v>
      </c>
    </row>
    <row r="626" spans="1:24" ht="15" customHeight="1">
      <c r="A626" s="191" t="s">
        <v>393</v>
      </c>
      <c r="H626" t="str">
        <f t="shared" si="75"/>
        <v>6190</v>
      </c>
      <c r="I626">
        <f>COUNTIF($K$3:K626,K626)</f>
        <v>619</v>
      </c>
      <c r="J626" s="90">
        <f t="shared" si="77"/>
        <v>0</v>
      </c>
      <c r="K626">
        <f t="shared" si="78"/>
        <v>0</v>
      </c>
      <c r="L626" s="180" t="e">
        <f t="shared" si="79"/>
        <v>#VALUE!</v>
      </c>
      <c r="M626" s="180" t="e">
        <f t="shared" si="80"/>
        <v>#VALUE!</v>
      </c>
      <c r="N626" s="180" t="e">
        <f t="shared" si="81"/>
        <v>#VALUE!</v>
      </c>
      <c r="O626">
        <f t="shared" si="82"/>
        <v>1.4</v>
      </c>
      <c r="P626" s="180" t="e">
        <f t="shared" si="76"/>
        <v>#VALUE!</v>
      </c>
      <c r="S626">
        <v>7480</v>
      </c>
      <c r="T626">
        <v>7485</v>
      </c>
      <c r="U626">
        <v>7485</v>
      </c>
      <c r="V626">
        <v>7481</v>
      </c>
      <c r="W626">
        <v>7488</v>
      </c>
      <c r="X626">
        <v>7485</v>
      </c>
    </row>
    <row r="627" spans="1:24" ht="15" customHeight="1">
      <c r="A627" s="191" t="s">
        <v>394</v>
      </c>
      <c r="C627" s="245"/>
      <c r="H627" t="str">
        <f t="shared" si="75"/>
        <v>6200</v>
      </c>
      <c r="I627">
        <f>COUNTIF($K$3:K627,K627)</f>
        <v>620</v>
      </c>
      <c r="J627" s="90">
        <f t="shared" si="77"/>
        <v>0</v>
      </c>
      <c r="K627">
        <f t="shared" si="78"/>
        <v>0</v>
      </c>
      <c r="L627" s="180" t="e">
        <f t="shared" si="79"/>
        <v>#VALUE!</v>
      </c>
      <c r="M627" s="180" t="e">
        <f t="shared" si="80"/>
        <v>#VALUE!</v>
      </c>
      <c r="N627" s="180" t="e">
        <f t="shared" si="81"/>
        <v>#VALUE!</v>
      </c>
      <c r="O627">
        <f t="shared" si="82"/>
        <v>1.4</v>
      </c>
      <c r="P627" s="180" t="e">
        <f t="shared" si="76"/>
        <v>#VALUE!</v>
      </c>
      <c r="S627">
        <v>7492</v>
      </c>
      <c r="T627">
        <v>7497</v>
      </c>
      <c r="U627">
        <v>7497</v>
      </c>
      <c r="V627">
        <v>7493</v>
      </c>
      <c r="W627">
        <v>7500</v>
      </c>
      <c r="X627">
        <v>7497</v>
      </c>
    </row>
    <row r="628" spans="1:24" ht="15" customHeight="1">
      <c r="A628" s="190" t="s">
        <v>395</v>
      </c>
      <c r="H628" t="str">
        <f t="shared" si="75"/>
        <v>6210</v>
      </c>
      <c r="I628">
        <f>COUNTIF($K$3:K628,K628)</f>
        <v>621</v>
      </c>
      <c r="J628" s="90">
        <f t="shared" si="77"/>
        <v>0</v>
      </c>
      <c r="K628">
        <f t="shared" si="78"/>
        <v>0</v>
      </c>
      <c r="L628" s="180" t="e">
        <f t="shared" si="79"/>
        <v>#VALUE!</v>
      </c>
      <c r="M628" s="180" t="e">
        <f t="shared" si="80"/>
        <v>#VALUE!</v>
      </c>
      <c r="N628" s="180" t="e">
        <f t="shared" si="81"/>
        <v>#VALUE!</v>
      </c>
      <c r="O628">
        <f t="shared" si="82"/>
        <v>1.4</v>
      </c>
      <c r="P628" s="180" t="e">
        <f t="shared" si="76"/>
        <v>#VALUE!</v>
      </c>
      <c r="S628">
        <v>7504</v>
      </c>
      <c r="T628">
        <v>7509</v>
      </c>
      <c r="U628">
        <v>7509</v>
      </c>
      <c r="V628">
        <v>7505</v>
      </c>
      <c r="W628">
        <v>7512</v>
      </c>
      <c r="X628">
        <v>7509</v>
      </c>
    </row>
    <row r="629" spans="1:24" ht="15" customHeight="1">
      <c r="A629" s="190" t="s">
        <v>396</v>
      </c>
      <c r="B629" s="190"/>
      <c r="H629" t="str">
        <f t="shared" si="75"/>
        <v>6220</v>
      </c>
      <c r="I629">
        <f>COUNTIF($K$3:K629,K629)</f>
        <v>622</v>
      </c>
      <c r="J629" s="90">
        <f t="shared" si="77"/>
        <v>0</v>
      </c>
      <c r="K629">
        <f t="shared" si="78"/>
        <v>0</v>
      </c>
      <c r="L629" s="180" t="e">
        <f t="shared" si="79"/>
        <v>#VALUE!</v>
      </c>
      <c r="M629" s="180" t="e">
        <f t="shared" si="80"/>
        <v>#VALUE!</v>
      </c>
      <c r="N629" s="180" t="e">
        <f t="shared" si="81"/>
        <v>#VALUE!</v>
      </c>
      <c r="O629">
        <f t="shared" si="82"/>
        <v>1.4</v>
      </c>
      <c r="P629" s="180" t="e">
        <f t="shared" si="76"/>
        <v>#VALUE!</v>
      </c>
      <c r="S629">
        <v>7516</v>
      </c>
      <c r="T629">
        <v>7521</v>
      </c>
      <c r="U629">
        <v>7521</v>
      </c>
      <c r="V629">
        <v>7517</v>
      </c>
      <c r="W629">
        <v>7524</v>
      </c>
      <c r="X629">
        <v>7521</v>
      </c>
    </row>
    <row r="630" spans="1:24" ht="15" customHeight="1">
      <c r="A630" s="192" t="s">
        <v>367</v>
      </c>
      <c r="B630" s="192"/>
      <c r="H630" t="str">
        <f t="shared" si="75"/>
        <v>6230</v>
      </c>
      <c r="I630">
        <f>COUNTIF($K$3:K630,K630)</f>
        <v>623</v>
      </c>
      <c r="J630" s="90">
        <f t="shared" si="77"/>
        <v>0</v>
      </c>
      <c r="K630">
        <f t="shared" si="78"/>
        <v>0</v>
      </c>
      <c r="L630" s="180" t="e">
        <f t="shared" si="79"/>
        <v>#VALUE!</v>
      </c>
      <c r="M630" s="180" t="e">
        <f t="shared" si="80"/>
        <v>#VALUE!</v>
      </c>
      <c r="N630" s="180" t="e">
        <f t="shared" si="81"/>
        <v>#VALUE!</v>
      </c>
      <c r="O630">
        <f t="shared" si="82"/>
        <v>1.4</v>
      </c>
      <c r="P630" s="180" t="e">
        <f t="shared" si="76"/>
        <v>#VALUE!</v>
      </c>
      <c r="S630">
        <v>7528</v>
      </c>
      <c r="T630">
        <v>7533</v>
      </c>
      <c r="U630">
        <v>7533</v>
      </c>
      <c r="V630">
        <v>7529</v>
      </c>
      <c r="W630">
        <v>7536</v>
      </c>
      <c r="X630">
        <v>7533</v>
      </c>
    </row>
    <row r="631" spans="1:24" ht="15" customHeight="1">
      <c r="A631" s="190" t="s">
        <v>480</v>
      </c>
      <c r="B631" s="190"/>
      <c r="H631" t="str">
        <f t="shared" si="75"/>
        <v>6240</v>
      </c>
      <c r="I631">
        <f>COUNTIF($K$3:K631,K631)</f>
        <v>624</v>
      </c>
      <c r="J631" s="90">
        <f t="shared" si="77"/>
        <v>0</v>
      </c>
      <c r="K631">
        <f t="shared" si="78"/>
        <v>0</v>
      </c>
      <c r="L631" s="180" t="e">
        <f t="shared" si="79"/>
        <v>#VALUE!</v>
      </c>
      <c r="M631" s="180" t="e">
        <f t="shared" si="80"/>
        <v>#VALUE!</v>
      </c>
      <c r="N631" s="180" t="e">
        <f t="shared" si="81"/>
        <v>#VALUE!</v>
      </c>
      <c r="O631">
        <f t="shared" si="82"/>
        <v>1.4</v>
      </c>
      <c r="P631" s="180" t="e">
        <f t="shared" si="76"/>
        <v>#VALUE!</v>
      </c>
      <c r="S631">
        <v>7540</v>
      </c>
      <c r="T631">
        <v>7545</v>
      </c>
      <c r="U631">
        <v>7545</v>
      </c>
      <c r="V631">
        <v>7541</v>
      </c>
      <c r="W631">
        <v>7548</v>
      </c>
      <c r="X631">
        <v>7545</v>
      </c>
    </row>
    <row r="632" spans="1:24" ht="15" customHeight="1">
      <c r="A632" s="192"/>
      <c r="B632" s="192"/>
      <c r="H632" t="str">
        <f t="shared" si="75"/>
        <v>6250</v>
      </c>
      <c r="I632">
        <f>COUNTIF($K$3:K632,K632)</f>
        <v>625</v>
      </c>
      <c r="J632" s="90">
        <f t="shared" si="77"/>
        <v>0</v>
      </c>
      <c r="K632">
        <f t="shared" si="78"/>
        <v>0</v>
      </c>
      <c r="L632" s="180" t="e">
        <f t="shared" si="79"/>
        <v>#VALUE!</v>
      </c>
      <c r="M632" s="180" t="e">
        <f t="shared" si="80"/>
        <v>#VALUE!</v>
      </c>
      <c r="N632" s="180" t="e">
        <f t="shared" si="81"/>
        <v>#VALUE!</v>
      </c>
      <c r="O632">
        <f t="shared" si="82"/>
        <v>1.4</v>
      </c>
      <c r="P632" s="180" t="e">
        <f t="shared" si="76"/>
        <v>#VALUE!</v>
      </c>
      <c r="S632">
        <v>7552</v>
      </c>
      <c r="T632">
        <v>7557</v>
      </c>
      <c r="U632">
        <v>7557</v>
      </c>
      <c r="V632">
        <v>7553</v>
      </c>
      <c r="W632">
        <v>7560</v>
      </c>
      <c r="X632">
        <v>7557</v>
      </c>
    </row>
    <row r="633" spans="1:24" ht="15" customHeight="1">
      <c r="A633" s="190" t="s">
        <v>398</v>
      </c>
      <c r="B633" s="190"/>
      <c r="C633" s="245"/>
      <c r="H633" t="str">
        <f t="shared" si="75"/>
        <v>6260</v>
      </c>
      <c r="I633">
        <f>COUNTIF($K$3:K633,K633)</f>
        <v>626</v>
      </c>
      <c r="J633" s="90">
        <f t="shared" si="77"/>
        <v>0</v>
      </c>
      <c r="K633">
        <f t="shared" si="78"/>
        <v>0</v>
      </c>
      <c r="L633" s="180" t="e">
        <f t="shared" si="79"/>
        <v>#VALUE!</v>
      </c>
      <c r="M633" s="180" t="e">
        <f t="shared" si="80"/>
        <v>#VALUE!</v>
      </c>
      <c r="N633" s="180" t="e">
        <f t="shared" si="81"/>
        <v>#VALUE!</v>
      </c>
      <c r="O633">
        <f t="shared" si="82"/>
        <v>1.4</v>
      </c>
      <c r="P633" s="180" t="e">
        <f t="shared" si="76"/>
        <v>#VALUE!</v>
      </c>
      <c r="S633">
        <v>7564</v>
      </c>
      <c r="T633">
        <v>7569</v>
      </c>
      <c r="U633">
        <v>7569</v>
      </c>
      <c r="V633">
        <v>7565</v>
      </c>
      <c r="W633">
        <v>7572</v>
      </c>
      <c r="X633">
        <v>7569</v>
      </c>
    </row>
    <row r="634" spans="1:24" ht="15" customHeight="1">
      <c r="A634" s="192" t="s">
        <v>369</v>
      </c>
      <c r="B634" s="192"/>
      <c r="H634" t="str">
        <f t="shared" si="75"/>
        <v>6270</v>
      </c>
      <c r="I634">
        <f>COUNTIF($K$3:K634,K634)</f>
        <v>627</v>
      </c>
      <c r="J634" s="90">
        <f t="shared" si="77"/>
        <v>0</v>
      </c>
      <c r="K634">
        <f t="shared" si="78"/>
        <v>0</v>
      </c>
      <c r="L634" s="180" t="e">
        <f t="shared" si="79"/>
        <v>#VALUE!</v>
      </c>
      <c r="M634" s="180" t="e">
        <f t="shared" si="80"/>
        <v>#VALUE!</v>
      </c>
      <c r="N634" s="180" t="e">
        <f t="shared" si="81"/>
        <v>#VALUE!</v>
      </c>
      <c r="O634">
        <f t="shared" si="82"/>
        <v>1.4</v>
      </c>
      <c r="P634" s="180" t="e">
        <f t="shared" si="76"/>
        <v>#VALUE!</v>
      </c>
      <c r="S634">
        <v>7576</v>
      </c>
      <c r="T634">
        <v>7581</v>
      </c>
      <c r="U634">
        <v>7581</v>
      </c>
      <c r="V634">
        <v>7577</v>
      </c>
      <c r="W634">
        <v>7584</v>
      </c>
      <c r="X634">
        <v>7581</v>
      </c>
    </row>
    <row r="635" spans="1:24" ht="15" customHeight="1">
      <c r="A635" s="193" t="s">
        <v>370</v>
      </c>
      <c r="C635" s="245"/>
      <c r="H635" t="str">
        <f t="shared" si="75"/>
        <v>6280</v>
      </c>
      <c r="I635">
        <f>COUNTIF($K$3:K635,K635)</f>
        <v>628</v>
      </c>
      <c r="J635" s="90">
        <f t="shared" si="77"/>
        <v>0</v>
      </c>
      <c r="K635">
        <f t="shared" si="78"/>
        <v>0</v>
      </c>
      <c r="L635" s="180" t="e">
        <f t="shared" si="79"/>
        <v>#VALUE!</v>
      </c>
      <c r="M635" s="180" t="e">
        <f t="shared" si="80"/>
        <v>#VALUE!</v>
      </c>
      <c r="N635" s="180" t="e">
        <f t="shared" si="81"/>
        <v>#VALUE!</v>
      </c>
      <c r="O635">
        <f t="shared" si="82"/>
        <v>1.4</v>
      </c>
      <c r="P635" s="180" t="e">
        <f t="shared" si="76"/>
        <v>#VALUE!</v>
      </c>
      <c r="S635">
        <v>7588</v>
      </c>
      <c r="T635">
        <v>7593</v>
      </c>
      <c r="U635">
        <v>7593</v>
      </c>
      <c r="V635">
        <v>7589</v>
      </c>
      <c r="W635">
        <v>7596</v>
      </c>
      <c r="X635">
        <v>7593</v>
      </c>
    </row>
    <row r="636" spans="1:24" ht="15" customHeight="1">
      <c r="A636" s="194" t="s">
        <v>371</v>
      </c>
      <c r="H636" t="str">
        <f t="shared" si="75"/>
        <v>6290</v>
      </c>
      <c r="I636">
        <f>COUNTIF($K$3:K636,K636)</f>
        <v>629</v>
      </c>
      <c r="J636" s="90">
        <f t="shared" si="77"/>
        <v>0</v>
      </c>
      <c r="K636">
        <f t="shared" si="78"/>
        <v>0</v>
      </c>
      <c r="L636" s="180" t="e">
        <f t="shared" si="79"/>
        <v>#VALUE!</v>
      </c>
      <c r="M636" s="180" t="e">
        <f t="shared" si="80"/>
        <v>#VALUE!</v>
      </c>
      <c r="N636" s="180" t="e">
        <f t="shared" si="81"/>
        <v>#VALUE!</v>
      </c>
      <c r="O636">
        <f t="shared" si="82"/>
        <v>1.4</v>
      </c>
      <c r="P636" s="180" t="e">
        <f t="shared" si="76"/>
        <v>#VALUE!</v>
      </c>
      <c r="S636">
        <v>7600</v>
      </c>
      <c r="T636">
        <v>7605</v>
      </c>
      <c r="U636">
        <v>7605</v>
      </c>
      <c r="V636">
        <v>7601</v>
      </c>
      <c r="W636">
        <v>7608</v>
      </c>
      <c r="X636">
        <v>7605</v>
      </c>
    </row>
    <row r="637" spans="1:24" ht="15" customHeight="1">
      <c r="A637" s="191" t="s">
        <v>372</v>
      </c>
      <c r="C637" s="245"/>
      <c r="H637" t="str">
        <f t="shared" ref="H637:H700" si="83">I637&amp;K637</f>
        <v>6300</v>
      </c>
      <c r="I637">
        <f>COUNTIF($K$3:K637,K637)</f>
        <v>630</v>
      </c>
      <c r="J637" s="90">
        <f t="shared" si="77"/>
        <v>0</v>
      </c>
      <c r="K637">
        <f t="shared" si="78"/>
        <v>0</v>
      </c>
      <c r="L637" s="180" t="e">
        <f t="shared" si="79"/>
        <v>#VALUE!</v>
      </c>
      <c r="M637" s="180" t="e">
        <f t="shared" si="80"/>
        <v>#VALUE!</v>
      </c>
      <c r="N637" s="180" t="e">
        <f t="shared" si="81"/>
        <v>#VALUE!</v>
      </c>
      <c r="O637">
        <f t="shared" si="82"/>
        <v>1.4</v>
      </c>
      <c r="P637" s="180" t="e">
        <f t="shared" ref="P637:P700" si="84">L637*O637</f>
        <v>#VALUE!</v>
      </c>
      <c r="S637">
        <v>7612</v>
      </c>
      <c r="T637">
        <v>7617</v>
      </c>
      <c r="U637">
        <v>7617</v>
      </c>
      <c r="V637">
        <v>7613</v>
      </c>
      <c r="W637">
        <v>7620</v>
      </c>
      <c r="X637">
        <v>7617</v>
      </c>
    </row>
    <row r="638" spans="1:24" ht="15" customHeight="1">
      <c r="A638" s="191" t="s">
        <v>399</v>
      </c>
      <c r="H638" t="str">
        <f t="shared" si="83"/>
        <v>6310</v>
      </c>
      <c r="I638">
        <f>COUNTIF($K$3:K638,K638)</f>
        <v>631</v>
      </c>
      <c r="J638" s="90">
        <f t="shared" si="77"/>
        <v>0</v>
      </c>
      <c r="K638">
        <f t="shared" si="78"/>
        <v>0</v>
      </c>
      <c r="L638" s="180" t="e">
        <f t="shared" si="79"/>
        <v>#VALUE!</v>
      </c>
      <c r="M638" s="180" t="e">
        <f t="shared" si="80"/>
        <v>#VALUE!</v>
      </c>
      <c r="N638" s="180" t="e">
        <f t="shared" si="81"/>
        <v>#VALUE!</v>
      </c>
      <c r="O638">
        <f t="shared" si="82"/>
        <v>1.4</v>
      </c>
      <c r="P638" s="180" t="e">
        <f t="shared" si="84"/>
        <v>#VALUE!</v>
      </c>
      <c r="S638">
        <v>7624</v>
      </c>
      <c r="T638">
        <v>7629</v>
      </c>
      <c r="U638">
        <v>7629</v>
      </c>
      <c r="V638">
        <v>7625</v>
      </c>
      <c r="W638">
        <v>7632</v>
      </c>
      <c r="X638">
        <v>7629</v>
      </c>
    </row>
    <row r="639" spans="1:24" ht="15" customHeight="1">
      <c r="A639" s="190" t="s">
        <v>373</v>
      </c>
      <c r="H639" t="str">
        <f t="shared" si="83"/>
        <v>6320</v>
      </c>
      <c r="I639">
        <f>COUNTIF($K$3:K639,K639)</f>
        <v>632</v>
      </c>
      <c r="J639" s="90">
        <f t="shared" si="77"/>
        <v>0</v>
      </c>
      <c r="K639">
        <f t="shared" si="78"/>
        <v>0</v>
      </c>
      <c r="L639" s="180" t="e">
        <f t="shared" si="79"/>
        <v>#VALUE!</v>
      </c>
      <c r="M639" s="180" t="e">
        <f t="shared" si="80"/>
        <v>#VALUE!</v>
      </c>
      <c r="N639" s="180" t="e">
        <f t="shared" si="81"/>
        <v>#VALUE!</v>
      </c>
      <c r="O639">
        <f t="shared" si="82"/>
        <v>1.4</v>
      </c>
      <c r="P639" s="180" t="e">
        <f t="shared" si="84"/>
        <v>#VALUE!</v>
      </c>
      <c r="S639">
        <v>7636</v>
      </c>
      <c r="T639">
        <v>7641</v>
      </c>
      <c r="U639">
        <v>7641</v>
      </c>
      <c r="V639">
        <v>7637</v>
      </c>
      <c r="W639">
        <v>7644</v>
      </c>
      <c r="X639">
        <v>7641</v>
      </c>
    </row>
    <row r="640" spans="1:24" ht="15" customHeight="1">
      <c r="A640" s="190" t="s">
        <v>376</v>
      </c>
      <c r="B640" s="190"/>
      <c r="H640" t="str">
        <f t="shared" si="83"/>
        <v>6330</v>
      </c>
      <c r="I640">
        <f>COUNTIF($K$3:K640,K640)</f>
        <v>633</v>
      </c>
      <c r="J640" s="90">
        <f t="shared" si="77"/>
        <v>0</v>
      </c>
      <c r="K640">
        <f t="shared" si="78"/>
        <v>0</v>
      </c>
      <c r="L640" s="180" t="e">
        <f t="shared" si="79"/>
        <v>#VALUE!</v>
      </c>
      <c r="M640" s="180" t="e">
        <f t="shared" si="80"/>
        <v>#VALUE!</v>
      </c>
      <c r="N640" s="180" t="e">
        <f t="shared" si="81"/>
        <v>#VALUE!</v>
      </c>
      <c r="O640">
        <f t="shared" si="82"/>
        <v>1.4</v>
      </c>
      <c r="P640" s="180" t="e">
        <f t="shared" si="84"/>
        <v>#VALUE!</v>
      </c>
      <c r="S640">
        <v>7648</v>
      </c>
      <c r="T640">
        <v>7653</v>
      </c>
      <c r="U640">
        <v>7653</v>
      </c>
      <c r="V640">
        <v>7649</v>
      </c>
      <c r="W640">
        <v>7656</v>
      </c>
      <c r="X640">
        <v>7653</v>
      </c>
    </row>
    <row r="641" spans="1:24" ht="15" customHeight="1">
      <c r="A641" s="192" t="s">
        <v>377</v>
      </c>
      <c r="B641" s="192"/>
      <c r="H641" t="str">
        <f t="shared" si="83"/>
        <v>6340</v>
      </c>
      <c r="I641">
        <f>COUNTIF($K$3:K641,K641)</f>
        <v>634</v>
      </c>
      <c r="J641" s="90">
        <f t="shared" si="77"/>
        <v>0</v>
      </c>
      <c r="K641">
        <f t="shared" si="78"/>
        <v>0</v>
      </c>
      <c r="L641" s="180" t="e">
        <f t="shared" si="79"/>
        <v>#VALUE!</v>
      </c>
      <c r="M641" s="180" t="e">
        <f t="shared" si="80"/>
        <v>#VALUE!</v>
      </c>
      <c r="N641" s="180" t="e">
        <f t="shared" si="81"/>
        <v>#VALUE!</v>
      </c>
      <c r="O641">
        <f t="shared" si="82"/>
        <v>1.4</v>
      </c>
      <c r="P641" s="180" t="e">
        <f t="shared" si="84"/>
        <v>#VALUE!</v>
      </c>
      <c r="S641">
        <v>7660</v>
      </c>
      <c r="T641">
        <v>7665</v>
      </c>
      <c r="U641">
        <v>7665</v>
      </c>
      <c r="V641">
        <v>7661</v>
      </c>
      <c r="W641">
        <v>7668</v>
      </c>
      <c r="X641">
        <v>7665</v>
      </c>
    </row>
    <row r="642" spans="1:24" ht="15" customHeight="1">
      <c r="A642" s="190" t="s">
        <v>378</v>
      </c>
      <c r="B642" s="190"/>
      <c r="H642" t="str">
        <f t="shared" si="83"/>
        <v>6350</v>
      </c>
      <c r="I642">
        <f>COUNTIF($K$3:K642,K642)</f>
        <v>635</v>
      </c>
      <c r="J642" s="90">
        <f t="shared" si="77"/>
        <v>0</v>
      </c>
      <c r="K642">
        <f t="shared" si="78"/>
        <v>0</v>
      </c>
      <c r="L642" s="180" t="e">
        <f t="shared" si="79"/>
        <v>#VALUE!</v>
      </c>
      <c r="M642" s="180" t="e">
        <f t="shared" si="80"/>
        <v>#VALUE!</v>
      </c>
      <c r="N642" s="180" t="e">
        <f t="shared" si="81"/>
        <v>#VALUE!</v>
      </c>
      <c r="O642">
        <f t="shared" si="82"/>
        <v>1.4</v>
      </c>
      <c r="P642" s="180" t="e">
        <f t="shared" si="84"/>
        <v>#VALUE!</v>
      </c>
      <c r="S642">
        <v>7672</v>
      </c>
      <c r="T642">
        <v>7677</v>
      </c>
      <c r="U642">
        <v>7677</v>
      </c>
      <c r="V642">
        <v>7673</v>
      </c>
      <c r="W642">
        <v>7680</v>
      </c>
      <c r="X642">
        <v>7677</v>
      </c>
    </row>
    <row r="643" spans="1:24" ht="15" customHeight="1">
      <c r="A643" s="192" t="s">
        <v>379</v>
      </c>
      <c r="B643" s="192"/>
      <c r="H643" t="str">
        <f t="shared" si="83"/>
        <v>6360</v>
      </c>
      <c r="I643">
        <f>COUNTIF($K$3:K643,K643)</f>
        <v>636</v>
      </c>
      <c r="J643" s="90">
        <f t="shared" ref="J643:J706" si="85">INDEX(C:C,X643,1)</f>
        <v>0</v>
      </c>
      <c r="K643">
        <f t="shared" ref="K643:K706" si="86">INDEX(B:B,S643,1)</f>
        <v>0</v>
      </c>
      <c r="L643" s="180" t="e">
        <f t="shared" ref="L643:L706" si="87">VALUE(SUBSTITUTE(INDEX(D:D,T643,1),"$"," "))</f>
        <v>#VALUE!</v>
      </c>
      <c r="M643" s="180" t="e">
        <f t="shared" ref="M643:M706" si="88">VALUE(MID(INDEX(B:B,U643,1),1,5))</f>
        <v>#VALUE!</v>
      </c>
      <c r="N643" s="180" t="e">
        <f t="shared" ref="N643:N706" si="89">VALUE(SUBSTITUTE(INDEX(B:B,V643,1),"km"," "))</f>
        <v>#VALUE!</v>
      </c>
      <c r="O643">
        <f t="shared" ref="O643:O706" si="90">IF(INDEX(A:A,W643,1)="Négociation impossible",1,1.4)</f>
        <v>1.4</v>
      </c>
      <c r="P643" s="180" t="e">
        <f t="shared" si="84"/>
        <v>#VALUE!</v>
      </c>
      <c r="S643">
        <v>7684</v>
      </c>
      <c r="T643">
        <v>7689</v>
      </c>
      <c r="U643">
        <v>7689</v>
      </c>
      <c r="V643">
        <v>7685</v>
      </c>
      <c r="W643">
        <v>7692</v>
      </c>
      <c r="X643">
        <v>7689</v>
      </c>
    </row>
    <row r="644" spans="1:24" ht="15" customHeight="1">
      <c r="A644" s="190" t="s">
        <v>380</v>
      </c>
      <c r="B644" s="190"/>
      <c r="H644" t="str">
        <f t="shared" si="83"/>
        <v>6370</v>
      </c>
      <c r="I644">
        <f>COUNTIF($K$3:K644,K644)</f>
        <v>637</v>
      </c>
      <c r="J644" s="90">
        <f t="shared" si="85"/>
        <v>0</v>
      </c>
      <c r="K644">
        <f t="shared" si="86"/>
        <v>0</v>
      </c>
      <c r="L644" s="180" t="e">
        <f t="shared" si="87"/>
        <v>#VALUE!</v>
      </c>
      <c r="M644" s="180" t="e">
        <f t="shared" si="88"/>
        <v>#VALUE!</v>
      </c>
      <c r="N644" s="180" t="e">
        <f t="shared" si="89"/>
        <v>#VALUE!</v>
      </c>
      <c r="O644">
        <f t="shared" si="90"/>
        <v>1.4</v>
      </c>
      <c r="P644" s="180" t="e">
        <f t="shared" si="84"/>
        <v>#VALUE!</v>
      </c>
      <c r="S644">
        <v>7696</v>
      </c>
      <c r="T644">
        <v>7701</v>
      </c>
      <c r="U644">
        <v>7701</v>
      </c>
      <c r="V644">
        <v>7697</v>
      </c>
      <c r="W644">
        <v>7704</v>
      </c>
      <c r="X644">
        <v>7701</v>
      </c>
    </row>
    <row r="645" spans="1:24" ht="15" customHeight="1">
      <c r="A645" s="192" t="s">
        <v>400</v>
      </c>
      <c r="B645" s="192"/>
      <c r="C645" s="245"/>
      <c r="H645" t="str">
        <f t="shared" si="83"/>
        <v>6380</v>
      </c>
      <c r="I645">
        <f>COUNTIF($K$3:K645,K645)</f>
        <v>638</v>
      </c>
      <c r="J645" s="90">
        <f t="shared" si="85"/>
        <v>0</v>
      </c>
      <c r="K645">
        <f t="shared" si="86"/>
        <v>0</v>
      </c>
      <c r="L645" s="180" t="e">
        <f t="shared" si="87"/>
        <v>#VALUE!</v>
      </c>
      <c r="M645" s="180" t="e">
        <f t="shared" si="88"/>
        <v>#VALUE!</v>
      </c>
      <c r="N645" s="180" t="e">
        <f t="shared" si="89"/>
        <v>#VALUE!</v>
      </c>
      <c r="O645">
        <f t="shared" si="90"/>
        <v>1.4</v>
      </c>
      <c r="P645" s="180" t="e">
        <f t="shared" si="84"/>
        <v>#VALUE!</v>
      </c>
      <c r="S645">
        <v>7708</v>
      </c>
      <c r="T645">
        <v>7713</v>
      </c>
      <c r="U645">
        <v>7713</v>
      </c>
      <c r="V645">
        <v>7709</v>
      </c>
      <c r="W645">
        <v>7716</v>
      </c>
      <c r="X645">
        <v>7713</v>
      </c>
    </row>
    <row r="646" spans="1:24" ht="15" customHeight="1">
      <c r="A646" s="193" t="s">
        <v>401</v>
      </c>
      <c r="C646" s="245"/>
      <c r="H646" t="str">
        <f t="shared" si="83"/>
        <v>6390</v>
      </c>
      <c r="I646">
        <f>COUNTIF($K$3:K646,K646)</f>
        <v>639</v>
      </c>
      <c r="J646" s="90">
        <f t="shared" si="85"/>
        <v>0</v>
      </c>
      <c r="K646">
        <f t="shared" si="86"/>
        <v>0</v>
      </c>
      <c r="L646" s="180" t="e">
        <f t="shared" si="87"/>
        <v>#VALUE!</v>
      </c>
      <c r="M646" s="180" t="e">
        <f t="shared" si="88"/>
        <v>#VALUE!</v>
      </c>
      <c r="N646" s="180" t="e">
        <f t="shared" si="89"/>
        <v>#VALUE!</v>
      </c>
      <c r="O646">
        <f t="shared" si="90"/>
        <v>1.4</v>
      </c>
      <c r="P646" s="180" t="e">
        <f t="shared" si="84"/>
        <v>#VALUE!</v>
      </c>
      <c r="S646">
        <v>7720</v>
      </c>
      <c r="T646">
        <v>7725</v>
      </c>
      <c r="U646">
        <v>7725</v>
      </c>
      <c r="V646">
        <v>7721</v>
      </c>
      <c r="W646">
        <v>7728</v>
      </c>
      <c r="X646">
        <v>7725</v>
      </c>
    </row>
    <row r="647" spans="1:24" ht="15" customHeight="1">
      <c r="A647" s="194" t="s">
        <v>381</v>
      </c>
      <c r="C647" s="245"/>
      <c r="H647" t="str">
        <f t="shared" si="83"/>
        <v>6400</v>
      </c>
      <c r="I647">
        <f>COUNTIF($K$3:K647,K647)</f>
        <v>640</v>
      </c>
      <c r="J647" s="90">
        <f t="shared" si="85"/>
        <v>0</v>
      </c>
      <c r="K647">
        <f t="shared" si="86"/>
        <v>0</v>
      </c>
      <c r="L647" s="180" t="e">
        <f t="shared" si="87"/>
        <v>#VALUE!</v>
      </c>
      <c r="M647" s="180" t="e">
        <f t="shared" si="88"/>
        <v>#VALUE!</v>
      </c>
      <c r="N647" s="180" t="e">
        <f t="shared" si="89"/>
        <v>#VALUE!</v>
      </c>
      <c r="O647">
        <f t="shared" si="90"/>
        <v>1.4</v>
      </c>
      <c r="P647" s="180" t="e">
        <f t="shared" si="84"/>
        <v>#VALUE!</v>
      </c>
      <c r="S647">
        <v>7732</v>
      </c>
      <c r="T647">
        <v>7737</v>
      </c>
      <c r="U647">
        <v>7737</v>
      </c>
      <c r="V647">
        <v>7733</v>
      </c>
      <c r="W647">
        <v>7740</v>
      </c>
      <c r="X647">
        <v>7737</v>
      </c>
    </row>
    <row r="648" spans="1:24" ht="15" customHeight="1">
      <c r="A648" s="191" t="s">
        <v>382</v>
      </c>
      <c r="H648" t="str">
        <f t="shared" si="83"/>
        <v>6410</v>
      </c>
      <c r="I648">
        <f>COUNTIF($K$3:K648,K648)</f>
        <v>641</v>
      </c>
      <c r="J648" s="90">
        <f t="shared" si="85"/>
        <v>0</v>
      </c>
      <c r="K648">
        <f t="shared" si="86"/>
        <v>0</v>
      </c>
      <c r="L648" s="180" t="e">
        <f t="shared" si="87"/>
        <v>#VALUE!</v>
      </c>
      <c r="M648" s="180" t="e">
        <f t="shared" si="88"/>
        <v>#VALUE!</v>
      </c>
      <c r="N648" s="180" t="e">
        <f t="shared" si="89"/>
        <v>#VALUE!</v>
      </c>
      <c r="O648">
        <f t="shared" si="90"/>
        <v>1.4</v>
      </c>
      <c r="P648" s="180" t="e">
        <f t="shared" si="84"/>
        <v>#VALUE!</v>
      </c>
      <c r="S648">
        <v>7744</v>
      </c>
      <c r="T648">
        <v>7749</v>
      </c>
      <c r="U648">
        <v>7749</v>
      </c>
      <c r="V648">
        <v>7745</v>
      </c>
      <c r="W648">
        <v>7752</v>
      </c>
      <c r="X648">
        <v>7749</v>
      </c>
    </row>
    <row r="649" spans="1:24" ht="15" customHeight="1">
      <c r="A649" s="191" t="s">
        <v>383</v>
      </c>
      <c r="H649" t="str">
        <f t="shared" si="83"/>
        <v>6420</v>
      </c>
      <c r="I649">
        <f>COUNTIF($K$3:K649,K649)</f>
        <v>642</v>
      </c>
      <c r="J649" s="90">
        <f t="shared" si="85"/>
        <v>0</v>
      </c>
      <c r="K649">
        <f t="shared" si="86"/>
        <v>0</v>
      </c>
      <c r="L649" s="180" t="e">
        <f t="shared" si="87"/>
        <v>#VALUE!</v>
      </c>
      <c r="M649" s="180" t="e">
        <f t="shared" si="88"/>
        <v>#VALUE!</v>
      </c>
      <c r="N649" s="180" t="e">
        <f t="shared" si="89"/>
        <v>#VALUE!</v>
      </c>
      <c r="O649">
        <f t="shared" si="90"/>
        <v>1.4</v>
      </c>
      <c r="P649" s="180" t="e">
        <f t="shared" si="84"/>
        <v>#VALUE!</v>
      </c>
      <c r="S649">
        <v>7756</v>
      </c>
      <c r="T649">
        <v>7761</v>
      </c>
      <c r="U649">
        <v>7761</v>
      </c>
      <c r="V649">
        <v>7757</v>
      </c>
      <c r="W649">
        <v>7764</v>
      </c>
      <c r="X649">
        <v>7761</v>
      </c>
    </row>
    <row r="650" spans="1:24" ht="15" customHeight="1">
      <c r="A650" s="190" t="s">
        <v>385</v>
      </c>
      <c r="H650" t="str">
        <f t="shared" si="83"/>
        <v>6430</v>
      </c>
      <c r="I650">
        <f>COUNTIF($K$3:K650,K650)</f>
        <v>643</v>
      </c>
      <c r="J650" s="90">
        <f t="shared" si="85"/>
        <v>0</v>
      </c>
      <c r="K650">
        <f t="shared" si="86"/>
        <v>0</v>
      </c>
      <c r="L650" s="180" t="e">
        <f t="shared" si="87"/>
        <v>#VALUE!</v>
      </c>
      <c r="M650" s="180" t="e">
        <f t="shared" si="88"/>
        <v>#VALUE!</v>
      </c>
      <c r="N650" s="180" t="e">
        <f t="shared" si="89"/>
        <v>#VALUE!</v>
      </c>
      <c r="O650">
        <f t="shared" si="90"/>
        <v>1.4</v>
      </c>
      <c r="P650" s="180" t="e">
        <f t="shared" si="84"/>
        <v>#VALUE!</v>
      </c>
      <c r="S650">
        <v>7768</v>
      </c>
      <c r="T650">
        <v>7773</v>
      </c>
      <c r="U650">
        <v>7773</v>
      </c>
      <c r="V650">
        <v>7769</v>
      </c>
      <c r="W650">
        <v>7776</v>
      </c>
      <c r="X650">
        <v>7773</v>
      </c>
    </row>
    <row r="651" spans="1:24" ht="15" customHeight="1">
      <c r="A651" s="190" t="s">
        <v>386</v>
      </c>
      <c r="B651" s="190" t="s">
        <v>387</v>
      </c>
      <c r="C651" s="47" t="s">
        <v>350</v>
      </c>
      <c r="H651" t="str">
        <f t="shared" si="83"/>
        <v>6440</v>
      </c>
      <c r="I651">
        <f>COUNTIF($K$3:K651,K651)</f>
        <v>644</v>
      </c>
      <c r="J651" s="90">
        <f t="shared" si="85"/>
        <v>0</v>
      </c>
      <c r="K651">
        <f t="shared" si="86"/>
        <v>0</v>
      </c>
      <c r="L651" s="180" t="e">
        <f t="shared" si="87"/>
        <v>#VALUE!</v>
      </c>
      <c r="M651" s="180" t="e">
        <f t="shared" si="88"/>
        <v>#VALUE!</v>
      </c>
      <c r="N651" s="180" t="e">
        <f t="shared" si="89"/>
        <v>#VALUE!</v>
      </c>
      <c r="O651">
        <f t="shared" si="90"/>
        <v>1.4</v>
      </c>
      <c r="P651" s="180" t="e">
        <f t="shared" si="84"/>
        <v>#VALUE!</v>
      </c>
      <c r="S651">
        <v>7780</v>
      </c>
      <c r="T651">
        <v>7785</v>
      </c>
      <c r="U651">
        <v>7785</v>
      </c>
      <c r="V651">
        <v>7781</v>
      </c>
      <c r="W651">
        <v>7788</v>
      </c>
      <c r="X651">
        <v>7785</v>
      </c>
    </row>
    <row r="652" spans="1:24" ht="15" customHeight="1">
      <c r="A652" s="192" t="s">
        <v>481</v>
      </c>
      <c r="B652" s="192"/>
      <c r="H652" t="str">
        <f t="shared" si="83"/>
        <v>6450</v>
      </c>
      <c r="I652">
        <f>COUNTIF($K$3:K652,K652)</f>
        <v>645</v>
      </c>
      <c r="J652" s="90">
        <f t="shared" si="85"/>
        <v>0</v>
      </c>
      <c r="K652">
        <f t="shared" si="86"/>
        <v>0</v>
      </c>
      <c r="L652" s="180" t="e">
        <f t="shared" si="87"/>
        <v>#VALUE!</v>
      </c>
      <c r="M652" s="180" t="e">
        <f t="shared" si="88"/>
        <v>#VALUE!</v>
      </c>
      <c r="N652" s="180" t="e">
        <f t="shared" si="89"/>
        <v>#VALUE!</v>
      </c>
      <c r="O652">
        <f t="shared" si="90"/>
        <v>1.4</v>
      </c>
      <c r="P652" s="180" t="e">
        <f t="shared" si="84"/>
        <v>#VALUE!</v>
      </c>
      <c r="S652">
        <v>7792</v>
      </c>
      <c r="T652">
        <v>7797</v>
      </c>
      <c r="U652">
        <v>7797</v>
      </c>
      <c r="V652">
        <v>7793</v>
      </c>
      <c r="W652">
        <v>7800</v>
      </c>
      <c r="X652">
        <v>7797</v>
      </c>
    </row>
    <row r="653" spans="1:24" ht="15" customHeight="1">
      <c r="A653" s="190" t="s">
        <v>387</v>
      </c>
      <c r="B653" s="190" t="s">
        <v>408</v>
      </c>
      <c r="C653" s="47" t="s">
        <v>387</v>
      </c>
      <c r="D653" s="47" t="s">
        <v>482</v>
      </c>
      <c r="E653" s="47" t="s">
        <v>387</v>
      </c>
      <c r="F653" s="47" t="s">
        <v>446</v>
      </c>
      <c r="H653" t="str">
        <f t="shared" si="83"/>
        <v>6460</v>
      </c>
      <c r="I653">
        <f>COUNTIF($K$3:K653,K653)</f>
        <v>646</v>
      </c>
      <c r="J653" s="90">
        <f t="shared" si="85"/>
        <v>0</v>
      </c>
      <c r="K653">
        <f t="shared" si="86"/>
        <v>0</v>
      </c>
      <c r="L653" s="180" t="e">
        <f t="shared" si="87"/>
        <v>#VALUE!</v>
      </c>
      <c r="M653" s="180" t="e">
        <f t="shared" si="88"/>
        <v>#VALUE!</v>
      </c>
      <c r="N653" s="180" t="e">
        <f t="shared" si="89"/>
        <v>#VALUE!</v>
      </c>
      <c r="O653">
        <f t="shared" si="90"/>
        <v>1.4</v>
      </c>
      <c r="P653" s="180" t="e">
        <f t="shared" si="84"/>
        <v>#VALUE!</v>
      </c>
      <c r="S653">
        <v>7804</v>
      </c>
      <c r="T653">
        <v>7809</v>
      </c>
      <c r="U653">
        <v>7809</v>
      </c>
      <c r="V653">
        <v>7805</v>
      </c>
      <c r="W653">
        <v>7812</v>
      </c>
      <c r="X653">
        <v>7809</v>
      </c>
    </row>
    <row r="654" spans="1:24" ht="15" customHeight="1">
      <c r="A654" s="192" t="s">
        <v>483</v>
      </c>
      <c r="B654" s="192"/>
      <c r="H654" t="str">
        <f t="shared" si="83"/>
        <v>6470</v>
      </c>
      <c r="I654">
        <f>COUNTIF($K$3:K654,K654)</f>
        <v>647</v>
      </c>
      <c r="J654" s="90">
        <f t="shared" si="85"/>
        <v>0</v>
      </c>
      <c r="K654">
        <f t="shared" si="86"/>
        <v>0</v>
      </c>
      <c r="L654" s="180" t="e">
        <f t="shared" si="87"/>
        <v>#VALUE!</v>
      </c>
      <c r="M654" s="180" t="e">
        <f t="shared" si="88"/>
        <v>#VALUE!</v>
      </c>
      <c r="N654" s="180" t="e">
        <f t="shared" si="89"/>
        <v>#VALUE!</v>
      </c>
      <c r="O654">
        <f t="shared" si="90"/>
        <v>1.4</v>
      </c>
      <c r="P654" s="180" t="e">
        <f t="shared" si="84"/>
        <v>#VALUE!</v>
      </c>
      <c r="S654">
        <v>7816</v>
      </c>
      <c r="T654">
        <v>7821</v>
      </c>
      <c r="U654">
        <v>7821</v>
      </c>
      <c r="V654">
        <v>7817</v>
      </c>
      <c r="W654">
        <v>7824</v>
      </c>
      <c r="X654">
        <v>7821</v>
      </c>
    </row>
    <row r="655" spans="1:24" ht="15" customHeight="1">
      <c r="A655" s="190" t="s">
        <v>448</v>
      </c>
      <c r="B655" s="190"/>
      <c r="H655" t="str">
        <f t="shared" si="83"/>
        <v>6480</v>
      </c>
      <c r="I655">
        <f>COUNTIF($K$3:K655,K655)</f>
        <v>648</v>
      </c>
      <c r="J655" s="90">
        <f t="shared" si="85"/>
        <v>0</v>
      </c>
      <c r="K655">
        <f t="shared" si="86"/>
        <v>0</v>
      </c>
      <c r="L655" s="180" t="e">
        <f t="shared" si="87"/>
        <v>#VALUE!</v>
      </c>
      <c r="M655" s="180" t="e">
        <f t="shared" si="88"/>
        <v>#VALUE!</v>
      </c>
      <c r="N655" s="180" t="e">
        <f t="shared" si="89"/>
        <v>#VALUE!</v>
      </c>
      <c r="O655">
        <f t="shared" si="90"/>
        <v>1.4</v>
      </c>
      <c r="P655" s="180" t="e">
        <f t="shared" si="84"/>
        <v>#VALUE!</v>
      </c>
      <c r="S655">
        <v>7828</v>
      </c>
      <c r="T655">
        <v>7833</v>
      </c>
      <c r="U655">
        <v>7833</v>
      </c>
      <c r="V655">
        <v>7829</v>
      </c>
      <c r="W655">
        <v>7836</v>
      </c>
      <c r="X655">
        <v>7833</v>
      </c>
    </row>
    <row r="656" spans="1:24" ht="15" customHeight="1">
      <c r="A656" s="192" t="s">
        <v>449</v>
      </c>
      <c r="B656" s="192"/>
      <c r="H656" t="str">
        <f t="shared" si="83"/>
        <v>6490</v>
      </c>
      <c r="I656">
        <f>COUNTIF($K$3:K656,K656)</f>
        <v>649</v>
      </c>
      <c r="J656" s="90">
        <f t="shared" si="85"/>
        <v>0</v>
      </c>
      <c r="K656">
        <f t="shared" si="86"/>
        <v>0</v>
      </c>
      <c r="L656" s="180" t="e">
        <f t="shared" si="87"/>
        <v>#VALUE!</v>
      </c>
      <c r="M656" s="180" t="e">
        <f t="shared" si="88"/>
        <v>#VALUE!</v>
      </c>
      <c r="N656" s="180" t="e">
        <f t="shared" si="89"/>
        <v>#VALUE!</v>
      </c>
      <c r="O656">
        <f t="shared" si="90"/>
        <v>1.4</v>
      </c>
      <c r="P656" s="180" t="e">
        <f t="shared" si="84"/>
        <v>#VALUE!</v>
      </c>
      <c r="S656">
        <v>7840</v>
      </c>
      <c r="T656">
        <v>7845</v>
      </c>
      <c r="U656">
        <v>7845</v>
      </c>
      <c r="V656">
        <v>7841</v>
      </c>
      <c r="W656">
        <v>7848</v>
      </c>
      <c r="X656">
        <v>7845</v>
      </c>
    </row>
    <row r="657" spans="1:24" ht="15" customHeight="1">
      <c r="A657" s="193" t="s">
        <v>395</v>
      </c>
      <c r="C657" s="245"/>
      <c r="H657" t="str">
        <f t="shared" si="83"/>
        <v>6500</v>
      </c>
      <c r="I657">
        <f>COUNTIF($K$3:K657,K657)</f>
        <v>650</v>
      </c>
      <c r="J657" s="90">
        <f t="shared" si="85"/>
        <v>0</v>
      </c>
      <c r="K657">
        <f t="shared" si="86"/>
        <v>0</v>
      </c>
      <c r="L657" s="180" t="e">
        <f t="shared" si="87"/>
        <v>#VALUE!</v>
      </c>
      <c r="M657" s="180" t="e">
        <f t="shared" si="88"/>
        <v>#VALUE!</v>
      </c>
      <c r="N657" s="180" t="e">
        <f t="shared" si="89"/>
        <v>#VALUE!</v>
      </c>
      <c r="O657">
        <f t="shared" si="90"/>
        <v>1.4</v>
      </c>
      <c r="P657" s="180" t="e">
        <f t="shared" si="84"/>
        <v>#VALUE!</v>
      </c>
      <c r="S657">
        <v>7852</v>
      </c>
      <c r="T657">
        <v>7857</v>
      </c>
      <c r="U657">
        <v>7857</v>
      </c>
      <c r="V657">
        <v>7853</v>
      </c>
      <c r="W657">
        <v>7860</v>
      </c>
      <c r="X657">
        <v>7857</v>
      </c>
    </row>
    <row r="658" spans="1:24" ht="15" customHeight="1">
      <c r="A658" s="194" t="s">
        <v>396</v>
      </c>
      <c r="H658" t="str">
        <f t="shared" si="83"/>
        <v>6510</v>
      </c>
      <c r="I658">
        <f>COUNTIF($K$3:K658,K658)</f>
        <v>651</v>
      </c>
      <c r="J658" s="90">
        <f t="shared" si="85"/>
        <v>0</v>
      </c>
      <c r="K658">
        <f t="shared" si="86"/>
        <v>0</v>
      </c>
      <c r="L658" s="180" t="e">
        <f t="shared" si="87"/>
        <v>#VALUE!</v>
      </c>
      <c r="M658" s="180" t="e">
        <f t="shared" si="88"/>
        <v>#VALUE!</v>
      </c>
      <c r="N658" s="180" t="e">
        <f t="shared" si="89"/>
        <v>#VALUE!</v>
      </c>
      <c r="O658">
        <f t="shared" si="90"/>
        <v>1.4</v>
      </c>
      <c r="P658" s="180" t="e">
        <f t="shared" si="84"/>
        <v>#VALUE!</v>
      </c>
      <c r="S658">
        <v>7864</v>
      </c>
      <c r="T658">
        <v>7869</v>
      </c>
      <c r="U658">
        <v>7869</v>
      </c>
      <c r="V658">
        <v>7865</v>
      </c>
      <c r="W658">
        <v>7872</v>
      </c>
      <c r="X658">
        <v>7869</v>
      </c>
    </row>
    <row r="659" spans="1:24" ht="15" customHeight="1">
      <c r="A659" s="191" t="s">
        <v>367</v>
      </c>
      <c r="H659" t="str">
        <f t="shared" si="83"/>
        <v>6520</v>
      </c>
      <c r="I659">
        <f>COUNTIF($K$3:K659,K659)</f>
        <v>652</v>
      </c>
      <c r="J659" s="90">
        <f t="shared" si="85"/>
        <v>0</v>
      </c>
      <c r="K659">
        <f t="shared" si="86"/>
        <v>0</v>
      </c>
      <c r="L659" s="180" t="e">
        <f t="shared" si="87"/>
        <v>#VALUE!</v>
      </c>
      <c r="M659" s="180" t="e">
        <f t="shared" si="88"/>
        <v>#VALUE!</v>
      </c>
      <c r="N659" s="180" t="e">
        <f t="shared" si="89"/>
        <v>#VALUE!</v>
      </c>
      <c r="O659">
        <f t="shared" si="90"/>
        <v>1.4</v>
      </c>
      <c r="P659" s="180" t="e">
        <f t="shared" si="84"/>
        <v>#VALUE!</v>
      </c>
      <c r="S659">
        <v>7876</v>
      </c>
      <c r="T659">
        <v>7881</v>
      </c>
      <c r="U659">
        <v>7881</v>
      </c>
      <c r="V659">
        <v>7877</v>
      </c>
      <c r="W659">
        <v>7884</v>
      </c>
      <c r="X659">
        <v>7881</v>
      </c>
    </row>
    <row r="660" spans="1:24" ht="15" customHeight="1">
      <c r="A660" s="191" t="s">
        <v>472</v>
      </c>
      <c r="H660" t="str">
        <f t="shared" si="83"/>
        <v>6530</v>
      </c>
      <c r="I660">
        <f>COUNTIF($K$3:K660,K660)</f>
        <v>653</v>
      </c>
      <c r="J660" s="90">
        <f t="shared" si="85"/>
        <v>0</v>
      </c>
      <c r="K660">
        <f t="shared" si="86"/>
        <v>0</v>
      </c>
      <c r="L660" s="180" t="e">
        <f t="shared" si="87"/>
        <v>#VALUE!</v>
      </c>
      <c r="M660" s="180" t="e">
        <f t="shared" si="88"/>
        <v>#VALUE!</v>
      </c>
      <c r="N660" s="180" t="e">
        <f t="shared" si="89"/>
        <v>#VALUE!</v>
      </c>
      <c r="O660">
        <f t="shared" si="90"/>
        <v>1.4</v>
      </c>
      <c r="P660" s="180" t="e">
        <f t="shared" si="84"/>
        <v>#VALUE!</v>
      </c>
      <c r="S660">
        <v>7888</v>
      </c>
      <c r="T660">
        <v>7893</v>
      </c>
      <c r="U660">
        <v>7893</v>
      </c>
      <c r="V660">
        <v>7889</v>
      </c>
      <c r="W660">
        <v>7896</v>
      </c>
      <c r="X660">
        <v>7893</v>
      </c>
    </row>
    <row r="661" spans="1:24" ht="15" customHeight="1">
      <c r="A661" s="190"/>
      <c r="H661" t="str">
        <f t="shared" si="83"/>
        <v>6540</v>
      </c>
      <c r="I661">
        <f>COUNTIF($K$3:K661,K661)</f>
        <v>654</v>
      </c>
      <c r="J661" s="90">
        <f t="shared" si="85"/>
        <v>0</v>
      </c>
      <c r="K661">
        <f t="shared" si="86"/>
        <v>0</v>
      </c>
      <c r="L661" s="180" t="e">
        <f t="shared" si="87"/>
        <v>#VALUE!</v>
      </c>
      <c r="M661" s="180" t="e">
        <f t="shared" si="88"/>
        <v>#VALUE!</v>
      </c>
      <c r="N661" s="180" t="e">
        <f t="shared" si="89"/>
        <v>#VALUE!</v>
      </c>
      <c r="O661">
        <f t="shared" si="90"/>
        <v>1.4</v>
      </c>
      <c r="P661" s="180" t="e">
        <f t="shared" si="84"/>
        <v>#VALUE!</v>
      </c>
      <c r="S661">
        <v>7900</v>
      </c>
      <c r="T661">
        <v>7905</v>
      </c>
      <c r="U661">
        <v>7905</v>
      </c>
      <c r="V661">
        <v>7901</v>
      </c>
      <c r="W661">
        <v>7908</v>
      </c>
      <c r="X661">
        <v>7905</v>
      </c>
    </row>
    <row r="662" spans="1:24" ht="15" customHeight="1">
      <c r="A662" s="190" t="s">
        <v>398</v>
      </c>
      <c r="B662" s="190"/>
      <c r="H662" t="str">
        <f t="shared" si="83"/>
        <v>6550</v>
      </c>
      <c r="I662">
        <f>COUNTIF($K$3:K662,K662)</f>
        <v>655</v>
      </c>
      <c r="J662" s="90">
        <f t="shared" si="85"/>
        <v>0</v>
      </c>
      <c r="K662">
        <f t="shared" si="86"/>
        <v>0</v>
      </c>
      <c r="L662" s="180" t="e">
        <f t="shared" si="87"/>
        <v>#VALUE!</v>
      </c>
      <c r="M662" s="180" t="e">
        <f t="shared" si="88"/>
        <v>#VALUE!</v>
      </c>
      <c r="N662" s="180" t="e">
        <f t="shared" si="89"/>
        <v>#VALUE!</v>
      </c>
      <c r="O662">
        <f t="shared" si="90"/>
        <v>1.4</v>
      </c>
      <c r="P662" s="180" t="e">
        <f t="shared" si="84"/>
        <v>#VALUE!</v>
      </c>
      <c r="S662">
        <v>7912</v>
      </c>
      <c r="T662">
        <v>7917</v>
      </c>
      <c r="U662">
        <v>7917</v>
      </c>
      <c r="V662">
        <v>7913</v>
      </c>
      <c r="W662">
        <v>7920</v>
      </c>
      <c r="X662">
        <v>7917</v>
      </c>
    </row>
    <row r="663" spans="1:24" ht="15" customHeight="1">
      <c r="A663" s="192" t="s">
        <v>369</v>
      </c>
      <c r="B663" s="192"/>
      <c r="H663" t="str">
        <f t="shared" si="83"/>
        <v>6560</v>
      </c>
      <c r="I663">
        <f>COUNTIF($K$3:K663,K663)</f>
        <v>656</v>
      </c>
      <c r="J663" s="90">
        <f t="shared" si="85"/>
        <v>0</v>
      </c>
      <c r="K663">
        <f t="shared" si="86"/>
        <v>0</v>
      </c>
      <c r="L663" s="180" t="e">
        <f t="shared" si="87"/>
        <v>#VALUE!</v>
      </c>
      <c r="M663" s="180" t="e">
        <f t="shared" si="88"/>
        <v>#VALUE!</v>
      </c>
      <c r="N663" s="180" t="e">
        <f t="shared" si="89"/>
        <v>#VALUE!</v>
      </c>
      <c r="O663">
        <f t="shared" si="90"/>
        <v>1.4</v>
      </c>
      <c r="P663" s="180" t="e">
        <f t="shared" si="84"/>
        <v>#VALUE!</v>
      </c>
      <c r="S663">
        <v>7924</v>
      </c>
      <c r="T663">
        <v>7929</v>
      </c>
      <c r="U663">
        <v>7929</v>
      </c>
      <c r="V663">
        <v>7925</v>
      </c>
      <c r="W663">
        <v>7932</v>
      </c>
      <c r="X663">
        <v>7929</v>
      </c>
    </row>
    <row r="664" spans="1:24" ht="15" customHeight="1">
      <c r="A664" s="190" t="s">
        <v>370</v>
      </c>
      <c r="B664" s="190"/>
      <c r="H664" t="str">
        <f t="shared" si="83"/>
        <v>6570</v>
      </c>
      <c r="I664">
        <f>COUNTIF($K$3:K664,K664)</f>
        <v>657</v>
      </c>
      <c r="J664" s="90">
        <f t="shared" si="85"/>
        <v>0</v>
      </c>
      <c r="K664">
        <f t="shared" si="86"/>
        <v>0</v>
      </c>
      <c r="L664" s="180" t="e">
        <f t="shared" si="87"/>
        <v>#VALUE!</v>
      </c>
      <c r="M664" s="180" t="e">
        <f t="shared" si="88"/>
        <v>#VALUE!</v>
      </c>
      <c r="N664" s="180" t="e">
        <f t="shared" si="89"/>
        <v>#VALUE!</v>
      </c>
      <c r="O664">
        <f t="shared" si="90"/>
        <v>1.4</v>
      </c>
      <c r="P664" s="180" t="e">
        <f t="shared" si="84"/>
        <v>#VALUE!</v>
      </c>
      <c r="S664">
        <v>7936</v>
      </c>
      <c r="T664">
        <v>7941</v>
      </c>
      <c r="U664">
        <v>7941</v>
      </c>
      <c r="V664">
        <v>7937</v>
      </c>
      <c r="W664">
        <v>7944</v>
      </c>
      <c r="X664">
        <v>7941</v>
      </c>
    </row>
    <row r="665" spans="1:24" ht="15" customHeight="1">
      <c r="A665" s="192" t="s">
        <v>371</v>
      </c>
      <c r="B665" s="192"/>
      <c r="H665" t="str">
        <f t="shared" si="83"/>
        <v>6580</v>
      </c>
      <c r="I665">
        <f>COUNTIF($K$3:K665,K665)</f>
        <v>658</v>
      </c>
      <c r="J665" s="90">
        <f t="shared" si="85"/>
        <v>0</v>
      </c>
      <c r="K665">
        <f t="shared" si="86"/>
        <v>0</v>
      </c>
      <c r="L665" s="180" t="e">
        <f t="shared" si="87"/>
        <v>#VALUE!</v>
      </c>
      <c r="M665" s="180" t="e">
        <f t="shared" si="88"/>
        <v>#VALUE!</v>
      </c>
      <c r="N665" s="180" t="e">
        <f t="shared" si="89"/>
        <v>#VALUE!</v>
      </c>
      <c r="O665">
        <f t="shared" si="90"/>
        <v>1.4</v>
      </c>
      <c r="P665" s="180" t="e">
        <f t="shared" si="84"/>
        <v>#VALUE!</v>
      </c>
      <c r="S665">
        <v>7948</v>
      </c>
      <c r="T665">
        <v>7953</v>
      </c>
      <c r="U665">
        <v>7953</v>
      </c>
      <c r="V665">
        <v>7949</v>
      </c>
      <c r="W665">
        <v>7956</v>
      </c>
      <c r="X665">
        <v>7953</v>
      </c>
    </row>
    <row r="666" spans="1:24" ht="15" customHeight="1">
      <c r="A666" s="190" t="s">
        <v>372</v>
      </c>
      <c r="B666" s="190"/>
      <c r="H666" t="str">
        <f t="shared" si="83"/>
        <v>6590</v>
      </c>
      <c r="I666">
        <f>COUNTIF($K$3:K666,K666)</f>
        <v>659</v>
      </c>
      <c r="J666" s="90">
        <f t="shared" si="85"/>
        <v>0</v>
      </c>
      <c r="K666">
        <f t="shared" si="86"/>
        <v>0</v>
      </c>
      <c r="L666" s="180" t="e">
        <f t="shared" si="87"/>
        <v>#VALUE!</v>
      </c>
      <c r="M666" s="180" t="e">
        <f t="shared" si="88"/>
        <v>#VALUE!</v>
      </c>
      <c r="N666" s="180" t="e">
        <f t="shared" si="89"/>
        <v>#VALUE!</v>
      </c>
      <c r="O666">
        <f t="shared" si="90"/>
        <v>1.4</v>
      </c>
      <c r="P666" s="180" t="e">
        <f t="shared" si="84"/>
        <v>#VALUE!</v>
      </c>
      <c r="S666">
        <v>7960</v>
      </c>
      <c r="T666">
        <v>7965</v>
      </c>
      <c r="U666">
        <v>7965</v>
      </c>
      <c r="V666">
        <v>7961</v>
      </c>
      <c r="W666">
        <v>7968</v>
      </c>
      <c r="X666">
        <v>7965</v>
      </c>
    </row>
    <row r="667" spans="1:24" ht="15" customHeight="1">
      <c r="A667" s="192" t="s">
        <v>399</v>
      </c>
      <c r="B667" s="192"/>
      <c r="C667" s="245"/>
      <c r="H667" t="str">
        <f t="shared" si="83"/>
        <v>6600</v>
      </c>
      <c r="I667">
        <f>COUNTIF($K$3:K667,K667)</f>
        <v>660</v>
      </c>
      <c r="J667" s="90">
        <f t="shared" si="85"/>
        <v>0</v>
      </c>
      <c r="K667">
        <f t="shared" si="86"/>
        <v>0</v>
      </c>
      <c r="L667" s="180" t="e">
        <f t="shared" si="87"/>
        <v>#VALUE!</v>
      </c>
      <c r="M667" s="180" t="e">
        <f t="shared" si="88"/>
        <v>#VALUE!</v>
      </c>
      <c r="N667" s="180" t="e">
        <f t="shared" si="89"/>
        <v>#VALUE!</v>
      </c>
      <c r="O667">
        <f t="shared" si="90"/>
        <v>1.4</v>
      </c>
      <c r="P667" s="180" t="e">
        <f t="shared" si="84"/>
        <v>#VALUE!</v>
      </c>
      <c r="S667">
        <v>7972</v>
      </c>
      <c r="T667">
        <v>7977</v>
      </c>
      <c r="U667">
        <v>7977</v>
      </c>
      <c r="V667">
        <v>7973</v>
      </c>
      <c r="W667">
        <v>7980</v>
      </c>
      <c r="X667">
        <v>7977</v>
      </c>
    </row>
    <row r="668" spans="1:24" ht="15" customHeight="1">
      <c r="A668" s="193" t="s">
        <v>373</v>
      </c>
      <c r="C668" s="245"/>
      <c r="H668" t="str">
        <f t="shared" si="83"/>
        <v>6610</v>
      </c>
      <c r="I668">
        <f>COUNTIF($K$3:K668,K668)</f>
        <v>661</v>
      </c>
      <c r="J668" s="90">
        <f t="shared" si="85"/>
        <v>0</v>
      </c>
      <c r="K668">
        <f t="shared" si="86"/>
        <v>0</v>
      </c>
      <c r="L668" s="180" t="e">
        <f t="shared" si="87"/>
        <v>#VALUE!</v>
      </c>
      <c r="M668" s="180" t="e">
        <f t="shared" si="88"/>
        <v>#VALUE!</v>
      </c>
      <c r="N668" s="180" t="e">
        <f t="shared" si="89"/>
        <v>#VALUE!</v>
      </c>
      <c r="O668">
        <f t="shared" si="90"/>
        <v>1.4</v>
      </c>
      <c r="P668" s="180" t="e">
        <f t="shared" si="84"/>
        <v>#VALUE!</v>
      </c>
      <c r="S668">
        <v>7984</v>
      </c>
      <c r="T668">
        <v>7989</v>
      </c>
      <c r="U668">
        <v>7989</v>
      </c>
      <c r="V668">
        <v>7985</v>
      </c>
      <c r="W668">
        <v>7992</v>
      </c>
      <c r="X668">
        <v>7989</v>
      </c>
    </row>
    <row r="669" spans="1:24" ht="15" customHeight="1">
      <c r="A669" s="194" t="s">
        <v>376</v>
      </c>
      <c r="C669" s="245"/>
      <c r="H669" t="str">
        <f t="shared" si="83"/>
        <v>6620</v>
      </c>
      <c r="I669">
        <f>COUNTIF($K$3:K669,K669)</f>
        <v>662</v>
      </c>
      <c r="J669" s="90">
        <f t="shared" si="85"/>
        <v>0</v>
      </c>
      <c r="K669">
        <f t="shared" si="86"/>
        <v>0</v>
      </c>
      <c r="L669" s="180" t="e">
        <f t="shared" si="87"/>
        <v>#VALUE!</v>
      </c>
      <c r="M669" s="180" t="e">
        <f t="shared" si="88"/>
        <v>#VALUE!</v>
      </c>
      <c r="N669" s="180" t="e">
        <f t="shared" si="89"/>
        <v>#VALUE!</v>
      </c>
      <c r="O669">
        <f t="shared" si="90"/>
        <v>1.4</v>
      </c>
      <c r="P669" s="180" t="e">
        <f t="shared" si="84"/>
        <v>#VALUE!</v>
      </c>
      <c r="S669">
        <v>7996</v>
      </c>
      <c r="T669">
        <v>8001</v>
      </c>
      <c r="U669">
        <v>8001</v>
      </c>
      <c r="V669">
        <v>7997</v>
      </c>
      <c r="W669">
        <v>8004</v>
      </c>
      <c r="X669">
        <v>8001</v>
      </c>
    </row>
    <row r="670" spans="1:24" ht="15" customHeight="1">
      <c r="A670" s="191" t="s">
        <v>377</v>
      </c>
      <c r="H670" t="str">
        <f t="shared" si="83"/>
        <v>6630</v>
      </c>
      <c r="I670">
        <f>COUNTIF($K$3:K670,K670)</f>
        <v>663</v>
      </c>
      <c r="J670" s="90">
        <f t="shared" si="85"/>
        <v>0</v>
      </c>
      <c r="K670">
        <f t="shared" si="86"/>
        <v>0</v>
      </c>
      <c r="L670" s="180" t="e">
        <f t="shared" si="87"/>
        <v>#VALUE!</v>
      </c>
      <c r="M670" s="180" t="e">
        <f t="shared" si="88"/>
        <v>#VALUE!</v>
      </c>
      <c r="N670" s="180" t="e">
        <f t="shared" si="89"/>
        <v>#VALUE!</v>
      </c>
      <c r="O670">
        <f t="shared" si="90"/>
        <v>1.4</v>
      </c>
      <c r="P670" s="180" t="e">
        <f t="shared" si="84"/>
        <v>#VALUE!</v>
      </c>
      <c r="S670">
        <v>8008</v>
      </c>
      <c r="T670">
        <v>8013</v>
      </c>
      <c r="U670">
        <v>8013</v>
      </c>
      <c r="V670">
        <v>8009</v>
      </c>
      <c r="W670">
        <v>8016</v>
      </c>
      <c r="X670">
        <v>8013</v>
      </c>
    </row>
    <row r="671" spans="1:24" ht="15" customHeight="1">
      <c r="A671" s="191" t="s">
        <v>378</v>
      </c>
      <c r="H671" t="str">
        <f t="shared" si="83"/>
        <v>6640</v>
      </c>
      <c r="I671">
        <f>COUNTIF($K$3:K671,K671)</f>
        <v>664</v>
      </c>
      <c r="J671" s="90">
        <f t="shared" si="85"/>
        <v>0</v>
      </c>
      <c r="K671">
        <f t="shared" si="86"/>
        <v>0</v>
      </c>
      <c r="L671" s="180" t="e">
        <f t="shared" si="87"/>
        <v>#VALUE!</v>
      </c>
      <c r="M671" s="180" t="e">
        <f t="shared" si="88"/>
        <v>#VALUE!</v>
      </c>
      <c r="N671" s="180" t="e">
        <f t="shared" si="89"/>
        <v>#VALUE!</v>
      </c>
      <c r="O671">
        <f t="shared" si="90"/>
        <v>1.4</v>
      </c>
      <c r="P671" s="180" t="e">
        <f t="shared" si="84"/>
        <v>#VALUE!</v>
      </c>
      <c r="S671">
        <v>8020</v>
      </c>
      <c r="T671">
        <v>8025</v>
      </c>
      <c r="U671">
        <v>8025</v>
      </c>
      <c r="V671">
        <v>8021</v>
      </c>
      <c r="W671">
        <v>8028</v>
      </c>
      <c r="X671">
        <v>8025</v>
      </c>
    </row>
    <row r="672" spans="1:24" ht="15" customHeight="1">
      <c r="A672" s="190" t="s">
        <v>379</v>
      </c>
      <c r="H672" t="str">
        <f t="shared" si="83"/>
        <v>6650</v>
      </c>
      <c r="I672">
        <f>COUNTIF($K$3:K672,K672)</f>
        <v>665</v>
      </c>
      <c r="J672" s="90">
        <f t="shared" si="85"/>
        <v>0</v>
      </c>
      <c r="K672">
        <f t="shared" si="86"/>
        <v>0</v>
      </c>
      <c r="L672" s="180" t="e">
        <f t="shared" si="87"/>
        <v>#VALUE!</v>
      </c>
      <c r="M672" s="180" t="e">
        <f t="shared" si="88"/>
        <v>#VALUE!</v>
      </c>
      <c r="N672" s="180" t="e">
        <f t="shared" si="89"/>
        <v>#VALUE!</v>
      </c>
      <c r="O672">
        <f t="shared" si="90"/>
        <v>1.4</v>
      </c>
      <c r="P672" s="180" t="e">
        <f t="shared" si="84"/>
        <v>#VALUE!</v>
      </c>
      <c r="S672">
        <v>8032</v>
      </c>
      <c r="T672">
        <v>8037</v>
      </c>
      <c r="U672">
        <v>8037</v>
      </c>
      <c r="V672">
        <v>8033</v>
      </c>
      <c r="W672">
        <v>8040</v>
      </c>
      <c r="X672">
        <v>8037</v>
      </c>
    </row>
    <row r="673" spans="1:24" ht="15" customHeight="1">
      <c r="A673" s="190" t="s">
        <v>380</v>
      </c>
      <c r="B673" s="190"/>
      <c r="H673" t="str">
        <f t="shared" si="83"/>
        <v>6660</v>
      </c>
      <c r="I673">
        <f>COUNTIF($K$3:K673,K673)</f>
        <v>666</v>
      </c>
      <c r="J673" s="90">
        <f t="shared" si="85"/>
        <v>0</v>
      </c>
      <c r="K673">
        <f t="shared" si="86"/>
        <v>0</v>
      </c>
      <c r="L673" s="180" t="e">
        <f t="shared" si="87"/>
        <v>#VALUE!</v>
      </c>
      <c r="M673" s="180" t="e">
        <f t="shared" si="88"/>
        <v>#VALUE!</v>
      </c>
      <c r="N673" s="180" t="e">
        <f t="shared" si="89"/>
        <v>#VALUE!</v>
      </c>
      <c r="O673">
        <f t="shared" si="90"/>
        <v>1.4</v>
      </c>
      <c r="P673" s="180" t="e">
        <f t="shared" si="84"/>
        <v>#VALUE!</v>
      </c>
      <c r="S673">
        <v>8044</v>
      </c>
      <c r="T673">
        <v>8049</v>
      </c>
      <c r="U673">
        <v>8049</v>
      </c>
      <c r="V673">
        <v>8045</v>
      </c>
      <c r="W673">
        <v>8052</v>
      </c>
      <c r="X673">
        <v>8049</v>
      </c>
    </row>
    <row r="674" spans="1:24" ht="15" customHeight="1">
      <c r="A674" s="192" t="s">
        <v>400</v>
      </c>
      <c r="B674" s="192"/>
      <c r="H674" t="str">
        <f t="shared" si="83"/>
        <v>6670</v>
      </c>
      <c r="I674">
        <f>COUNTIF($K$3:K674,K674)</f>
        <v>667</v>
      </c>
      <c r="J674" s="90">
        <f t="shared" si="85"/>
        <v>0</v>
      </c>
      <c r="K674">
        <f t="shared" si="86"/>
        <v>0</v>
      </c>
      <c r="L674" s="180" t="e">
        <f t="shared" si="87"/>
        <v>#VALUE!</v>
      </c>
      <c r="M674" s="180" t="e">
        <f t="shared" si="88"/>
        <v>#VALUE!</v>
      </c>
      <c r="N674" s="180" t="e">
        <f t="shared" si="89"/>
        <v>#VALUE!</v>
      </c>
      <c r="O674">
        <f t="shared" si="90"/>
        <v>1.4</v>
      </c>
      <c r="P674" s="180" t="e">
        <f t="shared" si="84"/>
        <v>#VALUE!</v>
      </c>
      <c r="S674">
        <v>8056</v>
      </c>
      <c r="T674">
        <v>8061</v>
      </c>
      <c r="U674">
        <v>8061</v>
      </c>
      <c r="V674">
        <v>8057</v>
      </c>
      <c r="W674">
        <v>8064</v>
      </c>
      <c r="X674">
        <v>8061</v>
      </c>
    </row>
    <row r="675" spans="1:24" ht="15" customHeight="1">
      <c r="A675" s="190" t="s">
        <v>401</v>
      </c>
      <c r="B675" s="190"/>
      <c r="H675" t="str">
        <f t="shared" si="83"/>
        <v>6680</v>
      </c>
      <c r="I675">
        <f>COUNTIF($K$3:K675,K675)</f>
        <v>668</v>
      </c>
      <c r="J675" s="90">
        <f t="shared" si="85"/>
        <v>0</v>
      </c>
      <c r="K675">
        <f t="shared" si="86"/>
        <v>0</v>
      </c>
      <c r="L675" s="180" t="e">
        <f t="shared" si="87"/>
        <v>#VALUE!</v>
      </c>
      <c r="M675" s="180" t="e">
        <f t="shared" si="88"/>
        <v>#VALUE!</v>
      </c>
      <c r="N675" s="180" t="e">
        <f t="shared" si="89"/>
        <v>#VALUE!</v>
      </c>
      <c r="O675">
        <f t="shared" si="90"/>
        <v>1.4</v>
      </c>
      <c r="P675" s="180" t="e">
        <f t="shared" si="84"/>
        <v>#VALUE!</v>
      </c>
      <c r="S675">
        <v>8068</v>
      </c>
      <c r="T675">
        <v>8073</v>
      </c>
      <c r="U675">
        <v>8073</v>
      </c>
      <c r="V675">
        <v>8069</v>
      </c>
      <c r="W675">
        <v>8076</v>
      </c>
      <c r="X675">
        <v>8073</v>
      </c>
    </row>
    <row r="676" spans="1:24" ht="15" customHeight="1">
      <c r="A676" s="192" t="s">
        <v>381</v>
      </c>
      <c r="B676" s="192"/>
      <c r="H676" t="str">
        <f t="shared" si="83"/>
        <v>6690</v>
      </c>
      <c r="I676">
        <f>COUNTIF($K$3:K676,K676)</f>
        <v>669</v>
      </c>
      <c r="J676" s="90">
        <f t="shared" si="85"/>
        <v>0</v>
      </c>
      <c r="K676">
        <f t="shared" si="86"/>
        <v>0</v>
      </c>
      <c r="L676" s="180" t="e">
        <f t="shared" si="87"/>
        <v>#VALUE!</v>
      </c>
      <c r="M676" s="180" t="e">
        <f t="shared" si="88"/>
        <v>#VALUE!</v>
      </c>
      <c r="N676" s="180" t="e">
        <f t="shared" si="89"/>
        <v>#VALUE!</v>
      </c>
      <c r="O676">
        <f t="shared" si="90"/>
        <v>1.4</v>
      </c>
      <c r="P676" s="180" t="e">
        <f t="shared" si="84"/>
        <v>#VALUE!</v>
      </c>
      <c r="S676">
        <v>8080</v>
      </c>
      <c r="T676">
        <v>8085</v>
      </c>
      <c r="U676">
        <v>8085</v>
      </c>
      <c r="V676">
        <v>8081</v>
      </c>
      <c r="W676">
        <v>8088</v>
      </c>
      <c r="X676">
        <v>8085</v>
      </c>
    </row>
    <row r="677" spans="1:24" ht="15" customHeight="1">
      <c r="A677" s="190" t="s">
        <v>382</v>
      </c>
      <c r="B677" s="190"/>
      <c r="C677" s="245"/>
      <c r="H677" t="str">
        <f t="shared" si="83"/>
        <v>6700</v>
      </c>
      <c r="I677">
        <f>COUNTIF($K$3:K677,K677)</f>
        <v>670</v>
      </c>
      <c r="J677" s="90">
        <f t="shared" si="85"/>
        <v>0</v>
      </c>
      <c r="K677">
        <f t="shared" si="86"/>
        <v>0</v>
      </c>
      <c r="L677" s="180" t="e">
        <f t="shared" si="87"/>
        <v>#VALUE!</v>
      </c>
      <c r="M677" s="180" t="e">
        <f t="shared" si="88"/>
        <v>#VALUE!</v>
      </c>
      <c r="N677" s="180" t="e">
        <f t="shared" si="89"/>
        <v>#VALUE!</v>
      </c>
      <c r="O677">
        <f t="shared" si="90"/>
        <v>1.4</v>
      </c>
      <c r="P677" s="180" t="e">
        <f t="shared" si="84"/>
        <v>#VALUE!</v>
      </c>
      <c r="S677">
        <v>8092</v>
      </c>
      <c r="T677">
        <v>8097</v>
      </c>
      <c r="U677">
        <v>8097</v>
      </c>
      <c r="V677">
        <v>8093</v>
      </c>
      <c r="W677">
        <v>8100</v>
      </c>
      <c r="X677">
        <v>8097</v>
      </c>
    </row>
    <row r="678" spans="1:24" ht="15" customHeight="1">
      <c r="A678" s="192" t="s">
        <v>383</v>
      </c>
      <c r="B678" s="192"/>
      <c r="H678" t="str">
        <f t="shared" si="83"/>
        <v>6710</v>
      </c>
      <c r="I678">
        <f>COUNTIF($K$3:K678,K678)</f>
        <v>671</v>
      </c>
      <c r="J678" s="90">
        <f t="shared" si="85"/>
        <v>0</v>
      </c>
      <c r="K678">
        <f t="shared" si="86"/>
        <v>0</v>
      </c>
      <c r="L678" s="180" t="e">
        <f t="shared" si="87"/>
        <v>#VALUE!</v>
      </c>
      <c r="M678" s="180" t="e">
        <f t="shared" si="88"/>
        <v>#VALUE!</v>
      </c>
      <c r="N678" s="180" t="e">
        <f t="shared" si="89"/>
        <v>#VALUE!</v>
      </c>
      <c r="O678">
        <f t="shared" si="90"/>
        <v>1.4</v>
      </c>
      <c r="P678" s="180" t="e">
        <f t="shared" si="84"/>
        <v>#VALUE!</v>
      </c>
      <c r="S678">
        <v>8104</v>
      </c>
      <c r="T678">
        <v>8109</v>
      </c>
      <c r="U678">
        <v>8109</v>
      </c>
      <c r="V678">
        <v>8105</v>
      </c>
      <c r="W678">
        <v>8112</v>
      </c>
      <c r="X678">
        <v>8109</v>
      </c>
    </row>
    <row r="679" spans="1:24" ht="15" customHeight="1">
      <c r="A679" s="193" t="s">
        <v>385</v>
      </c>
      <c r="C679" s="245"/>
      <c r="H679" t="str">
        <f t="shared" si="83"/>
        <v>6720</v>
      </c>
      <c r="I679">
        <f>COUNTIF($K$3:K679,K679)</f>
        <v>672</v>
      </c>
      <c r="J679" s="90">
        <f t="shared" si="85"/>
        <v>0</v>
      </c>
      <c r="K679">
        <f t="shared" si="86"/>
        <v>0</v>
      </c>
      <c r="L679" s="180" t="e">
        <f t="shared" si="87"/>
        <v>#VALUE!</v>
      </c>
      <c r="M679" s="180" t="e">
        <f t="shared" si="88"/>
        <v>#VALUE!</v>
      </c>
      <c r="N679" s="180" t="e">
        <f t="shared" si="89"/>
        <v>#VALUE!</v>
      </c>
      <c r="O679">
        <f t="shared" si="90"/>
        <v>1.4</v>
      </c>
      <c r="P679" s="180" t="e">
        <f t="shared" si="84"/>
        <v>#VALUE!</v>
      </c>
      <c r="S679">
        <v>8116</v>
      </c>
      <c r="T679">
        <v>8121</v>
      </c>
      <c r="U679">
        <v>8121</v>
      </c>
      <c r="V679">
        <v>8117</v>
      </c>
      <c r="W679">
        <v>8124</v>
      </c>
      <c r="X679">
        <v>8121</v>
      </c>
    </row>
    <row r="680" spans="1:24" ht="15" customHeight="1">
      <c r="A680" s="194" t="s">
        <v>386</v>
      </c>
      <c r="B680" s="191" t="s">
        <v>387</v>
      </c>
      <c r="C680" s="47" t="s">
        <v>327</v>
      </c>
      <c r="H680" t="str">
        <f t="shared" si="83"/>
        <v>6730</v>
      </c>
      <c r="I680">
        <f>COUNTIF($K$3:K680,K680)</f>
        <v>673</v>
      </c>
      <c r="J680" s="90">
        <f t="shared" si="85"/>
        <v>0</v>
      </c>
      <c r="K680">
        <f t="shared" si="86"/>
        <v>0</v>
      </c>
      <c r="L680" s="180" t="e">
        <f t="shared" si="87"/>
        <v>#VALUE!</v>
      </c>
      <c r="M680" s="180" t="e">
        <f t="shared" si="88"/>
        <v>#VALUE!</v>
      </c>
      <c r="N680" s="180" t="e">
        <f t="shared" si="89"/>
        <v>#VALUE!</v>
      </c>
      <c r="O680">
        <f t="shared" si="90"/>
        <v>1.4</v>
      </c>
      <c r="P680" s="180" t="e">
        <f t="shared" si="84"/>
        <v>#VALUE!</v>
      </c>
      <c r="S680">
        <v>8128</v>
      </c>
      <c r="T680">
        <v>8133</v>
      </c>
      <c r="U680">
        <v>8133</v>
      </c>
      <c r="V680">
        <v>8129</v>
      </c>
      <c r="W680">
        <v>8136</v>
      </c>
      <c r="X680">
        <v>8133</v>
      </c>
    </row>
    <row r="681" spans="1:24" ht="15" customHeight="1">
      <c r="A681" s="191" t="s">
        <v>473</v>
      </c>
      <c r="C681" s="245"/>
      <c r="H681" t="str">
        <f t="shared" si="83"/>
        <v>6740</v>
      </c>
      <c r="I681">
        <f>COUNTIF($K$3:K681,K681)</f>
        <v>674</v>
      </c>
      <c r="J681" s="90">
        <f t="shared" si="85"/>
        <v>0</v>
      </c>
      <c r="K681">
        <f t="shared" si="86"/>
        <v>0</v>
      </c>
      <c r="L681" s="180" t="e">
        <f t="shared" si="87"/>
        <v>#VALUE!</v>
      </c>
      <c r="M681" s="180" t="e">
        <f t="shared" si="88"/>
        <v>#VALUE!</v>
      </c>
      <c r="N681" s="180" t="e">
        <f t="shared" si="89"/>
        <v>#VALUE!</v>
      </c>
      <c r="O681">
        <f t="shared" si="90"/>
        <v>1.4</v>
      </c>
      <c r="P681" s="180" t="e">
        <f t="shared" si="84"/>
        <v>#VALUE!</v>
      </c>
      <c r="S681">
        <v>8140</v>
      </c>
      <c r="T681">
        <v>8145</v>
      </c>
      <c r="U681">
        <v>8145</v>
      </c>
      <c r="V681">
        <v>8141</v>
      </c>
      <c r="W681">
        <v>8148</v>
      </c>
      <c r="X681">
        <v>8145</v>
      </c>
    </row>
    <row r="682" spans="1:24" ht="15" customHeight="1">
      <c r="A682" s="191" t="s">
        <v>387</v>
      </c>
      <c r="B682" s="191" t="s">
        <v>426</v>
      </c>
      <c r="C682" s="47" t="s">
        <v>387</v>
      </c>
      <c r="D682" s="47" t="s">
        <v>484</v>
      </c>
      <c r="E682" s="47" t="s">
        <v>387</v>
      </c>
      <c r="F682" s="47" t="s">
        <v>415</v>
      </c>
      <c r="H682" t="str">
        <f t="shared" si="83"/>
        <v>6750</v>
      </c>
      <c r="I682">
        <f>COUNTIF($K$3:K682,K682)</f>
        <v>675</v>
      </c>
      <c r="J682" s="90">
        <f t="shared" si="85"/>
        <v>0</v>
      </c>
      <c r="K682">
        <f t="shared" si="86"/>
        <v>0</v>
      </c>
      <c r="L682" s="180" t="e">
        <f t="shared" si="87"/>
        <v>#VALUE!</v>
      </c>
      <c r="M682" s="180" t="e">
        <f t="shared" si="88"/>
        <v>#VALUE!</v>
      </c>
      <c r="N682" s="180" t="e">
        <f t="shared" si="89"/>
        <v>#VALUE!</v>
      </c>
      <c r="O682">
        <f t="shared" si="90"/>
        <v>1.4</v>
      </c>
      <c r="P682" s="180" t="e">
        <f t="shared" si="84"/>
        <v>#VALUE!</v>
      </c>
      <c r="S682">
        <v>8152</v>
      </c>
      <c r="T682">
        <v>8157</v>
      </c>
      <c r="U682">
        <v>8157</v>
      </c>
      <c r="V682">
        <v>8153</v>
      </c>
      <c r="W682">
        <v>8160</v>
      </c>
      <c r="X682">
        <v>8157</v>
      </c>
    </row>
    <row r="683" spans="1:24" ht="15" customHeight="1">
      <c r="A683" s="190" t="s">
        <v>485</v>
      </c>
      <c r="H683" t="str">
        <f t="shared" si="83"/>
        <v>6760</v>
      </c>
      <c r="I683">
        <f>COUNTIF($K$3:K683,K683)</f>
        <v>676</v>
      </c>
      <c r="J683" s="90">
        <f t="shared" si="85"/>
        <v>0</v>
      </c>
      <c r="K683">
        <f t="shared" si="86"/>
        <v>0</v>
      </c>
      <c r="L683" s="180" t="e">
        <f t="shared" si="87"/>
        <v>#VALUE!</v>
      </c>
      <c r="M683" s="180" t="e">
        <f t="shared" si="88"/>
        <v>#VALUE!</v>
      </c>
      <c r="N683" s="180" t="e">
        <f t="shared" si="89"/>
        <v>#VALUE!</v>
      </c>
      <c r="O683">
        <f t="shared" si="90"/>
        <v>1.4</v>
      </c>
      <c r="P683" s="180" t="e">
        <f t="shared" si="84"/>
        <v>#VALUE!</v>
      </c>
      <c r="S683">
        <v>8164</v>
      </c>
      <c r="T683">
        <v>8169</v>
      </c>
      <c r="U683">
        <v>8169</v>
      </c>
      <c r="V683">
        <v>8165</v>
      </c>
      <c r="W683">
        <v>8172</v>
      </c>
      <c r="X683">
        <v>8169</v>
      </c>
    </row>
    <row r="684" spans="1:24" ht="15" customHeight="1">
      <c r="A684" s="190" t="s">
        <v>417</v>
      </c>
      <c r="B684" s="190"/>
      <c r="H684" t="str">
        <f t="shared" si="83"/>
        <v>6770</v>
      </c>
      <c r="I684">
        <f>COUNTIF($K$3:K684,K684)</f>
        <v>677</v>
      </c>
      <c r="J684" s="90">
        <f t="shared" si="85"/>
        <v>0</v>
      </c>
      <c r="K684">
        <f t="shared" si="86"/>
        <v>0</v>
      </c>
      <c r="L684" s="180" t="e">
        <f t="shared" si="87"/>
        <v>#VALUE!</v>
      </c>
      <c r="M684" s="180" t="e">
        <f t="shared" si="88"/>
        <v>#VALUE!</v>
      </c>
      <c r="N684" s="180" t="e">
        <f t="shared" si="89"/>
        <v>#VALUE!</v>
      </c>
      <c r="O684">
        <f t="shared" si="90"/>
        <v>1.4</v>
      </c>
      <c r="P684" s="180" t="e">
        <f t="shared" si="84"/>
        <v>#VALUE!</v>
      </c>
      <c r="S684">
        <v>8176</v>
      </c>
      <c r="T684">
        <v>8181</v>
      </c>
      <c r="U684">
        <v>8181</v>
      </c>
      <c r="V684">
        <v>8177</v>
      </c>
      <c r="W684">
        <v>8184</v>
      </c>
      <c r="X684">
        <v>8181</v>
      </c>
    </row>
    <row r="685" spans="1:24" ht="15" customHeight="1">
      <c r="A685" s="192" t="s">
        <v>449</v>
      </c>
      <c r="B685" s="192"/>
      <c r="H685" t="str">
        <f t="shared" si="83"/>
        <v>6780</v>
      </c>
      <c r="I685">
        <f>COUNTIF($K$3:K685,K685)</f>
        <v>678</v>
      </c>
      <c r="J685" s="90">
        <f t="shared" si="85"/>
        <v>0</v>
      </c>
      <c r="K685">
        <f t="shared" si="86"/>
        <v>0</v>
      </c>
      <c r="L685" s="180" t="e">
        <f t="shared" si="87"/>
        <v>#VALUE!</v>
      </c>
      <c r="M685" s="180" t="e">
        <f t="shared" si="88"/>
        <v>#VALUE!</v>
      </c>
      <c r="N685" s="180" t="e">
        <f t="shared" si="89"/>
        <v>#VALUE!</v>
      </c>
      <c r="O685">
        <f t="shared" si="90"/>
        <v>1.4</v>
      </c>
      <c r="P685" s="180" t="e">
        <f t="shared" si="84"/>
        <v>#VALUE!</v>
      </c>
      <c r="S685">
        <v>8188</v>
      </c>
      <c r="T685">
        <v>8193</v>
      </c>
      <c r="U685">
        <v>8193</v>
      </c>
      <c r="V685">
        <v>8189</v>
      </c>
      <c r="W685">
        <v>8196</v>
      </c>
      <c r="X685">
        <v>8193</v>
      </c>
    </row>
    <row r="686" spans="1:24" ht="15" customHeight="1">
      <c r="A686" s="190" t="s">
        <v>395</v>
      </c>
      <c r="B686" s="190"/>
      <c r="H686" t="str">
        <f t="shared" si="83"/>
        <v>6790</v>
      </c>
      <c r="I686">
        <f>COUNTIF($K$3:K686,K686)</f>
        <v>679</v>
      </c>
      <c r="J686" s="90">
        <f t="shared" si="85"/>
        <v>0</v>
      </c>
      <c r="K686">
        <f t="shared" si="86"/>
        <v>0</v>
      </c>
      <c r="L686" s="180" t="e">
        <f t="shared" si="87"/>
        <v>#VALUE!</v>
      </c>
      <c r="M686" s="180" t="e">
        <f t="shared" si="88"/>
        <v>#VALUE!</v>
      </c>
      <c r="N686" s="180" t="e">
        <f t="shared" si="89"/>
        <v>#VALUE!</v>
      </c>
      <c r="O686">
        <f t="shared" si="90"/>
        <v>1.4</v>
      </c>
      <c r="P686" s="180" t="e">
        <f t="shared" si="84"/>
        <v>#VALUE!</v>
      </c>
      <c r="S686">
        <v>8200</v>
      </c>
      <c r="T686">
        <v>8205</v>
      </c>
      <c r="U686">
        <v>8205</v>
      </c>
      <c r="V686">
        <v>8201</v>
      </c>
      <c r="W686">
        <v>8208</v>
      </c>
      <c r="X686">
        <v>8205</v>
      </c>
    </row>
    <row r="687" spans="1:24" ht="15" customHeight="1">
      <c r="A687" s="192" t="s">
        <v>396</v>
      </c>
      <c r="B687" s="192"/>
      <c r="C687" s="245"/>
      <c r="H687" t="str">
        <f t="shared" si="83"/>
        <v>6800</v>
      </c>
      <c r="I687">
        <f>COUNTIF($K$3:K687,K687)</f>
        <v>680</v>
      </c>
      <c r="J687" s="90">
        <f t="shared" si="85"/>
        <v>0</v>
      </c>
      <c r="K687">
        <f t="shared" si="86"/>
        <v>0</v>
      </c>
      <c r="L687" s="180" t="e">
        <f t="shared" si="87"/>
        <v>#VALUE!</v>
      </c>
      <c r="M687" s="180" t="e">
        <f t="shared" si="88"/>
        <v>#VALUE!</v>
      </c>
      <c r="N687" s="180" t="e">
        <f t="shared" si="89"/>
        <v>#VALUE!</v>
      </c>
      <c r="O687">
        <f t="shared" si="90"/>
        <v>1.4</v>
      </c>
      <c r="P687" s="180" t="e">
        <f t="shared" si="84"/>
        <v>#VALUE!</v>
      </c>
      <c r="S687">
        <v>8212</v>
      </c>
      <c r="T687">
        <v>8217</v>
      </c>
      <c r="U687">
        <v>8217</v>
      </c>
      <c r="V687">
        <v>8213</v>
      </c>
      <c r="W687">
        <v>8220</v>
      </c>
      <c r="X687">
        <v>8217</v>
      </c>
    </row>
    <row r="688" spans="1:24" ht="15" customHeight="1">
      <c r="A688" s="190" t="s">
        <v>367</v>
      </c>
      <c r="B688" s="190"/>
      <c r="H688" t="str">
        <f t="shared" si="83"/>
        <v>6810</v>
      </c>
      <c r="I688">
        <f>COUNTIF($K$3:K688,K688)</f>
        <v>681</v>
      </c>
      <c r="J688" s="90">
        <f t="shared" si="85"/>
        <v>0</v>
      </c>
      <c r="K688">
        <f t="shared" si="86"/>
        <v>0</v>
      </c>
      <c r="L688" s="180" t="e">
        <f t="shared" si="87"/>
        <v>#VALUE!</v>
      </c>
      <c r="M688" s="180" t="e">
        <f t="shared" si="88"/>
        <v>#VALUE!</v>
      </c>
      <c r="N688" s="180" t="e">
        <f t="shared" si="89"/>
        <v>#VALUE!</v>
      </c>
      <c r="O688">
        <f t="shared" si="90"/>
        <v>1.4</v>
      </c>
      <c r="P688" s="180" t="e">
        <f t="shared" si="84"/>
        <v>#VALUE!</v>
      </c>
      <c r="S688">
        <v>8224</v>
      </c>
      <c r="T688">
        <v>8229</v>
      </c>
      <c r="U688">
        <v>8229</v>
      </c>
      <c r="V688">
        <v>8225</v>
      </c>
      <c r="W688">
        <v>8232</v>
      </c>
      <c r="X688">
        <v>8229</v>
      </c>
    </row>
    <row r="689" spans="1:24" ht="15" customHeight="1">
      <c r="A689" s="192" t="s">
        <v>450</v>
      </c>
      <c r="B689" s="192"/>
      <c r="H689" t="str">
        <f t="shared" si="83"/>
        <v>6820</v>
      </c>
      <c r="I689">
        <f>COUNTIF($K$3:K689,K689)</f>
        <v>682</v>
      </c>
      <c r="J689" s="90">
        <f t="shared" si="85"/>
        <v>0</v>
      </c>
      <c r="K689">
        <f t="shared" si="86"/>
        <v>0</v>
      </c>
      <c r="L689" s="180" t="e">
        <f t="shared" si="87"/>
        <v>#VALUE!</v>
      </c>
      <c r="M689" s="180" t="e">
        <f t="shared" si="88"/>
        <v>#VALUE!</v>
      </c>
      <c r="N689" s="180" t="e">
        <f t="shared" si="89"/>
        <v>#VALUE!</v>
      </c>
      <c r="O689">
        <f t="shared" si="90"/>
        <v>1.4</v>
      </c>
      <c r="P689" s="180" t="e">
        <f t="shared" si="84"/>
        <v>#VALUE!</v>
      </c>
      <c r="S689">
        <v>8236</v>
      </c>
      <c r="T689">
        <v>8241</v>
      </c>
      <c r="U689">
        <v>8241</v>
      </c>
      <c r="V689">
        <v>8237</v>
      </c>
      <c r="W689">
        <v>8244</v>
      </c>
      <c r="X689">
        <v>8241</v>
      </c>
    </row>
    <row r="690" spans="1:24" ht="15" customHeight="1">
      <c r="A690" s="193"/>
      <c r="C690" s="245"/>
      <c r="H690" t="str">
        <f t="shared" si="83"/>
        <v>6830</v>
      </c>
      <c r="I690">
        <f>COUNTIF($K$3:K690,K690)</f>
        <v>683</v>
      </c>
      <c r="J690" s="90">
        <f t="shared" si="85"/>
        <v>0</v>
      </c>
      <c r="K690">
        <f t="shared" si="86"/>
        <v>0</v>
      </c>
      <c r="L690" s="180" t="e">
        <f t="shared" si="87"/>
        <v>#VALUE!</v>
      </c>
      <c r="M690" s="180" t="e">
        <f t="shared" si="88"/>
        <v>#VALUE!</v>
      </c>
      <c r="N690" s="180" t="e">
        <f t="shared" si="89"/>
        <v>#VALUE!</v>
      </c>
      <c r="O690">
        <f t="shared" si="90"/>
        <v>1.4</v>
      </c>
      <c r="P690" s="180" t="e">
        <f t="shared" si="84"/>
        <v>#VALUE!</v>
      </c>
      <c r="S690">
        <v>8248</v>
      </c>
      <c r="T690">
        <v>8253</v>
      </c>
      <c r="U690">
        <v>8253</v>
      </c>
      <c r="V690">
        <v>8249</v>
      </c>
      <c r="W690">
        <v>8256</v>
      </c>
      <c r="X690">
        <v>8253</v>
      </c>
    </row>
    <row r="691" spans="1:24" ht="15" customHeight="1">
      <c r="A691" s="194" t="s">
        <v>398</v>
      </c>
      <c r="H691" t="str">
        <f t="shared" si="83"/>
        <v>6840</v>
      </c>
      <c r="I691">
        <f>COUNTIF($K$3:K691,K691)</f>
        <v>684</v>
      </c>
      <c r="J691" s="90">
        <f t="shared" si="85"/>
        <v>0</v>
      </c>
      <c r="K691">
        <f t="shared" si="86"/>
        <v>0</v>
      </c>
      <c r="L691" s="180" t="e">
        <f t="shared" si="87"/>
        <v>#VALUE!</v>
      </c>
      <c r="M691" s="180" t="e">
        <f t="shared" si="88"/>
        <v>#VALUE!</v>
      </c>
      <c r="N691" s="180" t="e">
        <f t="shared" si="89"/>
        <v>#VALUE!</v>
      </c>
      <c r="O691">
        <f t="shared" si="90"/>
        <v>1.4</v>
      </c>
      <c r="P691" s="180" t="e">
        <f t="shared" si="84"/>
        <v>#VALUE!</v>
      </c>
      <c r="S691">
        <v>8260</v>
      </c>
      <c r="T691">
        <v>8265</v>
      </c>
      <c r="U691">
        <v>8265</v>
      </c>
      <c r="V691">
        <v>8261</v>
      </c>
      <c r="W691">
        <v>8268</v>
      </c>
      <c r="X691">
        <v>8265</v>
      </c>
    </row>
    <row r="692" spans="1:24" ht="15" customHeight="1">
      <c r="A692" s="191" t="s">
        <v>369</v>
      </c>
      <c r="H692" t="str">
        <f t="shared" si="83"/>
        <v>6850</v>
      </c>
      <c r="I692">
        <f>COUNTIF($K$3:K692,K692)</f>
        <v>685</v>
      </c>
      <c r="J692" s="90">
        <f t="shared" si="85"/>
        <v>0</v>
      </c>
      <c r="K692">
        <f t="shared" si="86"/>
        <v>0</v>
      </c>
      <c r="L692" s="180" t="e">
        <f t="shared" si="87"/>
        <v>#VALUE!</v>
      </c>
      <c r="M692" s="180" t="e">
        <f t="shared" si="88"/>
        <v>#VALUE!</v>
      </c>
      <c r="N692" s="180" t="e">
        <f t="shared" si="89"/>
        <v>#VALUE!</v>
      </c>
      <c r="O692">
        <f t="shared" si="90"/>
        <v>1.4</v>
      </c>
      <c r="P692" s="180" t="e">
        <f t="shared" si="84"/>
        <v>#VALUE!</v>
      </c>
      <c r="S692">
        <v>8272</v>
      </c>
      <c r="T692">
        <v>8277</v>
      </c>
      <c r="U692">
        <v>8277</v>
      </c>
      <c r="V692">
        <v>8273</v>
      </c>
      <c r="W692">
        <v>8280</v>
      </c>
      <c r="X692">
        <v>8277</v>
      </c>
    </row>
    <row r="693" spans="1:24" ht="15" customHeight="1">
      <c r="A693" s="191" t="s">
        <v>370</v>
      </c>
      <c r="C693" s="245"/>
      <c r="H693" t="str">
        <f t="shared" si="83"/>
        <v>6860</v>
      </c>
      <c r="I693">
        <f>COUNTIF($K$3:K693,K693)</f>
        <v>686</v>
      </c>
      <c r="J693" s="90">
        <f t="shared" si="85"/>
        <v>0</v>
      </c>
      <c r="K693">
        <f t="shared" si="86"/>
        <v>0</v>
      </c>
      <c r="L693" s="180" t="e">
        <f t="shared" si="87"/>
        <v>#VALUE!</v>
      </c>
      <c r="M693" s="180" t="e">
        <f t="shared" si="88"/>
        <v>#VALUE!</v>
      </c>
      <c r="N693" s="180" t="e">
        <f t="shared" si="89"/>
        <v>#VALUE!</v>
      </c>
      <c r="O693">
        <f t="shared" si="90"/>
        <v>1.4</v>
      </c>
      <c r="P693" s="180" t="e">
        <f t="shared" si="84"/>
        <v>#VALUE!</v>
      </c>
      <c r="S693">
        <v>8284</v>
      </c>
      <c r="T693">
        <v>8289</v>
      </c>
      <c r="U693">
        <v>8289</v>
      </c>
      <c r="V693">
        <v>8285</v>
      </c>
      <c r="W693">
        <v>8292</v>
      </c>
      <c r="X693">
        <v>8289</v>
      </c>
    </row>
    <row r="694" spans="1:24" ht="15" customHeight="1">
      <c r="A694" s="190" t="s">
        <v>371</v>
      </c>
      <c r="H694" t="str">
        <f t="shared" si="83"/>
        <v>6870</v>
      </c>
      <c r="I694">
        <f>COUNTIF($K$3:K694,K694)</f>
        <v>687</v>
      </c>
      <c r="J694" s="90">
        <f t="shared" si="85"/>
        <v>0</v>
      </c>
      <c r="K694">
        <f t="shared" si="86"/>
        <v>0</v>
      </c>
      <c r="L694" s="180" t="e">
        <f t="shared" si="87"/>
        <v>#VALUE!</v>
      </c>
      <c r="M694" s="180" t="e">
        <f t="shared" si="88"/>
        <v>#VALUE!</v>
      </c>
      <c r="N694" s="180" t="e">
        <f t="shared" si="89"/>
        <v>#VALUE!</v>
      </c>
      <c r="O694">
        <f t="shared" si="90"/>
        <v>1.4</v>
      </c>
      <c r="P694" s="180" t="e">
        <f t="shared" si="84"/>
        <v>#VALUE!</v>
      </c>
      <c r="S694">
        <v>8296</v>
      </c>
      <c r="T694">
        <v>8301</v>
      </c>
      <c r="U694">
        <v>8301</v>
      </c>
      <c r="V694">
        <v>8297</v>
      </c>
      <c r="W694">
        <v>8304</v>
      </c>
      <c r="X694">
        <v>8301</v>
      </c>
    </row>
    <row r="695" spans="1:24" ht="15" customHeight="1">
      <c r="A695" s="190" t="s">
        <v>372</v>
      </c>
      <c r="B695" s="190"/>
      <c r="H695" t="str">
        <f t="shared" si="83"/>
        <v>6880</v>
      </c>
      <c r="I695">
        <f>COUNTIF($K$3:K695,K695)</f>
        <v>688</v>
      </c>
      <c r="J695" s="90">
        <f t="shared" si="85"/>
        <v>0</v>
      </c>
      <c r="K695">
        <f t="shared" si="86"/>
        <v>0</v>
      </c>
      <c r="L695" s="180" t="e">
        <f t="shared" si="87"/>
        <v>#VALUE!</v>
      </c>
      <c r="M695" s="180" t="e">
        <f t="shared" si="88"/>
        <v>#VALUE!</v>
      </c>
      <c r="N695" s="180" t="e">
        <f t="shared" si="89"/>
        <v>#VALUE!</v>
      </c>
      <c r="O695">
        <f t="shared" si="90"/>
        <v>1.4</v>
      </c>
      <c r="P695" s="180" t="e">
        <f t="shared" si="84"/>
        <v>#VALUE!</v>
      </c>
      <c r="S695">
        <v>8308</v>
      </c>
      <c r="T695">
        <v>8313</v>
      </c>
      <c r="U695">
        <v>8313</v>
      </c>
      <c r="V695">
        <v>8309</v>
      </c>
      <c r="W695">
        <v>8316</v>
      </c>
      <c r="X695">
        <v>8313</v>
      </c>
    </row>
    <row r="696" spans="1:24" ht="15" customHeight="1">
      <c r="A696" s="192" t="s">
        <v>399</v>
      </c>
      <c r="B696" s="192"/>
      <c r="H696" t="str">
        <f t="shared" si="83"/>
        <v>6890</v>
      </c>
      <c r="I696">
        <f>COUNTIF($K$3:K696,K696)</f>
        <v>689</v>
      </c>
      <c r="J696" s="90">
        <f t="shared" si="85"/>
        <v>0</v>
      </c>
      <c r="K696">
        <f t="shared" si="86"/>
        <v>0</v>
      </c>
      <c r="L696" s="180" t="e">
        <f t="shared" si="87"/>
        <v>#VALUE!</v>
      </c>
      <c r="M696" s="180" t="e">
        <f t="shared" si="88"/>
        <v>#VALUE!</v>
      </c>
      <c r="N696" s="180" t="e">
        <f t="shared" si="89"/>
        <v>#VALUE!</v>
      </c>
      <c r="O696">
        <f t="shared" si="90"/>
        <v>1.4</v>
      </c>
      <c r="P696" s="180" t="e">
        <f t="shared" si="84"/>
        <v>#VALUE!</v>
      </c>
      <c r="S696">
        <v>8320</v>
      </c>
      <c r="T696">
        <v>8325</v>
      </c>
      <c r="U696">
        <v>8325</v>
      </c>
      <c r="V696">
        <v>8321</v>
      </c>
      <c r="W696">
        <v>8328</v>
      </c>
      <c r="X696">
        <v>8325</v>
      </c>
    </row>
    <row r="697" spans="1:24" ht="15" customHeight="1">
      <c r="A697" s="190" t="s">
        <v>373</v>
      </c>
      <c r="B697" s="190"/>
      <c r="C697" s="245"/>
      <c r="H697" t="str">
        <f t="shared" si="83"/>
        <v>6900</v>
      </c>
      <c r="I697">
        <f>COUNTIF($K$3:K697,K697)</f>
        <v>690</v>
      </c>
      <c r="J697" s="90">
        <f t="shared" si="85"/>
        <v>0</v>
      </c>
      <c r="K697">
        <f t="shared" si="86"/>
        <v>0</v>
      </c>
      <c r="L697" s="180" t="e">
        <f t="shared" si="87"/>
        <v>#VALUE!</v>
      </c>
      <c r="M697" s="180" t="e">
        <f t="shared" si="88"/>
        <v>#VALUE!</v>
      </c>
      <c r="N697" s="180" t="e">
        <f t="shared" si="89"/>
        <v>#VALUE!</v>
      </c>
      <c r="O697">
        <f t="shared" si="90"/>
        <v>1.4</v>
      </c>
      <c r="P697" s="180" t="e">
        <f t="shared" si="84"/>
        <v>#VALUE!</v>
      </c>
      <c r="S697">
        <v>8332</v>
      </c>
      <c r="T697">
        <v>8337</v>
      </c>
      <c r="U697">
        <v>8337</v>
      </c>
      <c r="V697">
        <v>8333</v>
      </c>
      <c r="W697">
        <v>8340</v>
      </c>
      <c r="X697">
        <v>8337</v>
      </c>
    </row>
    <row r="698" spans="1:24" ht="15" customHeight="1">
      <c r="A698" s="192" t="s">
        <v>376</v>
      </c>
      <c r="B698" s="192"/>
      <c r="H698" t="str">
        <f t="shared" si="83"/>
        <v>6910</v>
      </c>
      <c r="I698">
        <f>COUNTIF($K$3:K698,K698)</f>
        <v>691</v>
      </c>
      <c r="J698" s="90">
        <f t="shared" si="85"/>
        <v>0</v>
      </c>
      <c r="K698">
        <f t="shared" si="86"/>
        <v>0</v>
      </c>
      <c r="L698" s="180" t="e">
        <f t="shared" si="87"/>
        <v>#VALUE!</v>
      </c>
      <c r="M698" s="180" t="e">
        <f t="shared" si="88"/>
        <v>#VALUE!</v>
      </c>
      <c r="N698" s="180" t="e">
        <f t="shared" si="89"/>
        <v>#VALUE!</v>
      </c>
      <c r="O698">
        <f t="shared" si="90"/>
        <v>1.4</v>
      </c>
      <c r="P698" s="180" t="e">
        <f t="shared" si="84"/>
        <v>#VALUE!</v>
      </c>
      <c r="S698">
        <v>8344</v>
      </c>
      <c r="T698">
        <v>8349</v>
      </c>
      <c r="U698">
        <v>8349</v>
      </c>
      <c r="V698">
        <v>8345</v>
      </c>
      <c r="W698">
        <v>8352</v>
      </c>
      <c r="X698">
        <v>8349</v>
      </c>
    </row>
    <row r="699" spans="1:24" ht="15" customHeight="1">
      <c r="A699" s="190" t="s">
        <v>377</v>
      </c>
      <c r="B699" s="190"/>
      <c r="H699" t="str">
        <f t="shared" si="83"/>
        <v>6920</v>
      </c>
      <c r="I699">
        <f>COUNTIF($K$3:K699,K699)</f>
        <v>692</v>
      </c>
      <c r="J699" s="90">
        <f t="shared" si="85"/>
        <v>0</v>
      </c>
      <c r="K699">
        <f t="shared" si="86"/>
        <v>0</v>
      </c>
      <c r="L699" s="180" t="e">
        <f t="shared" si="87"/>
        <v>#VALUE!</v>
      </c>
      <c r="M699" s="180" t="e">
        <f t="shared" si="88"/>
        <v>#VALUE!</v>
      </c>
      <c r="N699" s="180" t="e">
        <f t="shared" si="89"/>
        <v>#VALUE!</v>
      </c>
      <c r="O699">
        <f t="shared" si="90"/>
        <v>1.4</v>
      </c>
      <c r="P699" s="180" t="e">
        <f t="shared" si="84"/>
        <v>#VALUE!</v>
      </c>
      <c r="S699">
        <v>8356</v>
      </c>
      <c r="T699">
        <v>8361</v>
      </c>
      <c r="U699">
        <v>8361</v>
      </c>
      <c r="V699">
        <v>8357</v>
      </c>
      <c r="W699">
        <v>8364</v>
      </c>
      <c r="X699">
        <v>8361</v>
      </c>
    </row>
    <row r="700" spans="1:24" ht="15" customHeight="1">
      <c r="A700" s="192" t="s">
        <v>378</v>
      </c>
      <c r="B700" s="192"/>
      <c r="H700" t="str">
        <f t="shared" si="83"/>
        <v>6930</v>
      </c>
      <c r="I700">
        <f>COUNTIF($K$3:K700,K700)</f>
        <v>693</v>
      </c>
      <c r="J700" s="90">
        <f t="shared" si="85"/>
        <v>0</v>
      </c>
      <c r="K700">
        <f t="shared" si="86"/>
        <v>0</v>
      </c>
      <c r="L700" s="180" t="e">
        <f t="shared" si="87"/>
        <v>#VALUE!</v>
      </c>
      <c r="M700" s="180" t="e">
        <f t="shared" si="88"/>
        <v>#VALUE!</v>
      </c>
      <c r="N700" s="180" t="e">
        <f t="shared" si="89"/>
        <v>#VALUE!</v>
      </c>
      <c r="O700">
        <f t="shared" si="90"/>
        <v>1.4</v>
      </c>
      <c r="P700" s="180" t="e">
        <f t="shared" si="84"/>
        <v>#VALUE!</v>
      </c>
      <c r="S700">
        <v>8368</v>
      </c>
      <c r="T700">
        <v>8373</v>
      </c>
      <c r="U700">
        <v>8373</v>
      </c>
      <c r="V700">
        <v>8369</v>
      </c>
      <c r="W700">
        <v>8376</v>
      </c>
      <c r="X700">
        <v>8373</v>
      </c>
    </row>
    <row r="701" spans="1:24" ht="15" customHeight="1">
      <c r="A701" s="193" t="s">
        <v>379</v>
      </c>
      <c r="C701" s="245"/>
      <c r="H701" t="str">
        <f t="shared" ref="H701:H764" si="91">I701&amp;K701</f>
        <v>6940</v>
      </c>
      <c r="I701">
        <f>COUNTIF($K$3:K701,K701)</f>
        <v>694</v>
      </c>
      <c r="J701" s="90">
        <f t="shared" si="85"/>
        <v>0</v>
      </c>
      <c r="K701">
        <f t="shared" si="86"/>
        <v>0</v>
      </c>
      <c r="L701" s="180" t="e">
        <f t="shared" si="87"/>
        <v>#VALUE!</v>
      </c>
      <c r="M701" s="180" t="e">
        <f t="shared" si="88"/>
        <v>#VALUE!</v>
      </c>
      <c r="N701" s="180" t="e">
        <f t="shared" si="89"/>
        <v>#VALUE!</v>
      </c>
      <c r="O701">
        <f t="shared" si="90"/>
        <v>1.4</v>
      </c>
      <c r="P701" s="180" t="e">
        <f t="shared" ref="P701:P764" si="92">L701*O701</f>
        <v>#VALUE!</v>
      </c>
      <c r="S701">
        <v>8380</v>
      </c>
      <c r="T701">
        <v>8385</v>
      </c>
      <c r="U701">
        <v>8385</v>
      </c>
      <c r="V701">
        <v>8381</v>
      </c>
      <c r="W701">
        <v>8388</v>
      </c>
      <c r="X701">
        <v>8385</v>
      </c>
    </row>
    <row r="702" spans="1:24" ht="15" customHeight="1">
      <c r="A702" s="194" t="s">
        <v>380</v>
      </c>
      <c r="H702" t="str">
        <f t="shared" si="91"/>
        <v>6950</v>
      </c>
      <c r="I702">
        <f>COUNTIF($K$3:K702,K702)</f>
        <v>695</v>
      </c>
      <c r="J702" s="90">
        <f t="shared" si="85"/>
        <v>0</v>
      </c>
      <c r="K702">
        <f t="shared" si="86"/>
        <v>0</v>
      </c>
      <c r="L702" s="180" t="e">
        <f t="shared" si="87"/>
        <v>#VALUE!</v>
      </c>
      <c r="M702" s="180" t="e">
        <f t="shared" si="88"/>
        <v>#VALUE!</v>
      </c>
      <c r="N702" s="180" t="e">
        <f t="shared" si="89"/>
        <v>#VALUE!</v>
      </c>
      <c r="O702">
        <f t="shared" si="90"/>
        <v>1.4</v>
      </c>
      <c r="P702" s="180" t="e">
        <f t="shared" si="92"/>
        <v>#VALUE!</v>
      </c>
      <c r="S702">
        <v>8392</v>
      </c>
      <c r="T702">
        <v>8397</v>
      </c>
      <c r="U702">
        <v>8397</v>
      </c>
      <c r="V702">
        <v>8393</v>
      </c>
      <c r="W702">
        <v>8400</v>
      </c>
      <c r="X702">
        <v>8397</v>
      </c>
    </row>
    <row r="703" spans="1:24" ht="15" customHeight="1">
      <c r="A703" s="191" t="s">
        <v>400</v>
      </c>
      <c r="H703" t="str">
        <f t="shared" si="91"/>
        <v>6960</v>
      </c>
      <c r="I703">
        <f>COUNTIF($K$3:K703,K703)</f>
        <v>696</v>
      </c>
      <c r="J703" s="90">
        <f t="shared" si="85"/>
        <v>0</v>
      </c>
      <c r="K703">
        <f t="shared" si="86"/>
        <v>0</v>
      </c>
      <c r="L703" s="180" t="e">
        <f t="shared" si="87"/>
        <v>#VALUE!</v>
      </c>
      <c r="M703" s="180" t="e">
        <f t="shared" si="88"/>
        <v>#VALUE!</v>
      </c>
      <c r="N703" s="180" t="e">
        <f t="shared" si="89"/>
        <v>#VALUE!</v>
      </c>
      <c r="O703">
        <f t="shared" si="90"/>
        <v>1.4</v>
      </c>
      <c r="P703" s="180" t="e">
        <f t="shared" si="92"/>
        <v>#VALUE!</v>
      </c>
      <c r="S703">
        <v>8404</v>
      </c>
      <c r="T703">
        <v>8409</v>
      </c>
      <c r="U703">
        <v>8409</v>
      </c>
      <c r="V703">
        <v>8405</v>
      </c>
      <c r="W703">
        <v>8412</v>
      </c>
      <c r="X703">
        <v>8409</v>
      </c>
    </row>
    <row r="704" spans="1:24" ht="15" customHeight="1">
      <c r="A704" s="191" t="s">
        <v>401</v>
      </c>
      <c r="H704" t="str">
        <f t="shared" si="91"/>
        <v>6970</v>
      </c>
      <c r="I704">
        <f>COUNTIF($K$3:K704,K704)</f>
        <v>697</v>
      </c>
      <c r="J704" s="90">
        <f t="shared" si="85"/>
        <v>0</v>
      </c>
      <c r="K704">
        <f t="shared" si="86"/>
        <v>0</v>
      </c>
      <c r="L704" s="180" t="e">
        <f t="shared" si="87"/>
        <v>#VALUE!</v>
      </c>
      <c r="M704" s="180" t="e">
        <f t="shared" si="88"/>
        <v>#VALUE!</v>
      </c>
      <c r="N704" s="180" t="e">
        <f t="shared" si="89"/>
        <v>#VALUE!</v>
      </c>
      <c r="O704">
        <f t="shared" si="90"/>
        <v>1.4</v>
      </c>
      <c r="P704" s="180" t="e">
        <f t="shared" si="92"/>
        <v>#VALUE!</v>
      </c>
      <c r="S704">
        <v>8416</v>
      </c>
      <c r="T704">
        <v>8421</v>
      </c>
      <c r="U704">
        <v>8421</v>
      </c>
      <c r="V704">
        <v>8417</v>
      </c>
      <c r="W704">
        <v>8424</v>
      </c>
      <c r="X704">
        <v>8421</v>
      </c>
    </row>
    <row r="705" spans="1:24" ht="15" customHeight="1">
      <c r="A705" s="190" t="s">
        <v>381</v>
      </c>
      <c r="C705" s="245"/>
      <c r="H705" t="str">
        <f t="shared" si="91"/>
        <v>6980</v>
      </c>
      <c r="I705">
        <f>COUNTIF($K$3:K705,K705)</f>
        <v>698</v>
      </c>
      <c r="J705" s="90">
        <f t="shared" si="85"/>
        <v>0</v>
      </c>
      <c r="K705">
        <f t="shared" si="86"/>
        <v>0</v>
      </c>
      <c r="L705" s="180" t="e">
        <f t="shared" si="87"/>
        <v>#VALUE!</v>
      </c>
      <c r="M705" s="180" t="e">
        <f t="shared" si="88"/>
        <v>#VALUE!</v>
      </c>
      <c r="N705" s="180" t="e">
        <f t="shared" si="89"/>
        <v>#VALUE!</v>
      </c>
      <c r="O705">
        <f t="shared" si="90"/>
        <v>1.4</v>
      </c>
      <c r="P705" s="180" t="e">
        <f t="shared" si="92"/>
        <v>#VALUE!</v>
      </c>
      <c r="S705">
        <v>8428</v>
      </c>
      <c r="T705">
        <v>8433</v>
      </c>
      <c r="U705">
        <v>8433</v>
      </c>
      <c r="V705">
        <v>8429</v>
      </c>
      <c r="W705">
        <v>8436</v>
      </c>
      <c r="X705">
        <v>8433</v>
      </c>
    </row>
    <row r="706" spans="1:24" ht="15" customHeight="1">
      <c r="A706" s="190" t="s">
        <v>382</v>
      </c>
      <c r="B706" s="190"/>
      <c r="H706" t="str">
        <f t="shared" si="91"/>
        <v>6990</v>
      </c>
      <c r="I706">
        <f>COUNTIF($K$3:K706,K706)</f>
        <v>699</v>
      </c>
      <c r="J706" s="90">
        <f t="shared" si="85"/>
        <v>0</v>
      </c>
      <c r="K706">
        <f t="shared" si="86"/>
        <v>0</v>
      </c>
      <c r="L706" s="180" t="e">
        <f t="shared" si="87"/>
        <v>#VALUE!</v>
      </c>
      <c r="M706" s="180" t="e">
        <f t="shared" si="88"/>
        <v>#VALUE!</v>
      </c>
      <c r="N706" s="180" t="e">
        <f t="shared" si="89"/>
        <v>#VALUE!</v>
      </c>
      <c r="O706">
        <f t="shared" si="90"/>
        <v>1.4</v>
      </c>
      <c r="P706" s="180" t="e">
        <f t="shared" si="92"/>
        <v>#VALUE!</v>
      </c>
      <c r="S706">
        <v>8440</v>
      </c>
      <c r="T706">
        <v>8445</v>
      </c>
      <c r="U706">
        <v>8445</v>
      </c>
      <c r="V706">
        <v>8441</v>
      </c>
      <c r="W706">
        <v>8448</v>
      </c>
      <c r="X706">
        <v>8445</v>
      </c>
    </row>
    <row r="707" spans="1:24" ht="15" customHeight="1">
      <c r="A707" s="192" t="s">
        <v>383</v>
      </c>
      <c r="B707" s="192"/>
      <c r="C707" s="245"/>
      <c r="H707" t="str">
        <f t="shared" si="91"/>
        <v>7000</v>
      </c>
      <c r="I707">
        <f>COUNTIF($K$3:K707,K707)</f>
        <v>700</v>
      </c>
      <c r="J707" s="90">
        <f t="shared" ref="J707:J770" si="93">INDEX(C:C,X707,1)</f>
        <v>0</v>
      </c>
      <c r="K707">
        <f t="shared" ref="K707:K770" si="94">INDEX(B:B,S707,1)</f>
        <v>0</v>
      </c>
      <c r="L707" s="180" t="e">
        <f t="shared" ref="L707:L770" si="95">VALUE(SUBSTITUTE(INDEX(D:D,T707,1),"$"," "))</f>
        <v>#VALUE!</v>
      </c>
      <c r="M707" s="180" t="e">
        <f t="shared" ref="M707:M770" si="96">VALUE(MID(INDEX(B:B,U707,1),1,5))</f>
        <v>#VALUE!</v>
      </c>
      <c r="N707" s="180" t="e">
        <f t="shared" ref="N707:N770" si="97">VALUE(SUBSTITUTE(INDEX(B:B,V707,1),"km"," "))</f>
        <v>#VALUE!</v>
      </c>
      <c r="O707">
        <f t="shared" ref="O707:O770" si="98">IF(INDEX(A:A,W707,1)="Négociation impossible",1,1.4)</f>
        <v>1.4</v>
      </c>
      <c r="P707" s="180" t="e">
        <f t="shared" si="92"/>
        <v>#VALUE!</v>
      </c>
      <c r="S707">
        <v>8452</v>
      </c>
      <c r="T707">
        <v>8457</v>
      </c>
      <c r="U707">
        <v>8457</v>
      </c>
      <c r="V707">
        <v>8453</v>
      </c>
      <c r="W707">
        <v>8460</v>
      </c>
      <c r="X707">
        <v>8457</v>
      </c>
    </row>
    <row r="708" spans="1:24" ht="15" customHeight="1">
      <c r="A708" s="190" t="s">
        <v>385</v>
      </c>
      <c r="B708" s="190"/>
      <c r="H708" t="str">
        <f t="shared" si="91"/>
        <v>7010</v>
      </c>
      <c r="I708">
        <f>COUNTIF($K$3:K708,K708)</f>
        <v>701</v>
      </c>
      <c r="J708" s="90">
        <f t="shared" si="93"/>
        <v>0</v>
      </c>
      <c r="K708">
        <f t="shared" si="94"/>
        <v>0</v>
      </c>
      <c r="L708" s="180" t="e">
        <f t="shared" si="95"/>
        <v>#VALUE!</v>
      </c>
      <c r="M708" s="180" t="e">
        <f t="shared" si="96"/>
        <v>#VALUE!</v>
      </c>
      <c r="N708" s="180" t="e">
        <f t="shared" si="97"/>
        <v>#VALUE!</v>
      </c>
      <c r="O708">
        <f t="shared" si="98"/>
        <v>1.4</v>
      </c>
      <c r="P708" s="180" t="e">
        <f t="shared" si="92"/>
        <v>#VALUE!</v>
      </c>
      <c r="S708">
        <v>8464</v>
      </c>
      <c r="T708">
        <v>8469</v>
      </c>
      <c r="U708">
        <v>8469</v>
      </c>
      <c r="V708">
        <v>8465</v>
      </c>
      <c r="W708">
        <v>8472</v>
      </c>
      <c r="X708">
        <v>8469</v>
      </c>
    </row>
    <row r="709" spans="1:24" ht="15" customHeight="1">
      <c r="A709" s="192" t="s">
        <v>386</v>
      </c>
      <c r="B709" s="192" t="s">
        <v>387</v>
      </c>
      <c r="C709" s="47" t="s">
        <v>331</v>
      </c>
      <c r="H709" t="str">
        <f t="shared" si="91"/>
        <v>7020</v>
      </c>
      <c r="I709">
        <f>COUNTIF($K$3:K709,K709)</f>
        <v>702</v>
      </c>
      <c r="J709" s="90">
        <f t="shared" si="93"/>
        <v>0</v>
      </c>
      <c r="K709">
        <f t="shared" si="94"/>
        <v>0</v>
      </c>
      <c r="L709" s="180" t="e">
        <f t="shared" si="95"/>
        <v>#VALUE!</v>
      </c>
      <c r="M709" s="180" t="e">
        <f t="shared" si="96"/>
        <v>#VALUE!</v>
      </c>
      <c r="N709" s="180" t="e">
        <f t="shared" si="97"/>
        <v>#VALUE!</v>
      </c>
      <c r="O709">
        <f t="shared" si="98"/>
        <v>1.4</v>
      </c>
      <c r="P709" s="180" t="e">
        <f t="shared" si="92"/>
        <v>#VALUE!</v>
      </c>
      <c r="S709">
        <v>8476</v>
      </c>
      <c r="T709">
        <v>8481</v>
      </c>
      <c r="U709">
        <v>8481</v>
      </c>
      <c r="V709">
        <v>8477</v>
      </c>
      <c r="W709">
        <v>8484</v>
      </c>
      <c r="X709">
        <v>8481</v>
      </c>
    </row>
    <row r="710" spans="1:24" ht="15" customHeight="1">
      <c r="A710" s="190" t="s">
        <v>451</v>
      </c>
      <c r="B710" s="190"/>
      <c r="H710" t="str">
        <f t="shared" si="91"/>
        <v>7030</v>
      </c>
      <c r="I710">
        <f>COUNTIF($K$3:K710,K710)</f>
        <v>703</v>
      </c>
      <c r="J710" s="90">
        <f t="shared" si="93"/>
        <v>0</v>
      </c>
      <c r="K710">
        <f t="shared" si="94"/>
        <v>0</v>
      </c>
      <c r="L710" s="180" t="e">
        <f t="shared" si="95"/>
        <v>#VALUE!</v>
      </c>
      <c r="M710" s="180" t="e">
        <f t="shared" si="96"/>
        <v>#VALUE!</v>
      </c>
      <c r="N710" s="180" t="e">
        <f t="shared" si="97"/>
        <v>#VALUE!</v>
      </c>
      <c r="O710">
        <f t="shared" si="98"/>
        <v>1.4</v>
      </c>
      <c r="P710" s="180" t="e">
        <f t="shared" si="92"/>
        <v>#VALUE!</v>
      </c>
      <c r="S710">
        <v>8488</v>
      </c>
      <c r="T710">
        <v>8493</v>
      </c>
      <c r="U710">
        <v>8493</v>
      </c>
      <c r="V710">
        <v>8489</v>
      </c>
      <c r="W710">
        <v>8496</v>
      </c>
      <c r="X710">
        <v>8493</v>
      </c>
    </row>
    <row r="711" spans="1:24" ht="15" customHeight="1">
      <c r="A711" s="192" t="s">
        <v>387</v>
      </c>
      <c r="B711" s="192" t="s">
        <v>413</v>
      </c>
      <c r="C711" s="47" t="s">
        <v>387</v>
      </c>
      <c r="D711" s="47" t="s">
        <v>486</v>
      </c>
      <c r="E711" s="47" t="s">
        <v>387</v>
      </c>
      <c r="F711" s="47" t="s">
        <v>441</v>
      </c>
      <c r="H711" t="str">
        <f t="shared" si="91"/>
        <v>7040</v>
      </c>
      <c r="I711">
        <f>COUNTIF($K$3:K711,K711)</f>
        <v>704</v>
      </c>
      <c r="J711" s="90">
        <f t="shared" si="93"/>
        <v>0</v>
      </c>
      <c r="K711">
        <f t="shared" si="94"/>
        <v>0</v>
      </c>
      <c r="L711" s="180" t="e">
        <f t="shared" si="95"/>
        <v>#VALUE!</v>
      </c>
      <c r="M711" s="180" t="e">
        <f t="shared" si="96"/>
        <v>#VALUE!</v>
      </c>
      <c r="N711" s="180" t="e">
        <f t="shared" si="97"/>
        <v>#VALUE!</v>
      </c>
      <c r="O711">
        <f t="shared" si="98"/>
        <v>1.4</v>
      </c>
      <c r="P711" s="180" t="e">
        <f t="shared" si="92"/>
        <v>#VALUE!</v>
      </c>
      <c r="S711">
        <v>8500</v>
      </c>
      <c r="T711">
        <v>8505</v>
      </c>
      <c r="U711">
        <v>8505</v>
      </c>
      <c r="V711">
        <v>8501</v>
      </c>
      <c r="W711">
        <v>8508</v>
      </c>
      <c r="X711">
        <v>8505</v>
      </c>
    </row>
    <row r="712" spans="1:24" ht="15" customHeight="1">
      <c r="A712" s="193" t="s">
        <v>487</v>
      </c>
      <c r="C712" s="245"/>
      <c r="H712" t="str">
        <f t="shared" si="91"/>
        <v>7050</v>
      </c>
      <c r="I712">
        <f>COUNTIF($K$3:K712,K712)</f>
        <v>705</v>
      </c>
      <c r="J712" s="90">
        <f t="shared" si="93"/>
        <v>0</v>
      </c>
      <c r="K712">
        <f t="shared" si="94"/>
        <v>0</v>
      </c>
      <c r="L712" s="180" t="e">
        <f t="shared" si="95"/>
        <v>#VALUE!</v>
      </c>
      <c r="M712" s="180" t="e">
        <f t="shared" si="96"/>
        <v>#VALUE!</v>
      </c>
      <c r="N712" s="180" t="e">
        <f t="shared" si="97"/>
        <v>#VALUE!</v>
      </c>
      <c r="O712">
        <f t="shared" si="98"/>
        <v>1.4</v>
      </c>
      <c r="P712" s="180" t="e">
        <f t="shared" si="92"/>
        <v>#VALUE!</v>
      </c>
      <c r="S712">
        <v>8512</v>
      </c>
      <c r="T712">
        <v>8517</v>
      </c>
      <c r="U712">
        <v>8517</v>
      </c>
      <c r="V712">
        <v>8513</v>
      </c>
      <c r="W712">
        <v>8520</v>
      </c>
      <c r="X712">
        <v>8517</v>
      </c>
    </row>
    <row r="713" spans="1:24" ht="15" customHeight="1">
      <c r="A713" s="194" t="s">
        <v>443</v>
      </c>
      <c r="H713" t="str">
        <f t="shared" si="91"/>
        <v>7060</v>
      </c>
      <c r="I713">
        <f>COUNTIF($K$3:K713,K713)</f>
        <v>706</v>
      </c>
      <c r="J713" s="90">
        <f t="shared" si="93"/>
        <v>0</v>
      </c>
      <c r="K713">
        <f t="shared" si="94"/>
        <v>0</v>
      </c>
      <c r="L713" s="180" t="e">
        <f t="shared" si="95"/>
        <v>#VALUE!</v>
      </c>
      <c r="M713" s="180" t="e">
        <f t="shared" si="96"/>
        <v>#VALUE!</v>
      </c>
      <c r="N713" s="180" t="e">
        <f t="shared" si="97"/>
        <v>#VALUE!</v>
      </c>
      <c r="O713">
        <f t="shared" si="98"/>
        <v>1.4</v>
      </c>
      <c r="P713" s="180" t="e">
        <f t="shared" si="92"/>
        <v>#VALUE!</v>
      </c>
      <c r="S713">
        <v>8524</v>
      </c>
      <c r="T713">
        <v>8529</v>
      </c>
      <c r="U713">
        <v>8529</v>
      </c>
      <c r="V713">
        <v>8525</v>
      </c>
      <c r="W713">
        <v>8532</v>
      </c>
      <c r="X713">
        <v>8529</v>
      </c>
    </row>
    <row r="714" spans="1:24" ht="15" customHeight="1">
      <c r="A714" s="191" t="s">
        <v>394</v>
      </c>
      <c r="H714" t="str">
        <f t="shared" si="91"/>
        <v>7070</v>
      </c>
      <c r="I714">
        <f>COUNTIF($K$3:K714,K714)</f>
        <v>707</v>
      </c>
      <c r="J714" s="90">
        <f t="shared" si="93"/>
        <v>0</v>
      </c>
      <c r="K714">
        <f t="shared" si="94"/>
        <v>0</v>
      </c>
      <c r="L714" s="180" t="e">
        <f t="shared" si="95"/>
        <v>#VALUE!</v>
      </c>
      <c r="M714" s="180" t="e">
        <f t="shared" si="96"/>
        <v>#VALUE!</v>
      </c>
      <c r="N714" s="180" t="e">
        <f t="shared" si="97"/>
        <v>#VALUE!</v>
      </c>
      <c r="O714">
        <f t="shared" si="98"/>
        <v>1.4</v>
      </c>
      <c r="P714" s="180" t="e">
        <f t="shared" si="92"/>
        <v>#VALUE!</v>
      </c>
      <c r="S714">
        <v>8536</v>
      </c>
      <c r="T714">
        <v>8541</v>
      </c>
      <c r="U714">
        <v>8541</v>
      </c>
      <c r="V714">
        <v>8537</v>
      </c>
      <c r="W714">
        <v>8544</v>
      </c>
      <c r="X714">
        <v>8541</v>
      </c>
    </row>
    <row r="715" spans="1:24" ht="15" customHeight="1">
      <c r="A715" s="191" t="s">
        <v>395</v>
      </c>
      <c r="H715" t="str">
        <f t="shared" si="91"/>
        <v>7080</v>
      </c>
      <c r="I715">
        <f>COUNTIF($K$3:K715,K715)</f>
        <v>708</v>
      </c>
      <c r="J715" s="90">
        <f t="shared" si="93"/>
        <v>0</v>
      </c>
      <c r="K715">
        <f t="shared" si="94"/>
        <v>0</v>
      </c>
      <c r="L715" s="180" t="e">
        <f t="shared" si="95"/>
        <v>#VALUE!</v>
      </c>
      <c r="M715" s="180" t="e">
        <f t="shared" si="96"/>
        <v>#VALUE!</v>
      </c>
      <c r="N715" s="180" t="e">
        <f t="shared" si="97"/>
        <v>#VALUE!</v>
      </c>
      <c r="O715">
        <f t="shared" si="98"/>
        <v>1.4</v>
      </c>
      <c r="P715" s="180" t="e">
        <f t="shared" si="92"/>
        <v>#VALUE!</v>
      </c>
      <c r="S715">
        <v>8548</v>
      </c>
      <c r="T715">
        <v>8553</v>
      </c>
      <c r="U715">
        <v>8553</v>
      </c>
      <c r="V715">
        <v>8549</v>
      </c>
      <c r="W715">
        <v>8556</v>
      </c>
      <c r="X715">
        <v>8553</v>
      </c>
    </row>
    <row r="716" spans="1:24" ht="15" customHeight="1">
      <c r="A716" s="190" t="s">
        <v>396</v>
      </c>
      <c r="H716" t="str">
        <f t="shared" si="91"/>
        <v>7090</v>
      </c>
      <c r="I716">
        <f>COUNTIF($K$3:K716,K716)</f>
        <v>709</v>
      </c>
      <c r="J716" s="90">
        <f t="shared" si="93"/>
        <v>0</v>
      </c>
      <c r="K716">
        <f t="shared" si="94"/>
        <v>0</v>
      </c>
      <c r="L716" s="180" t="e">
        <f t="shared" si="95"/>
        <v>#VALUE!</v>
      </c>
      <c r="M716" s="180" t="e">
        <f t="shared" si="96"/>
        <v>#VALUE!</v>
      </c>
      <c r="N716" s="180" t="e">
        <f t="shared" si="97"/>
        <v>#VALUE!</v>
      </c>
      <c r="O716">
        <f t="shared" si="98"/>
        <v>1.4</v>
      </c>
      <c r="P716" s="180" t="e">
        <f t="shared" si="92"/>
        <v>#VALUE!</v>
      </c>
      <c r="S716">
        <v>8560</v>
      </c>
      <c r="T716">
        <v>8565</v>
      </c>
      <c r="U716">
        <v>8565</v>
      </c>
      <c r="V716">
        <v>8561</v>
      </c>
      <c r="W716">
        <v>8568</v>
      </c>
      <c r="X716">
        <v>8565</v>
      </c>
    </row>
    <row r="717" spans="1:24" ht="15" customHeight="1">
      <c r="A717" s="190" t="s">
        <v>367</v>
      </c>
      <c r="B717" s="190"/>
      <c r="C717" s="245"/>
      <c r="H717" t="str">
        <f t="shared" si="91"/>
        <v>7100</v>
      </c>
      <c r="I717">
        <f>COUNTIF($K$3:K717,K717)</f>
        <v>710</v>
      </c>
      <c r="J717" s="90">
        <f t="shared" si="93"/>
        <v>0</v>
      </c>
      <c r="K717">
        <f t="shared" si="94"/>
        <v>0</v>
      </c>
      <c r="L717" s="180" t="e">
        <f t="shared" si="95"/>
        <v>#VALUE!</v>
      </c>
      <c r="M717" s="180" t="e">
        <f t="shared" si="96"/>
        <v>#VALUE!</v>
      </c>
      <c r="N717" s="180" t="e">
        <f t="shared" si="97"/>
        <v>#VALUE!</v>
      </c>
      <c r="O717">
        <f t="shared" si="98"/>
        <v>1.4</v>
      </c>
      <c r="P717" s="180" t="e">
        <f t="shared" si="92"/>
        <v>#VALUE!</v>
      </c>
      <c r="S717">
        <v>8572</v>
      </c>
      <c r="T717">
        <v>8577</v>
      </c>
      <c r="U717">
        <v>8577</v>
      </c>
      <c r="V717">
        <v>8573</v>
      </c>
      <c r="W717">
        <v>8580</v>
      </c>
      <c r="X717">
        <v>8577</v>
      </c>
    </row>
    <row r="718" spans="1:24" ht="15" customHeight="1">
      <c r="A718" s="192" t="s">
        <v>458</v>
      </c>
      <c r="B718" s="192"/>
      <c r="H718" t="str">
        <f t="shared" si="91"/>
        <v>7110</v>
      </c>
      <c r="I718">
        <f>COUNTIF($K$3:K718,K718)</f>
        <v>711</v>
      </c>
      <c r="J718" s="90">
        <f t="shared" si="93"/>
        <v>0</v>
      </c>
      <c r="K718">
        <f t="shared" si="94"/>
        <v>0</v>
      </c>
      <c r="L718" s="180" t="e">
        <f t="shared" si="95"/>
        <v>#VALUE!</v>
      </c>
      <c r="M718" s="180" t="e">
        <f t="shared" si="96"/>
        <v>#VALUE!</v>
      </c>
      <c r="N718" s="180" t="e">
        <f t="shared" si="97"/>
        <v>#VALUE!</v>
      </c>
      <c r="O718">
        <f t="shared" si="98"/>
        <v>1.4</v>
      </c>
      <c r="P718" s="180" t="e">
        <f t="shared" si="92"/>
        <v>#VALUE!</v>
      </c>
      <c r="S718">
        <v>8584</v>
      </c>
      <c r="T718">
        <v>8589</v>
      </c>
      <c r="U718">
        <v>8589</v>
      </c>
      <c r="V718">
        <v>8585</v>
      </c>
      <c r="W718">
        <v>8592</v>
      </c>
      <c r="X718">
        <v>8589</v>
      </c>
    </row>
    <row r="719" spans="1:24" ht="15" customHeight="1">
      <c r="A719" s="190"/>
      <c r="B719" s="190"/>
      <c r="H719" t="str">
        <f t="shared" si="91"/>
        <v>7120</v>
      </c>
      <c r="I719">
        <f>COUNTIF($K$3:K719,K719)</f>
        <v>712</v>
      </c>
      <c r="J719" s="90">
        <f t="shared" si="93"/>
        <v>0</v>
      </c>
      <c r="K719">
        <f t="shared" si="94"/>
        <v>0</v>
      </c>
      <c r="L719" s="180" t="e">
        <f t="shared" si="95"/>
        <v>#VALUE!</v>
      </c>
      <c r="M719" s="180" t="e">
        <f t="shared" si="96"/>
        <v>#VALUE!</v>
      </c>
      <c r="N719" s="180" t="e">
        <f t="shared" si="97"/>
        <v>#VALUE!</v>
      </c>
      <c r="O719">
        <f t="shared" si="98"/>
        <v>1.4</v>
      </c>
      <c r="P719" s="180" t="e">
        <f t="shared" si="92"/>
        <v>#VALUE!</v>
      </c>
      <c r="S719">
        <v>8596</v>
      </c>
      <c r="T719">
        <v>8601</v>
      </c>
      <c r="U719">
        <v>8601</v>
      </c>
      <c r="V719">
        <v>8597</v>
      </c>
      <c r="W719">
        <v>8604</v>
      </c>
      <c r="X719">
        <v>8601</v>
      </c>
    </row>
    <row r="720" spans="1:24" ht="15" customHeight="1">
      <c r="A720" s="192" t="s">
        <v>398</v>
      </c>
      <c r="B720" s="192"/>
      <c r="H720" t="str">
        <f t="shared" si="91"/>
        <v>7130</v>
      </c>
      <c r="I720">
        <f>COUNTIF($K$3:K720,K720)</f>
        <v>713</v>
      </c>
      <c r="J720" s="90">
        <f t="shared" si="93"/>
        <v>0</v>
      </c>
      <c r="K720">
        <f t="shared" si="94"/>
        <v>0</v>
      </c>
      <c r="L720" s="180" t="e">
        <f t="shared" si="95"/>
        <v>#VALUE!</v>
      </c>
      <c r="M720" s="180" t="e">
        <f t="shared" si="96"/>
        <v>#VALUE!</v>
      </c>
      <c r="N720" s="180" t="e">
        <f t="shared" si="97"/>
        <v>#VALUE!</v>
      </c>
      <c r="O720">
        <f t="shared" si="98"/>
        <v>1.4</v>
      </c>
      <c r="P720" s="180" t="e">
        <f t="shared" si="92"/>
        <v>#VALUE!</v>
      </c>
      <c r="S720">
        <v>8608</v>
      </c>
      <c r="T720">
        <v>8613</v>
      </c>
      <c r="U720">
        <v>8613</v>
      </c>
      <c r="V720">
        <v>8609</v>
      </c>
      <c r="W720">
        <v>8616</v>
      </c>
      <c r="X720">
        <v>8613</v>
      </c>
    </row>
    <row r="721" spans="1:24" ht="15" customHeight="1">
      <c r="A721" s="190" t="s">
        <v>369</v>
      </c>
      <c r="B721" s="190"/>
      <c r="H721" t="str">
        <f t="shared" si="91"/>
        <v>7140</v>
      </c>
      <c r="I721">
        <f>COUNTIF($K$3:K721,K721)</f>
        <v>714</v>
      </c>
      <c r="J721" s="90">
        <f t="shared" si="93"/>
        <v>0</v>
      </c>
      <c r="K721">
        <f t="shared" si="94"/>
        <v>0</v>
      </c>
      <c r="L721" s="180" t="e">
        <f t="shared" si="95"/>
        <v>#VALUE!</v>
      </c>
      <c r="M721" s="180" t="e">
        <f t="shared" si="96"/>
        <v>#VALUE!</v>
      </c>
      <c r="N721" s="180" t="e">
        <f t="shared" si="97"/>
        <v>#VALUE!</v>
      </c>
      <c r="O721">
        <f t="shared" si="98"/>
        <v>1.4</v>
      </c>
      <c r="P721" s="180" t="e">
        <f t="shared" si="92"/>
        <v>#VALUE!</v>
      </c>
      <c r="S721">
        <v>8620</v>
      </c>
      <c r="T721">
        <v>8625</v>
      </c>
      <c r="U721">
        <v>8625</v>
      </c>
      <c r="V721">
        <v>8621</v>
      </c>
      <c r="W721">
        <v>8628</v>
      </c>
      <c r="X721">
        <v>8625</v>
      </c>
    </row>
    <row r="722" spans="1:24" ht="15" customHeight="1">
      <c r="A722" s="192" t="s">
        <v>370</v>
      </c>
      <c r="B722" s="192"/>
      <c r="H722" t="str">
        <f t="shared" si="91"/>
        <v>7150</v>
      </c>
      <c r="I722">
        <f>COUNTIF($K$3:K722,K722)</f>
        <v>715</v>
      </c>
      <c r="J722" s="90">
        <f t="shared" si="93"/>
        <v>0</v>
      </c>
      <c r="K722">
        <f t="shared" si="94"/>
        <v>0</v>
      </c>
      <c r="L722" s="180" t="e">
        <f t="shared" si="95"/>
        <v>#VALUE!</v>
      </c>
      <c r="M722" s="180" t="e">
        <f t="shared" si="96"/>
        <v>#VALUE!</v>
      </c>
      <c r="N722" s="180" t="e">
        <f t="shared" si="97"/>
        <v>#VALUE!</v>
      </c>
      <c r="O722">
        <f t="shared" si="98"/>
        <v>1.4</v>
      </c>
      <c r="P722" s="180" t="e">
        <f t="shared" si="92"/>
        <v>#VALUE!</v>
      </c>
      <c r="S722">
        <v>8632</v>
      </c>
      <c r="T722">
        <v>8637</v>
      </c>
      <c r="U722">
        <v>8637</v>
      </c>
      <c r="V722">
        <v>8633</v>
      </c>
      <c r="W722">
        <v>8640</v>
      </c>
      <c r="X722">
        <v>8637</v>
      </c>
    </row>
    <row r="723" spans="1:24" ht="15" customHeight="1">
      <c r="A723" s="193" t="s">
        <v>371</v>
      </c>
      <c r="C723" s="245"/>
      <c r="H723" t="str">
        <f t="shared" si="91"/>
        <v>7160</v>
      </c>
      <c r="I723">
        <f>COUNTIF($K$3:K723,K723)</f>
        <v>716</v>
      </c>
      <c r="J723" s="90">
        <f t="shared" si="93"/>
        <v>0</v>
      </c>
      <c r="K723">
        <f t="shared" si="94"/>
        <v>0</v>
      </c>
      <c r="L723" s="180" t="e">
        <f t="shared" si="95"/>
        <v>#VALUE!</v>
      </c>
      <c r="M723" s="180" t="e">
        <f t="shared" si="96"/>
        <v>#VALUE!</v>
      </c>
      <c r="N723" s="180" t="e">
        <f t="shared" si="97"/>
        <v>#VALUE!</v>
      </c>
      <c r="O723">
        <f t="shared" si="98"/>
        <v>1.4</v>
      </c>
      <c r="P723" s="180" t="e">
        <f t="shared" si="92"/>
        <v>#VALUE!</v>
      </c>
      <c r="S723">
        <v>8644</v>
      </c>
      <c r="T723">
        <v>8649</v>
      </c>
      <c r="U723">
        <v>8649</v>
      </c>
      <c r="V723">
        <v>8645</v>
      </c>
      <c r="W723">
        <v>8652</v>
      </c>
      <c r="X723">
        <v>8649</v>
      </c>
    </row>
    <row r="724" spans="1:24" ht="15" customHeight="1">
      <c r="A724" s="194" t="s">
        <v>372</v>
      </c>
      <c r="H724" t="str">
        <f t="shared" si="91"/>
        <v>7170</v>
      </c>
      <c r="I724">
        <f>COUNTIF($K$3:K724,K724)</f>
        <v>717</v>
      </c>
      <c r="J724" s="90">
        <f t="shared" si="93"/>
        <v>0</v>
      </c>
      <c r="K724">
        <f t="shared" si="94"/>
        <v>0</v>
      </c>
      <c r="L724" s="180" t="e">
        <f t="shared" si="95"/>
        <v>#VALUE!</v>
      </c>
      <c r="M724" s="180" t="e">
        <f t="shared" si="96"/>
        <v>#VALUE!</v>
      </c>
      <c r="N724" s="180" t="e">
        <f t="shared" si="97"/>
        <v>#VALUE!</v>
      </c>
      <c r="O724">
        <f t="shared" si="98"/>
        <v>1.4</v>
      </c>
      <c r="P724" s="180" t="e">
        <f t="shared" si="92"/>
        <v>#VALUE!</v>
      </c>
      <c r="S724">
        <v>8656</v>
      </c>
      <c r="T724">
        <v>8661</v>
      </c>
      <c r="U724">
        <v>8661</v>
      </c>
      <c r="V724">
        <v>8657</v>
      </c>
      <c r="W724">
        <v>8664</v>
      </c>
      <c r="X724">
        <v>8661</v>
      </c>
    </row>
    <row r="725" spans="1:24" ht="15" customHeight="1">
      <c r="A725" s="191" t="s">
        <v>399</v>
      </c>
      <c r="H725" t="str">
        <f t="shared" si="91"/>
        <v>7180</v>
      </c>
      <c r="I725">
        <f>COUNTIF($K$3:K725,K725)</f>
        <v>718</v>
      </c>
      <c r="J725" s="90">
        <f t="shared" si="93"/>
        <v>0</v>
      </c>
      <c r="K725">
        <f t="shared" si="94"/>
        <v>0</v>
      </c>
      <c r="L725" s="180" t="e">
        <f t="shared" si="95"/>
        <v>#VALUE!</v>
      </c>
      <c r="M725" s="180" t="e">
        <f t="shared" si="96"/>
        <v>#VALUE!</v>
      </c>
      <c r="N725" s="180" t="e">
        <f t="shared" si="97"/>
        <v>#VALUE!</v>
      </c>
      <c r="O725">
        <f t="shared" si="98"/>
        <v>1.4</v>
      </c>
      <c r="P725" s="180" t="e">
        <f t="shared" si="92"/>
        <v>#VALUE!</v>
      </c>
      <c r="S725">
        <v>8668</v>
      </c>
      <c r="T725">
        <v>8673</v>
      </c>
      <c r="U725">
        <v>8673</v>
      </c>
      <c r="V725">
        <v>8669</v>
      </c>
      <c r="W725">
        <v>8676</v>
      </c>
      <c r="X725">
        <v>8673</v>
      </c>
    </row>
    <row r="726" spans="1:24" ht="15" customHeight="1">
      <c r="A726" s="191" t="s">
        <v>373</v>
      </c>
      <c r="H726" t="str">
        <f t="shared" si="91"/>
        <v>7190</v>
      </c>
      <c r="I726">
        <f>COUNTIF($K$3:K726,K726)</f>
        <v>719</v>
      </c>
      <c r="J726" s="90">
        <f t="shared" si="93"/>
        <v>0</v>
      </c>
      <c r="K726">
        <f t="shared" si="94"/>
        <v>0</v>
      </c>
      <c r="L726" s="180" t="e">
        <f t="shared" si="95"/>
        <v>#VALUE!</v>
      </c>
      <c r="M726" s="180" t="e">
        <f t="shared" si="96"/>
        <v>#VALUE!</v>
      </c>
      <c r="N726" s="180" t="e">
        <f t="shared" si="97"/>
        <v>#VALUE!</v>
      </c>
      <c r="O726">
        <f t="shared" si="98"/>
        <v>1.4</v>
      </c>
      <c r="P726" s="180" t="e">
        <f t="shared" si="92"/>
        <v>#VALUE!</v>
      </c>
      <c r="S726">
        <v>8680</v>
      </c>
      <c r="T726">
        <v>8685</v>
      </c>
      <c r="U726">
        <v>8685</v>
      </c>
      <c r="V726">
        <v>8681</v>
      </c>
      <c r="W726">
        <v>8688</v>
      </c>
      <c r="X726">
        <v>8685</v>
      </c>
    </row>
    <row r="727" spans="1:24" ht="15" customHeight="1">
      <c r="A727" s="190" t="s">
        <v>376</v>
      </c>
      <c r="C727" s="245"/>
      <c r="H727" t="str">
        <f t="shared" si="91"/>
        <v>7200</v>
      </c>
      <c r="I727">
        <f>COUNTIF($K$3:K727,K727)</f>
        <v>720</v>
      </c>
      <c r="J727" s="90">
        <f t="shared" si="93"/>
        <v>0</v>
      </c>
      <c r="K727">
        <f t="shared" si="94"/>
        <v>0</v>
      </c>
      <c r="L727" s="180" t="e">
        <f t="shared" si="95"/>
        <v>#VALUE!</v>
      </c>
      <c r="M727" s="180" t="e">
        <f t="shared" si="96"/>
        <v>#VALUE!</v>
      </c>
      <c r="N727" s="180" t="e">
        <f t="shared" si="97"/>
        <v>#VALUE!</v>
      </c>
      <c r="O727">
        <f t="shared" si="98"/>
        <v>1.4</v>
      </c>
      <c r="P727" s="180" t="e">
        <f t="shared" si="92"/>
        <v>#VALUE!</v>
      </c>
      <c r="S727">
        <v>8692</v>
      </c>
      <c r="T727">
        <v>8697</v>
      </c>
      <c r="U727">
        <v>8697</v>
      </c>
      <c r="V727">
        <v>8693</v>
      </c>
      <c r="W727">
        <v>8700</v>
      </c>
      <c r="X727">
        <v>8697</v>
      </c>
    </row>
    <row r="728" spans="1:24" ht="15" customHeight="1">
      <c r="A728" s="190" t="s">
        <v>377</v>
      </c>
      <c r="B728" s="190"/>
      <c r="H728" t="str">
        <f t="shared" si="91"/>
        <v>7210</v>
      </c>
      <c r="I728">
        <f>COUNTIF($K$3:K728,K728)</f>
        <v>721</v>
      </c>
      <c r="J728" s="90">
        <f t="shared" si="93"/>
        <v>0</v>
      </c>
      <c r="K728">
        <f t="shared" si="94"/>
        <v>0</v>
      </c>
      <c r="L728" s="180" t="e">
        <f t="shared" si="95"/>
        <v>#VALUE!</v>
      </c>
      <c r="M728" s="180" t="e">
        <f t="shared" si="96"/>
        <v>#VALUE!</v>
      </c>
      <c r="N728" s="180" t="e">
        <f t="shared" si="97"/>
        <v>#VALUE!</v>
      </c>
      <c r="O728">
        <f t="shared" si="98"/>
        <v>1.4</v>
      </c>
      <c r="P728" s="180" t="e">
        <f t="shared" si="92"/>
        <v>#VALUE!</v>
      </c>
      <c r="S728">
        <v>8704</v>
      </c>
      <c r="T728">
        <v>8709</v>
      </c>
      <c r="U728">
        <v>8709</v>
      </c>
      <c r="V728">
        <v>8705</v>
      </c>
      <c r="W728">
        <v>8712</v>
      </c>
      <c r="X728">
        <v>8709</v>
      </c>
    </row>
    <row r="729" spans="1:24" ht="15" customHeight="1">
      <c r="A729" s="192" t="s">
        <v>378</v>
      </c>
      <c r="B729" s="192"/>
      <c r="C729" s="245"/>
      <c r="H729" t="str">
        <f t="shared" si="91"/>
        <v>7220</v>
      </c>
      <c r="I729">
        <f>COUNTIF($K$3:K729,K729)</f>
        <v>722</v>
      </c>
      <c r="J729" s="90">
        <f t="shared" si="93"/>
        <v>0</v>
      </c>
      <c r="K729">
        <f t="shared" si="94"/>
        <v>0</v>
      </c>
      <c r="L729" s="180" t="e">
        <f t="shared" si="95"/>
        <v>#VALUE!</v>
      </c>
      <c r="M729" s="180" t="e">
        <f t="shared" si="96"/>
        <v>#VALUE!</v>
      </c>
      <c r="N729" s="180" t="e">
        <f t="shared" si="97"/>
        <v>#VALUE!</v>
      </c>
      <c r="O729">
        <f t="shared" si="98"/>
        <v>1.4</v>
      </c>
      <c r="P729" s="180" t="e">
        <f t="shared" si="92"/>
        <v>#VALUE!</v>
      </c>
      <c r="S729">
        <v>8716</v>
      </c>
      <c r="T729">
        <v>8721</v>
      </c>
      <c r="U729">
        <v>8721</v>
      </c>
      <c r="V729">
        <v>8717</v>
      </c>
      <c r="W729">
        <v>8724</v>
      </c>
      <c r="X729">
        <v>8721</v>
      </c>
    </row>
    <row r="730" spans="1:24" ht="15" customHeight="1">
      <c r="A730" s="190" t="s">
        <v>379</v>
      </c>
      <c r="B730" s="190"/>
      <c r="H730" t="str">
        <f t="shared" si="91"/>
        <v>7230</v>
      </c>
      <c r="I730">
        <f>COUNTIF($K$3:K730,K730)</f>
        <v>723</v>
      </c>
      <c r="J730" s="90">
        <f t="shared" si="93"/>
        <v>0</v>
      </c>
      <c r="K730">
        <f t="shared" si="94"/>
        <v>0</v>
      </c>
      <c r="L730" s="180" t="e">
        <f t="shared" si="95"/>
        <v>#VALUE!</v>
      </c>
      <c r="M730" s="180" t="e">
        <f t="shared" si="96"/>
        <v>#VALUE!</v>
      </c>
      <c r="N730" s="180" t="e">
        <f t="shared" si="97"/>
        <v>#VALUE!</v>
      </c>
      <c r="O730">
        <f t="shared" si="98"/>
        <v>1.4</v>
      </c>
      <c r="P730" s="180" t="e">
        <f t="shared" si="92"/>
        <v>#VALUE!</v>
      </c>
      <c r="S730">
        <v>8728</v>
      </c>
      <c r="T730">
        <v>8733</v>
      </c>
      <c r="U730">
        <v>8733</v>
      </c>
      <c r="V730">
        <v>8729</v>
      </c>
      <c r="W730">
        <v>8736</v>
      </c>
      <c r="X730">
        <v>8733</v>
      </c>
    </row>
    <row r="731" spans="1:24" ht="15" customHeight="1">
      <c r="A731" s="192" t="s">
        <v>380</v>
      </c>
      <c r="B731" s="192"/>
      <c r="H731" t="str">
        <f t="shared" si="91"/>
        <v>7240</v>
      </c>
      <c r="I731">
        <f>COUNTIF($K$3:K731,K731)</f>
        <v>724</v>
      </c>
      <c r="J731" s="90">
        <f t="shared" si="93"/>
        <v>0</v>
      </c>
      <c r="K731">
        <f t="shared" si="94"/>
        <v>0</v>
      </c>
      <c r="L731" s="180" t="e">
        <f t="shared" si="95"/>
        <v>#VALUE!</v>
      </c>
      <c r="M731" s="180" t="e">
        <f t="shared" si="96"/>
        <v>#VALUE!</v>
      </c>
      <c r="N731" s="180" t="e">
        <f t="shared" si="97"/>
        <v>#VALUE!</v>
      </c>
      <c r="O731">
        <f t="shared" si="98"/>
        <v>1.4</v>
      </c>
      <c r="P731" s="180" t="e">
        <f t="shared" si="92"/>
        <v>#VALUE!</v>
      </c>
      <c r="S731">
        <v>8740</v>
      </c>
      <c r="T731">
        <v>8745</v>
      </c>
      <c r="U731">
        <v>8745</v>
      </c>
      <c r="V731">
        <v>8741</v>
      </c>
      <c r="W731">
        <v>8748</v>
      </c>
      <c r="X731">
        <v>8745</v>
      </c>
    </row>
    <row r="732" spans="1:24" ht="15" customHeight="1">
      <c r="A732" s="190" t="s">
        <v>400</v>
      </c>
      <c r="B732" s="190"/>
      <c r="H732" t="str">
        <f t="shared" si="91"/>
        <v>7250</v>
      </c>
      <c r="I732">
        <f>COUNTIF($K$3:K732,K732)</f>
        <v>725</v>
      </c>
      <c r="J732" s="90">
        <f t="shared" si="93"/>
        <v>0</v>
      </c>
      <c r="K732">
        <f t="shared" si="94"/>
        <v>0</v>
      </c>
      <c r="L732" s="180" t="e">
        <f t="shared" si="95"/>
        <v>#VALUE!</v>
      </c>
      <c r="M732" s="180" t="e">
        <f t="shared" si="96"/>
        <v>#VALUE!</v>
      </c>
      <c r="N732" s="180" t="e">
        <f t="shared" si="97"/>
        <v>#VALUE!</v>
      </c>
      <c r="O732">
        <f t="shared" si="98"/>
        <v>1.4</v>
      </c>
      <c r="P732" s="180" t="e">
        <f t="shared" si="92"/>
        <v>#VALUE!</v>
      </c>
      <c r="S732">
        <v>8752</v>
      </c>
      <c r="T732">
        <v>8757</v>
      </c>
      <c r="U732">
        <v>8757</v>
      </c>
      <c r="V732">
        <v>8753</v>
      </c>
      <c r="W732">
        <v>8760</v>
      </c>
      <c r="X732">
        <v>8757</v>
      </c>
    </row>
    <row r="733" spans="1:24" ht="15" customHeight="1">
      <c r="A733" s="192" t="s">
        <v>401</v>
      </c>
      <c r="B733" s="192"/>
      <c r="H733" t="str">
        <f t="shared" si="91"/>
        <v>7260</v>
      </c>
      <c r="I733">
        <f>COUNTIF($K$3:K733,K733)</f>
        <v>726</v>
      </c>
      <c r="J733" s="90">
        <f t="shared" si="93"/>
        <v>0</v>
      </c>
      <c r="K733">
        <f t="shared" si="94"/>
        <v>0</v>
      </c>
      <c r="L733" s="180" t="e">
        <f t="shared" si="95"/>
        <v>#VALUE!</v>
      </c>
      <c r="M733" s="180" t="e">
        <f t="shared" si="96"/>
        <v>#VALUE!</v>
      </c>
      <c r="N733" s="180" t="e">
        <f t="shared" si="97"/>
        <v>#VALUE!</v>
      </c>
      <c r="O733">
        <f t="shared" si="98"/>
        <v>1.4</v>
      </c>
      <c r="P733" s="180" t="e">
        <f t="shared" si="92"/>
        <v>#VALUE!</v>
      </c>
      <c r="S733">
        <v>8764</v>
      </c>
      <c r="T733">
        <v>8769</v>
      </c>
      <c r="U733">
        <v>8769</v>
      </c>
      <c r="V733">
        <v>8765</v>
      </c>
      <c r="W733">
        <v>8772</v>
      </c>
      <c r="X733">
        <v>8769</v>
      </c>
    </row>
    <row r="734" spans="1:24" ht="15" customHeight="1">
      <c r="A734" s="193" t="s">
        <v>381</v>
      </c>
      <c r="C734" s="245"/>
      <c r="H734" t="str">
        <f t="shared" si="91"/>
        <v>7270</v>
      </c>
      <c r="I734">
        <f>COUNTIF($K$3:K734,K734)</f>
        <v>727</v>
      </c>
      <c r="J734" s="90">
        <f t="shared" si="93"/>
        <v>0</v>
      </c>
      <c r="K734">
        <f t="shared" si="94"/>
        <v>0</v>
      </c>
      <c r="L734" s="180" t="e">
        <f t="shared" si="95"/>
        <v>#VALUE!</v>
      </c>
      <c r="M734" s="180" t="e">
        <f t="shared" si="96"/>
        <v>#VALUE!</v>
      </c>
      <c r="N734" s="180" t="e">
        <f t="shared" si="97"/>
        <v>#VALUE!</v>
      </c>
      <c r="O734">
        <f t="shared" si="98"/>
        <v>1.4</v>
      </c>
      <c r="P734" s="180" t="e">
        <f t="shared" si="92"/>
        <v>#VALUE!</v>
      </c>
      <c r="S734">
        <v>8776</v>
      </c>
      <c r="T734">
        <v>8781</v>
      </c>
      <c r="U734">
        <v>8781</v>
      </c>
      <c r="V734">
        <v>8777</v>
      </c>
      <c r="W734">
        <v>8784</v>
      </c>
      <c r="X734">
        <v>8781</v>
      </c>
    </row>
    <row r="735" spans="1:24" ht="15" customHeight="1">
      <c r="A735" s="194" t="s">
        <v>382</v>
      </c>
      <c r="H735" t="str">
        <f t="shared" si="91"/>
        <v>7280</v>
      </c>
      <c r="I735">
        <f>COUNTIF($K$3:K735,K735)</f>
        <v>728</v>
      </c>
      <c r="J735" s="90">
        <f t="shared" si="93"/>
        <v>0</v>
      </c>
      <c r="K735">
        <f t="shared" si="94"/>
        <v>0</v>
      </c>
      <c r="L735" s="180" t="e">
        <f t="shared" si="95"/>
        <v>#VALUE!</v>
      </c>
      <c r="M735" s="180" t="e">
        <f t="shared" si="96"/>
        <v>#VALUE!</v>
      </c>
      <c r="N735" s="180" t="e">
        <f t="shared" si="97"/>
        <v>#VALUE!</v>
      </c>
      <c r="O735">
        <f t="shared" si="98"/>
        <v>1.4</v>
      </c>
      <c r="P735" s="180" t="e">
        <f t="shared" si="92"/>
        <v>#VALUE!</v>
      </c>
      <c r="S735">
        <v>8788</v>
      </c>
      <c r="T735">
        <v>8793</v>
      </c>
      <c r="U735">
        <v>8793</v>
      </c>
      <c r="V735">
        <v>8789</v>
      </c>
      <c r="W735">
        <v>8796</v>
      </c>
      <c r="X735">
        <v>8793</v>
      </c>
    </row>
    <row r="736" spans="1:24" ht="15" customHeight="1">
      <c r="A736" s="191" t="s">
        <v>383</v>
      </c>
      <c r="H736" t="str">
        <f t="shared" si="91"/>
        <v>7290</v>
      </c>
      <c r="I736">
        <f>COUNTIF($K$3:K736,K736)</f>
        <v>729</v>
      </c>
      <c r="J736" s="90">
        <f t="shared" si="93"/>
        <v>0</v>
      </c>
      <c r="K736">
        <f t="shared" si="94"/>
        <v>0</v>
      </c>
      <c r="L736" s="180" t="e">
        <f t="shared" si="95"/>
        <v>#VALUE!</v>
      </c>
      <c r="M736" s="180" t="e">
        <f t="shared" si="96"/>
        <v>#VALUE!</v>
      </c>
      <c r="N736" s="180" t="e">
        <f t="shared" si="97"/>
        <v>#VALUE!</v>
      </c>
      <c r="O736">
        <f t="shared" si="98"/>
        <v>1.4</v>
      </c>
      <c r="P736" s="180" t="e">
        <f t="shared" si="92"/>
        <v>#VALUE!</v>
      </c>
      <c r="S736">
        <v>8800</v>
      </c>
      <c r="T736">
        <v>8805</v>
      </c>
      <c r="U736">
        <v>8805</v>
      </c>
      <c r="V736">
        <v>8801</v>
      </c>
      <c r="W736">
        <v>8808</v>
      </c>
      <c r="X736">
        <v>8805</v>
      </c>
    </row>
    <row r="737" spans="1:24" ht="15" customHeight="1">
      <c r="A737" s="191" t="s">
        <v>384</v>
      </c>
      <c r="C737" s="245"/>
      <c r="H737" t="str">
        <f t="shared" si="91"/>
        <v>7300</v>
      </c>
      <c r="I737">
        <f>COUNTIF($K$3:K737,K737)</f>
        <v>730</v>
      </c>
      <c r="J737" s="90">
        <f t="shared" si="93"/>
        <v>0</v>
      </c>
      <c r="K737">
        <f t="shared" si="94"/>
        <v>0</v>
      </c>
      <c r="L737" s="180" t="e">
        <f t="shared" si="95"/>
        <v>#VALUE!</v>
      </c>
      <c r="M737" s="180" t="e">
        <f t="shared" si="96"/>
        <v>#VALUE!</v>
      </c>
      <c r="N737" s="180" t="e">
        <f t="shared" si="97"/>
        <v>#VALUE!</v>
      </c>
      <c r="O737">
        <f t="shared" si="98"/>
        <v>1.4</v>
      </c>
      <c r="P737" s="180" t="e">
        <f t="shared" si="92"/>
        <v>#VALUE!</v>
      </c>
      <c r="S737">
        <v>8812</v>
      </c>
      <c r="T737">
        <v>8817</v>
      </c>
      <c r="U737">
        <v>8817</v>
      </c>
      <c r="V737">
        <v>8813</v>
      </c>
      <c r="W737">
        <v>8820</v>
      </c>
      <c r="X737">
        <v>8817</v>
      </c>
    </row>
    <row r="738" spans="1:24" ht="15" customHeight="1">
      <c r="A738" s="190" t="s">
        <v>385</v>
      </c>
      <c r="H738" t="str">
        <f t="shared" si="91"/>
        <v>7310</v>
      </c>
      <c r="I738">
        <f>COUNTIF($K$3:K738,K738)</f>
        <v>731</v>
      </c>
      <c r="J738" s="90">
        <f t="shared" si="93"/>
        <v>0</v>
      </c>
      <c r="K738">
        <f t="shared" si="94"/>
        <v>0</v>
      </c>
      <c r="L738" s="180" t="e">
        <f t="shared" si="95"/>
        <v>#VALUE!</v>
      </c>
      <c r="M738" s="180" t="e">
        <f t="shared" si="96"/>
        <v>#VALUE!</v>
      </c>
      <c r="N738" s="180" t="e">
        <f t="shared" si="97"/>
        <v>#VALUE!</v>
      </c>
      <c r="O738">
        <f t="shared" si="98"/>
        <v>1.4</v>
      </c>
      <c r="P738" s="180" t="e">
        <f t="shared" si="92"/>
        <v>#VALUE!</v>
      </c>
      <c r="S738">
        <v>8824</v>
      </c>
      <c r="T738">
        <v>8829</v>
      </c>
      <c r="U738">
        <v>8829</v>
      </c>
      <c r="V738">
        <v>8825</v>
      </c>
      <c r="W738">
        <v>8832</v>
      </c>
      <c r="X738">
        <v>8829</v>
      </c>
    </row>
    <row r="739" spans="1:24" ht="15" customHeight="1">
      <c r="A739" s="190" t="s">
        <v>386</v>
      </c>
      <c r="B739" s="190" t="s">
        <v>387</v>
      </c>
      <c r="C739" s="47" t="s">
        <v>354</v>
      </c>
      <c r="H739" t="str">
        <f t="shared" si="91"/>
        <v>7320</v>
      </c>
      <c r="I739">
        <f>COUNTIF($K$3:K739,K739)</f>
        <v>732</v>
      </c>
      <c r="J739" s="90">
        <f t="shared" si="93"/>
        <v>0</v>
      </c>
      <c r="K739">
        <f t="shared" si="94"/>
        <v>0</v>
      </c>
      <c r="L739" s="180" t="e">
        <f t="shared" si="95"/>
        <v>#VALUE!</v>
      </c>
      <c r="M739" s="180" t="e">
        <f t="shared" si="96"/>
        <v>#VALUE!</v>
      </c>
      <c r="N739" s="180" t="e">
        <f t="shared" si="97"/>
        <v>#VALUE!</v>
      </c>
      <c r="O739">
        <f t="shared" si="98"/>
        <v>1.4</v>
      </c>
      <c r="P739" s="180" t="e">
        <f t="shared" si="92"/>
        <v>#VALUE!</v>
      </c>
      <c r="S739">
        <v>8836</v>
      </c>
      <c r="T739">
        <v>8841</v>
      </c>
      <c r="U739">
        <v>8841</v>
      </c>
      <c r="V739">
        <v>8837</v>
      </c>
      <c r="W739">
        <v>8844</v>
      </c>
      <c r="X739">
        <v>8841</v>
      </c>
    </row>
    <row r="740" spans="1:24" ht="15" customHeight="1">
      <c r="A740" s="192" t="s">
        <v>459</v>
      </c>
      <c r="B740" s="192"/>
      <c r="H740" t="str">
        <f t="shared" si="91"/>
        <v>7330</v>
      </c>
      <c r="I740">
        <f>COUNTIF($K$3:K740,K740)</f>
        <v>733</v>
      </c>
      <c r="J740" s="90">
        <f t="shared" si="93"/>
        <v>0</v>
      </c>
      <c r="K740">
        <f t="shared" si="94"/>
        <v>0</v>
      </c>
      <c r="L740" s="180" t="e">
        <f t="shared" si="95"/>
        <v>#VALUE!</v>
      </c>
      <c r="M740" s="180" t="e">
        <f t="shared" si="96"/>
        <v>#VALUE!</v>
      </c>
      <c r="N740" s="180" t="e">
        <f t="shared" si="97"/>
        <v>#VALUE!</v>
      </c>
      <c r="O740">
        <f t="shared" si="98"/>
        <v>1.4</v>
      </c>
      <c r="P740" s="180" t="e">
        <f t="shared" si="92"/>
        <v>#VALUE!</v>
      </c>
      <c r="S740">
        <v>8848</v>
      </c>
      <c r="T740">
        <v>8853</v>
      </c>
      <c r="U740">
        <v>8853</v>
      </c>
      <c r="V740">
        <v>8849</v>
      </c>
      <c r="W740">
        <v>8856</v>
      </c>
      <c r="X740">
        <v>8853</v>
      </c>
    </row>
    <row r="741" spans="1:24" ht="15" customHeight="1">
      <c r="A741" s="190" t="s">
        <v>387</v>
      </c>
      <c r="B741" s="190" t="s">
        <v>426</v>
      </c>
      <c r="C741" s="245" t="s">
        <v>387</v>
      </c>
      <c r="D741" s="47" t="s">
        <v>488</v>
      </c>
      <c r="E741" s="47" t="s">
        <v>387</v>
      </c>
      <c r="F741" s="47" t="s">
        <v>415</v>
      </c>
      <c r="H741" t="str">
        <f t="shared" si="91"/>
        <v>7340</v>
      </c>
      <c r="I741">
        <f>COUNTIF($K$3:K741,K741)</f>
        <v>734</v>
      </c>
      <c r="J741" s="90">
        <f t="shared" si="93"/>
        <v>0</v>
      </c>
      <c r="K741">
        <f t="shared" si="94"/>
        <v>0</v>
      </c>
      <c r="L741" s="180" t="e">
        <f t="shared" si="95"/>
        <v>#VALUE!</v>
      </c>
      <c r="M741" s="180" t="e">
        <f t="shared" si="96"/>
        <v>#VALUE!</v>
      </c>
      <c r="N741" s="180" t="e">
        <f t="shared" si="97"/>
        <v>#VALUE!</v>
      </c>
      <c r="O741">
        <f t="shared" si="98"/>
        <v>1.4</v>
      </c>
      <c r="P741" s="180" t="e">
        <f t="shared" si="92"/>
        <v>#VALUE!</v>
      </c>
      <c r="S741">
        <v>8860</v>
      </c>
      <c r="T741">
        <v>8865</v>
      </c>
      <c r="U741">
        <v>8865</v>
      </c>
      <c r="V741">
        <v>8861</v>
      </c>
      <c r="W741">
        <v>8868</v>
      </c>
      <c r="X741">
        <v>8865</v>
      </c>
    </row>
    <row r="742" spans="1:24" ht="15" customHeight="1">
      <c r="A742" s="192" t="s">
        <v>489</v>
      </c>
      <c r="B742" s="192"/>
      <c r="H742" t="str">
        <f t="shared" si="91"/>
        <v>7350</v>
      </c>
      <c r="I742">
        <f>COUNTIF($K$3:K742,K742)</f>
        <v>735</v>
      </c>
      <c r="J742" s="90">
        <f t="shared" si="93"/>
        <v>0</v>
      </c>
      <c r="K742">
        <f t="shared" si="94"/>
        <v>0</v>
      </c>
      <c r="L742" s="180" t="e">
        <f t="shared" si="95"/>
        <v>#VALUE!</v>
      </c>
      <c r="M742" s="180" t="e">
        <f t="shared" si="96"/>
        <v>#VALUE!</v>
      </c>
      <c r="N742" s="180" t="e">
        <f t="shared" si="97"/>
        <v>#VALUE!</v>
      </c>
      <c r="O742">
        <f t="shared" si="98"/>
        <v>1.4</v>
      </c>
      <c r="P742" s="180" t="e">
        <f t="shared" si="92"/>
        <v>#VALUE!</v>
      </c>
      <c r="S742">
        <v>8872</v>
      </c>
      <c r="T742">
        <v>8877</v>
      </c>
      <c r="U742">
        <v>8877</v>
      </c>
      <c r="V742">
        <v>8873</v>
      </c>
      <c r="W742">
        <v>8880</v>
      </c>
      <c r="X742">
        <v>8877</v>
      </c>
    </row>
    <row r="743" spans="1:24" ht="15" customHeight="1">
      <c r="A743" s="190" t="s">
        <v>417</v>
      </c>
      <c r="B743" s="190"/>
      <c r="H743" t="str">
        <f t="shared" si="91"/>
        <v>7360</v>
      </c>
      <c r="I743">
        <f>COUNTIF($K$3:K743,K743)</f>
        <v>736</v>
      </c>
      <c r="J743" s="90">
        <f t="shared" si="93"/>
        <v>0</v>
      </c>
      <c r="K743">
        <f t="shared" si="94"/>
        <v>0</v>
      </c>
      <c r="L743" s="180" t="e">
        <f t="shared" si="95"/>
        <v>#VALUE!</v>
      </c>
      <c r="M743" s="180" t="e">
        <f t="shared" si="96"/>
        <v>#VALUE!</v>
      </c>
      <c r="N743" s="180" t="e">
        <f t="shared" si="97"/>
        <v>#VALUE!</v>
      </c>
      <c r="O743">
        <f t="shared" si="98"/>
        <v>1.4</v>
      </c>
      <c r="P743" s="180" t="e">
        <f t="shared" si="92"/>
        <v>#VALUE!</v>
      </c>
      <c r="S743">
        <v>8884</v>
      </c>
      <c r="T743">
        <v>8889</v>
      </c>
      <c r="U743">
        <v>8889</v>
      </c>
      <c r="V743">
        <v>8885</v>
      </c>
      <c r="W743">
        <v>8892</v>
      </c>
      <c r="X743">
        <v>8889</v>
      </c>
    </row>
    <row r="744" spans="1:24" ht="15" customHeight="1">
      <c r="A744" s="192" t="s">
        <v>449</v>
      </c>
      <c r="B744" s="192"/>
      <c r="H744" t="str">
        <f t="shared" si="91"/>
        <v>7370</v>
      </c>
      <c r="I744">
        <f>COUNTIF($K$3:K744,K744)</f>
        <v>737</v>
      </c>
      <c r="J744" s="90">
        <f t="shared" si="93"/>
        <v>0</v>
      </c>
      <c r="K744">
        <f t="shared" si="94"/>
        <v>0</v>
      </c>
      <c r="L744" s="180" t="e">
        <f t="shared" si="95"/>
        <v>#VALUE!</v>
      </c>
      <c r="M744" s="180" t="e">
        <f t="shared" si="96"/>
        <v>#VALUE!</v>
      </c>
      <c r="N744" s="180" t="e">
        <f t="shared" si="97"/>
        <v>#VALUE!</v>
      </c>
      <c r="O744">
        <f t="shared" si="98"/>
        <v>1.4</v>
      </c>
      <c r="P744" s="180" t="e">
        <f t="shared" si="92"/>
        <v>#VALUE!</v>
      </c>
      <c r="S744">
        <v>8896</v>
      </c>
      <c r="T744">
        <v>8901</v>
      </c>
      <c r="U744">
        <v>8901</v>
      </c>
      <c r="V744">
        <v>8897</v>
      </c>
      <c r="W744">
        <v>8904</v>
      </c>
      <c r="X744">
        <v>8901</v>
      </c>
    </row>
    <row r="745" spans="1:24" ht="15" customHeight="1">
      <c r="A745" s="193" t="s">
        <v>395</v>
      </c>
      <c r="C745" s="245"/>
      <c r="H745" t="str">
        <f t="shared" si="91"/>
        <v>7380</v>
      </c>
      <c r="I745">
        <f>COUNTIF($K$3:K745,K745)</f>
        <v>738</v>
      </c>
      <c r="J745" s="90">
        <f t="shared" si="93"/>
        <v>0</v>
      </c>
      <c r="K745">
        <f t="shared" si="94"/>
        <v>0</v>
      </c>
      <c r="L745" s="180" t="e">
        <f t="shared" si="95"/>
        <v>#VALUE!</v>
      </c>
      <c r="M745" s="180" t="e">
        <f t="shared" si="96"/>
        <v>#VALUE!</v>
      </c>
      <c r="N745" s="180" t="e">
        <f t="shared" si="97"/>
        <v>#VALUE!</v>
      </c>
      <c r="O745">
        <f t="shared" si="98"/>
        <v>1.4</v>
      </c>
      <c r="P745" s="180" t="e">
        <f t="shared" si="92"/>
        <v>#VALUE!</v>
      </c>
      <c r="S745">
        <v>8908</v>
      </c>
      <c r="T745">
        <v>8913</v>
      </c>
      <c r="U745">
        <v>8913</v>
      </c>
      <c r="V745">
        <v>8909</v>
      </c>
      <c r="W745">
        <v>8916</v>
      </c>
      <c r="X745">
        <v>8913</v>
      </c>
    </row>
    <row r="746" spans="1:24" ht="15" customHeight="1">
      <c r="A746" s="194" t="s">
        <v>396</v>
      </c>
      <c r="H746" t="str">
        <f t="shared" si="91"/>
        <v>7390</v>
      </c>
      <c r="I746">
        <f>COUNTIF($K$3:K746,K746)</f>
        <v>739</v>
      </c>
      <c r="J746" s="90">
        <f t="shared" si="93"/>
        <v>0</v>
      </c>
      <c r="K746">
        <f t="shared" si="94"/>
        <v>0</v>
      </c>
      <c r="L746" s="180" t="e">
        <f t="shared" si="95"/>
        <v>#VALUE!</v>
      </c>
      <c r="M746" s="180" t="e">
        <f t="shared" si="96"/>
        <v>#VALUE!</v>
      </c>
      <c r="N746" s="180" t="e">
        <f t="shared" si="97"/>
        <v>#VALUE!</v>
      </c>
      <c r="O746">
        <f t="shared" si="98"/>
        <v>1.4</v>
      </c>
      <c r="P746" s="180" t="e">
        <f t="shared" si="92"/>
        <v>#VALUE!</v>
      </c>
      <c r="S746">
        <v>8920</v>
      </c>
      <c r="T746">
        <v>8925</v>
      </c>
      <c r="U746">
        <v>8925</v>
      </c>
      <c r="V746">
        <v>8921</v>
      </c>
      <c r="W746">
        <v>8928</v>
      </c>
      <c r="X746">
        <v>8925</v>
      </c>
    </row>
    <row r="747" spans="1:24" ht="15" customHeight="1">
      <c r="A747" s="191" t="s">
        <v>367</v>
      </c>
      <c r="C747" s="245"/>
      <c r="H747" t="str">
        <f t="shared" si="91"/>
        <v>7400</v>
      </c>
      <c r="I747">
        <f>COUNTIF($K$3:K747,K747)</f>
        <v>740</v>
      </c>
      <c r="J747" s="90">
        <f t="shared" si="93"/>
        <v>0</v>
      </c>
      <c r="K747">
        <f t="shared" si="94"/>
        <v>0</v>
      </c>
      <c r="L747" s="180" t="e">
        <f t="shared" si="95"/>
        <v>#VALUE!</v>
      </c>
      <c r="M747" s="180" t="e">
        <f t="shared" si="96"/>
        <v>#VALUE!</v>
      </c>
      <c r="N747" s="180" t="e">
        <f t="shared" si="97"/>
        <v>#VALUE!</v>
      </c>
      <c r="O747">
        <f t="shared" si="98"/>
        <v>1.4</v>
      </c>
      <c r="P747" s="180" t="e">
        <f t="shared" si="92"/>
        <v>#VALUE!</v>
      </c>
      <c r="S747">
        <v>8932</v>
      </c>
      <c r="T747">
        <v>8937</v>
      </c>
      <c r="U747">
        <v>8937</v>
      </c>
      <c r="V747">
        <v>8933</v>
      </c>
      <c r="W747">
        <v>8940</v>
      </c>
      <c r="X747">
        <v>8937</v>
      </c>
    </row>
    <row r="748" spans="1:24" ht="15" customHeight="1">
      <c r="A748" s="191" t="s">
        <v>490</v>
      </c>
      <c r="H748" t="str">
        <f t="shared" si="91"/>
        <v>7410</v>
      </c>
      <c r="I748">
        <f>COUNTIF($K$3:K748,K748)</f>
        <v>741</v>
      </c>
      <c r="J748" s="90">
        <f t="shared" si="93"/>
        <v>0</v>
      </c>
      <c r="K748">
        <f t="shared" si="94"/>
        <v>0</v>
      </c>
      <c r="L748" s="180" t="e">
        <f t="shared" si="95"/>
        <v>#VALUE!</v>
      </c>
      <c r="M748" s="180" t="e">
        <f t="shared" si="96"/>
        <v>#VALUE!</v>
      </c>
      <c r="N748" s="180" t="e">
        <f t="shared" si="97"/>
        <v>#VALUE!</v>
      </c>
      <c r="O748">
        <f t="shared" si="98"/>
        <v>1.4</v>
      </c>
      <c r="P748" s="180" t="e">
        <f t="shared" si="92"/>
        <v>#VALUE!</v>
      </c>
      <c r="S748">
        <v>8944</v>
      </c>
      <c r="T748">
        <v>8949</v>
      </c>
      <c r="U748">
        <v>8949</v>
      </c>
      <c r="V748">
        <v>8945</v>
      </c>
      <c r="W748">
        <v>8952</v>
      </c>
      <c r="X748">
        <v>8949</v>
      </c>
    </row>
    <row r="749" spans="1:24" ht="15" customHeight="1">
      <c r="A749" s="190"/>
      <c r="H749" t="str">
        <f t="shared" si="91"/>
        <v>7420</v>
      </c>
      <c r="I749">
        <f>COUNTIF($K$3:K749,K749)</f>
        <v>742</v>
      </c>
      <c r="J749" s="90">
        <f t="shared" si="93"/>
        <v>0</v>
      </c>
      <c r="K749">
        <f t="shared" si="94"/>
        <v>0</v>
      </c>
      <c r="L749" s="180" t="e">
        <f t="shared" si="95"/>
        <v>#VALUE!</v>
      </c>
      <c r="M749" s="180" t="e">
        <f t="shared" si="96"/>
        <v>#VALUE!</v>
      </c>
      <c r="N749" s="180" t="e">
        <f t="shared" si="97"/>
        <v>#VALUE!</v>
      </c>
      <c r="O749">
        <f t="shared" si="98"/>
        <v>1.4</v>
      </c>
      <c r="P749" s="180" t="e">
        <f t="shared" si="92"/>
        <v>#VALUE!</v>
      </c>
      <c r="S749">
        <v>8956</v>
      </c>
      <c r="T749">
        <v>8961</v>
      </c>
      <c r="U749">
        <v>8961</v>
      </c>
      <c r="V749">
        <v>8957</v>
      </c>
      <c r="W749">
        <v>8964</v>
      </c>
      <c r="X749">
        <v>8961</v>
      </c>
    </row>
    <row r="750" spans="1:24" ht="15" customHeight="1">
      <c r="A750" s="190" t="s">
        <v>398</v>
      </c>
      <c r="B750" s="190"/>
      <c r="H750" t="str">
        <f t="shared" si="91"/>
        <v>7430</v>
      </c>
      <c r="I750">
        <f>COUNTIF($K$3:K750,K750)</f>
        <v>743</v>
      </c>
      <c r="J750" s="90">
        <f t="shared" si="93"/>
        <v>0</v>
      </c>
      <c r="K750">
        <f t="shared" si="94"/>
        <v>0</v>
      </c>
      <c r="L750" s="180" t="e">
        <f t="shared" si="95"/>
        <v>#VALUE!</v>
      </c>
      <c r="M750" s="180" t="e">
        <f t="shared" si="96"/>
        <v>#VALUE!</v>
      </c>
      <c r="N750" s="180" t="e">
        <f t="shared" si="97"/>
        <v>#VALUE!</v>
      </c>
      <c r="O750">
        <f t="shared" si="98"/>
        <v>1.4</v>
      </c>
      <c r="P750" s="180" t="e">
        <f t="shared" si="92"/>
        <v>#VALUE!</v>
      </c>
      <c r="S750">
        <v>8968</v>
      </c>
      <c r="T750">
        <v>8973</v>
      </c>
      <c r="U750">
        <v>8973</v>
      </c>
      <c r="V750">
        <v>8969</v>
      </c>
      <c r="W750">
        <v>8976</v>
      </c>
      <c r="X750">
        <v>8973</v>
      </c>
    </row>
    <row r="751" spans="1:24" ht="15" customHeight="1">
      <c r="A751" s="192" t="s">
        <v>369</v>
      </c>
      <c r="B751" s="192"/>
      <c r="H751" t="str">
        <f t="shared" si="91"/>
        <v>7440</v>
      </c>
      <c r="I751">
        <f>COUNTIF($K$3:K751,K751)</f>
        <v>744</v>
      </c>
      <c r="J751" s="90">
        <f t="shared" si="93"/>
        <v>0</v>
      </c>
      <c r="K751">
        <f t="shared" si="94"/>
        <v>0</v>
      </c>
      <c r="L751" s="180" t="e">
        <f t="shared" si="95"/>
        <v>#VALUE!</v>
      </c>
      <c r="M751" s="180" t="e">
        <f t="shared" si="96"/>
        <v>#VALUE!</v>
      </c>
      <c r="N751" s="180" t="e">
        <f t="shared" si="97"/>
        <v>#VALUE!</v>
      </c>
      <c r="O751">
        <f t="shared" si="98"/>
        <v>1.4</v>
      </c>
      <c r="P751" s="180" t="e">
        <f t="shared" si="92"/>
        <v>#VALUE!</v>
      </c>
      <c r="S751">
        <v>8980</v>
      </c>
      <c r="T751">
        <v>8985</v>
      </c>
      <c r="U751">
        <v>8985</v>
      </c>
      <c r="V751">
        <v>8981</v>
      </c>
      <c r="W751">
        <v>8988</v>
      </c>
      <c r="X751">
        <v>8985</v>
      </c>
    </row>
    <row r="752" spans="1:24" ht="15" customHeight="1">
      <c r="A752" s="190" t="s">
        <v>370</v>
      </c>
      <c r="B752" s="190"/>
      <c r="H752" t="str">
        <f t="shared" si="91"/>
        <v>7450</v>
      </c>
      <c r="I752">
        <f>COUNTIF($K$3:K752,K752)</f>
        <v>745</v>
      </c>
      <c r="J752" s="90">
        <f t="shared" si="93"/>
        <v>0</v>
      </c>
      <c r="K752">
        <f t="shared" si="94"/>
        <v>0</v>
      </c>
      <c r="L752" s="180" t="e">
        <f t="shared" si="95"/>
        <v>#VALUE!</v>
      </c>
      <c r="M752" s="180" t="e">
        <f t="shared" si="96"/>
        <v>#VALUE!</v>
      </c>
      <c r="N752" s="180" t="e">
        <f t="shared" si="97"/>
        <v>#VALUE!</v>
      </c>
      <c r="O752">
        <f t="shared" si="98"/>
        <v>1.4</v>
      </c>
      <c r="P752" s="180" t="e">
        <f t="shared" si="92"/>
        <v>#VALUE!</v>
      </c>
      <c r="S752">
        <v>8992</v>
      </c>
      <c r="T752">
        <v>8997</v>
      </c>
      <c r="U752">
        <v>8997</v>
      </c>
      <c r="V752">
        <v>8993</v>
      </c>
      <c r="W752">
        <v>9000</v>
      </c>
      <c r="X752">
        <v>8997</v>
      </c>
    </row>
    <row r="753" spans="1:24" ht="15" customHeight="1">
      <c r="A753" s="192" t="s">
        <v>371</v>
      </c>
      <c r="B753" s="192"/>
      <c r="C753" s="245"/>
      <c r="H753" t="str">
        <f t="shared" si="91"/>
        <v>7460</v>
      </c>
      <c r="I753">
        <f>COUNTIF($K$3:K753,K753)</f>
        <v>746</v>
      </c>
      <c r="J753" s="90">
        <f t="shared" si="93"/>
        <v>0</v>
      </c>
      <c r="K753">
        <f t="shared" si="94"/>
        <v>0</v>
      </c>
      <c r="L753" s="180" t="e">
        <f t="shared" si="95"/>
        <v>#VALUE!</v>
      </c>
      <c r="M753" s="180" t="e">
        <f t="shared" si="96"/>
        <v>#VALUE!</v>
      </c>
      <c r="N753" s="180" t="e">
        <f t="shared" si="97"/>
        <v>#VALUE!</v>
      </c>
      <c r="O753">
        <f t="shared" si="98"/>
        <v>1.4</v>
      </c>
      <c r="P753" s="180" t="e">
        <f t="shared" si="92"/>
        <v>#VALUE!</v>
      </c>
      <c r="S753">
        <v>9004</v>
      </c>
      <c r="T753">
        <v>9009</v>
      </c>
      <c r="U753">
        <v>9009</v>
      </c>
      <c r="V753">
        <v>9005</v>
      </c>
      <c r="W753">
        <v>9012</v>
      </c>
      <c r="X753">
        <v>9009</v>
      </c>
    </row>
    <row r="754" spans="1:24" ht="15" customHeight="1">
      <c r="A754" s="190" t="s">
        <v>372</v>
      </c>
      <c r="B754" s="190"/>
      <c r="H754" t="str">
        <f t="shared" si="91"/>
        <v>7470</v>
      </c>
      <c r="I754">
        <f>COUNTIF($K$3:K754,K754)</f>
        <v>747</v>
      </c>
      <c r="J754" s="90">
        <f t="shared" si="93"/>
        <v>0</v>
      </c>
      <c r="K754">
        <f t="shared" si="94"/>
        <v>0</v>
      </c>
      <c r="L754" s="180" t="e">
        <f t="shared" si="95"/>
        <v>#VALUE!</v>
      </c>
      <c r="M754" s="180" t="e">
        <f t="shared" si="96"/>
        <v>#VALUE!</v>
      </c>
      <c r="N754" s="180" t="e">
        <f t="shared" si="97"/>
        <v>#VALUE!</v>
      </c>
      <c r="O754">
        <f t="shared" si="98"/>
        <v>1.4</v>
      </c>
      <c r="P754" s="180" t="e">
        <f t="shared" si="92"/>
        <v>#VALUE!</v>
      </c>
      <c r="S754">
        <v>9016</v>
      </c>
      <c r="T754">
        <v>9021</v>
      </c>
      <c r="U754">
        <v>9021</v>
      </c>
      <c r="V754">
        <v>9017</v>
      </c>
      <c r="W754">
        <v>9024</v>
      </c>
      <c r="X754">
        <v>9021</v>
      </c>
    </row>
    <row r="755" spans="1:24" ht="15" customHeight="1">
      <c r="A755" s="192" t="s">
        <v>399</v>
      </c>
      <c r="B755" s="192"/>
      <c r="H755" t="str">
        <f t="shared" si="91"/>
        <v>7480</v>
      </c>
      <c r="I755">
        <f>COUNTIF($K$3:K755,K755)</f>
        <v>748</v>
      </c>
      <c r="J755" s="90">
        <f t="shared" si="93"/>
        <v>0</v>
      </c>
      <c r="K755">
        <f t="shared" si="94"/>
        <v>0</v>
      </c>
      <c r="L755" s="180" t="e">
        <f t="shared" si="95"/>
        <v>#VALUE!</v>
      </c>
      <c r="M755" s="180" t="e">
        <f t="shared" si="96"/>
        <v>#VALUE!</v>
      </c>
      <c r="N755" s="180" t="e">
        <f t="shared" si="97"/>
        <v>#VALUE!</v>
      </c>
      <c r="O755">
        <f t="shared" si="98"/>
        <v>1.4</v>
      </c>
      <c r="P755" s="180" t="e">
        <f t="shared" si="92"/>
        <v>#VALUE!</v>
      </c>
      <c r="S755">
        <v>9028</v>
      </c>
      <c r="T755">
        <v>9033</v>
      </c>
      <c r="U755">
        <v>9033</v>
      </c>
      <c r="V755">
        <v>9029</v>
      </c>
      <c r="W755">
        <v>9036</v>
      </c>
      <c r="X755">
        <v>9033</v>
      </c>
    </row>
    <row r="756" spans="1:24" ht="15" customHeight="1">
      <c r="A756" s="193" t="s">
        <v>373</v>
      </c>
      <c r="C756" s="245"/>
      <c r="H756" t="str">
        <f t="shared" si="91"/>
        <v>7490</v>
      </c>
      <c r="I756">
        <f>COUNTIF($K$3:K756,K756)</f>
        <v>749</v>
      </c>
      <c r="J756" s="90">
        <f t="shared" si="93"/>
        <v>0</v>
      </c>
      <c r="K756">
        <f t="shared" si="94"/>
        <v>0</v>
      </c>
      <c r="L756" s="180" t="e">
        <f t="shared" si="95"/>
        <v>#VALUE!</v>
      </c>
      <c r="M756" s="180" t="e">
        <f t="shared" si="96"/>
        <v>#VALUE!</v>
      </c>
      <c r="N756" s="180" t="e">
        <f t="shared" si="97"/>
        <v>#VALUE!</v>
      </c>
      <c r="O756">
        <f t="shared" si="98"/>
        <v>1.4</v>
      </c>
      <c r="P756" s="180" t="e">
        <f t="shared" si="92"/>
        <v>#VALUE!</v>
      </c>
      <c r="S756">
        <v>9040</v>
      </c>
      <c r="T756">
        <v>9045</v>
      </c>
      <c r="U756">
        <v>9045</v>
      </c>
      <c r="V756">
        <v>9041</v>
      </c>
      <c r="W756">
        <v>9048</v>
      </c>
      <c r="X756">
        <v>9045</v>
      </c>
    </row>
    <row r="757" spans="1:24" ht="15" customHeight="1">
      <c r="A757" s="195" t="s">
        <v>374</v>
      </c>
      <c r="C757" s="245"/>
      <c r="H757" t="str">
        <f t="shared" si="91"/>
        <v>7500</v>
      </c>
      <c r="I757">
        <f>COUNTIF($K$3:K757,K757)</f>
        <v>750</v>
      </c>
      <c r="J757" s="90">
        <f t="shared" si="93"/>
        <v>0</v>
      </c>
      <c r="K757">
        <f t="shared" si="94"/>
        <v>0</v>
      </c>
      <c r="L757" s="180" t="e">
        <f t="shared" si="95"/>
        <v>#VALUE!</v>
      </c>
      <c r="M757" s="180" t="e">
        <f t="shared" si="96"/>
        <v>#VALUE!</v>
      </c>
      <c r="N757" s="180" t="e">
        <f t="shared" si="97"/>
        <v>#VALUE!</v>
      </c>
      <c r="O757">
        <f t="shared" si="98"/>
        <v>1.4</v>
      </c>
      <c r="P757" s="180" t="e">
        <f t="shared" si="92"/>
        <v>#VALUE!</v>
      </c>
      <c r="S757">
        <v>9052</v>
      </c>
      <c r="T757">
        <v>9057</v>
      </c>
      <c r="U757">
        <v>9057</v>
      </c>
      <c r="V757">
        <v>9053</v>
      </c>
      <c r="W757">
        <v>9060</v>
      </c>
      <c r="X757">
        <v>9057</v>
      </c>
    </row>
    <row r="758" spans="1:24" ht="15" customHeight="1">
      <c r="A758" s="191" t="s">
        <v>376</v>
      </c>
      <c r="H758" t="str">
        <f t="shared" si="91"/>
        <v>7510</v>
      </c>
      <c r="I758">
        <f>COUNTIF($K$3:K758,K758)</f>
        <v>751</v>
      </c>
      <c r="J758" s="90">
        <f t="shared" si="93"/>
        <v>0</v>
      </c>
      <c r="K758">
        <f t="shared" si="94"/>
        <v>0</v>
      </c>
      <c r="L758" s="180" t="e">
        <f t="shared" si="95"/>
        <v>#VALUE!</v>
      </c>
      <c r="M758" s="180" t="e">
        <f t="shared" si="96"/>
        <v>#VALUE!</v>
      </c>
      <c r="N758" s="180" t="e">
        <f t="shared" si="97"/>
        <v>#VALUE!</v>
      </c>
      <c r="O758">
        <f t="shared" si="98"/>
        <v>1.4</v>
      </c>
      <c r="P758" s="180" t="e">
        <f t="shared" si="92"/>
        <v>#VALUE!</v>
      </c>
      <c r="S758">
        <v>9064</v>
      </c>
      <c r="T758">
        <v>9069</v>
      </c>
      <c r="U758">
        <v>9069</v>
      </c>
      <c r="V758">
        <v>9065</v>
      </c>
      <c r="W758">
        <v>9072</v>
      </c>
      <c r="X758">
        <v>9069</v>
      </c>
    </row>
    <row r="759" spans="1:24" ht="15" customHeight="1">
      <c r="A759" s="191" t="s">
        <v>377</v>
      </c>
      <c r="H759" t="str">
        <f t="shared" si="91"/>
        <v>7520</v>
      </c>
      <c r="I759">
        <f>COUNTIF($K$3:K759,K759)</f>
        <v>752</v>
      </c>
      <c r="J759" s="90">
        <f t="shared" si="93"/>
        <v>0</v>
      </c>
      <c r="K759">
        <f t="shared" si="94"/>
        <v>0</v>
      </c>
      <c r="L759" s="180" t="e">
        <f t="shared" si="95"/>
        <v>#VALUE!</v>
      </c>
      <c r="M759" s="180" t="e">
        <f t="shared" si="96"/>
        <v>#VALUE!</v>
      </c>
      <c r="N759" s="180" t="e">
        <f t="shared" si="97"/>
        <v>#VALUE!</v>
      </c>
      <c r="O759">
        <f t="shared" si="98"/>
        <v>1.4</v>
      </c>
      <c r="P759" s="180" t="e">
        <f t="shared" si="92"/>
        <v>#VALUE!</v>
      </c>
      <c r="S759">
        <v>9076</v>
      </c>
      <c r="T759">
        <v>9081</v>
      </c>
      <c r="U759">
        <v>9081</v>
      </c>
      <c r="V759">
        <v>9077</v>
      </c>
      <c r="W759">
        <v>9084</v>
      </c>
      <c r="X759">
        <v>9081</v>
      </c>
    </row>
    <row r="760" spans="1:24" ht="15" customHeight="1">
      <c r="A760" s="190" t="s">
        <v>378</v>
      </c>
      <c r="H760" t="str">
        <f t="shared" si="91"/>
        <v>7530</v>
      </c>
      <c r="I760">
        <f>COUNTIF($K$3:K760,K760)</f>
        <v>753</v>
      </c>
      <c r="J760" s="90">
        <f t="shared" si="93"/>
        <v>0</v>
      </c>
      <c r="K760">
        <f t="shared" si="94"/>
        <v>0</v>
      </c>
      <c r="L760" s="180" t="e">
        <f t="shared" si="95"/>
        <v>#VALUE!</v>
      </c>
      <c r="M760" s="180" t="e">
        <f t="shared" si="96"/>
        <v>#VALUE!</v>
      </c>
      <c r="N760" s="180" t="e">
        <f t="shared" si="97"/>
        <v>#VALUE!</v>
      </c>
      <c r="O760">
        <f t="shared" si="98"/>
        <v>1.4</v>
      </c>
      <c r="P760" s="180" t="e">
        <f t="shared" si="92"/>
        <v>#VALUE!</v>
      </c>
      <c r="S760">
        <v>9088</v>
      </c>
      <c r="T760">
        <v>9093</v>
      </c>
      <c r="U760">
        <v>9093</v>
      </c>
      <c r="V760">
        <v>9089</v>
      </c>
      <c r="W760">
        <v>9096</v>
      </c>
      <c r="X760">
        <v>9093</v>
      </c>
    </row>
    <row r="761" spans="1:24" ht="15" customHeight="1">
      <c r="A761" s="190" t="s">
        <v>379</v>
      </c>
      <c r="B761" s="190"/>
      <c r="H761" t="str">
        <f t="shared" si="91"/>
        <v>7540</v>
      </c>
      <c r="I761">
        <f>COUNTIF($K$3:K761,K761)</f>
        <v>754</v>
      </c>
      <c r="J761" s="90">
        <f t="shared" si="93"/>
        <v>0</v>
      </c>
      <c r="K761">
        <f t="shared" si="94"/>
        <v>0</v>
      </c>
      <c r="L761" s="180" t="e">
        <f t="shared" si="95"/>
        <v>#VALUE!</v>
      </c>
      <c r="M761" s="180" t="e">
        <f t="shared" si="96"/>
        <v>#VALUE!</v>
      </c>
      <c r="N761" s="180" t="e">
        <f t="shared" si="97"/>
        <v>#VALUE!</v>
      </c>
      <c r="O761">
        <f t="shared" si="98"/>
        <v>1.4</v>
      </c>
      <c r="P761" s="180" t="e">
        <f t="shared" si="92"/>
        <v>#VALUE!</v>
      </c>
      <c r="S761">
        <v>9100</v>
      </c>
      <c r="T761">
        <v>9105</v>
      </c>
      <c r="U761">
        <v>9105</v>
      </c>
      <c r="V761">
        <v>9101</v>
      </c>
      <c r="W761">
        <v>9108</v>
      </c>
      <c r="X761">
        <v>9105</v>
      </c>
    </row>
    <row r="762" spans="1:24" ht="15" customHeight="1">
      <c r="A762" s="192" t="s">
        <v>380</v>
      </c>
      <c r="B762" s="192"/>
      <c r="H762" t="str">
        <f t="shared" si="91"/>
        <v>7550</v>
      </c>
      <c r="I762">
        <f>COUNTIF($K$3:K762,K762)</f>
        <v>755</v>
      </c>
      <c r="J762" s="90">
        <f t="shared" si="93"/>
        <v>0</v>
      </c>
      <c r="K762">
        <f t="shared" si="94"/>
        <v>0</v>
      </c>
      <c r="L762" s="180" t="e">
        <f t="shared" si="95"/>
        <v>#VALUE!</v>
      </c>
      <c r="M762" s="180" t="e">
        <f t="shared" si="96"/>
        <v>#VALUE!</v>
      </c>
      <c r="N762" s="180" t="e">
        <f t="shared" si="97"/>
        <v>#VALUE!</v>
      </c>
      <c r="O762">
        <f t="shared" si="98"/>
        <v>1.4</v>
      </c>
      <c r="P762" s="180" t="e">
        <f t="shared" si="92"/>
        <v>#VALUE!</v>
      </c>
      <c r="S762">
        <v>9112</v>
      </c>
      <c r="T762">
        <v>9117</v>
      </c>
      <c r="U762">
        <v>9117</v>
      </c>
      <c r="V762">
        <v>9113</v>
      </c>
      <c r="W762">
        <v>9120</v>
      </c>
      <c r="X762">
        <v>9117</v>
      </c>
    </row>
    <row r="763" spans="1:24" ht="15" customHeight="1">
      <c r="A763" s="190" t="s">
        <v>400</v>
      </c>
      <c r="B763" s="190"/>
      <c r="H763" t="str">
        <f t="shared" si="91"/>
        <v>7560</v>
      </c>
      <c r="I763">
        <f>COUNTIF($K$3:K763,K763)</f>
        <v>756</v>
      </c>
      <c r="J763" s="90">
        <f t="shared" si="93"/>
        <v>0</v>
      </c>
      <c r="K763">
        <f t="shared" si="94"/>
        <v>0</v>
      </c>
      <c r="L763" s="180" t="e">
        <f t="shared" si="95"/>
        <v>#VALUE!</v>
      </c>
      <c r="M763" s="180" t="e">
        <f t="shared" si="96"/>
        <v>#VALUE!</v>
      </c>
      <c r="N763" s="180" t="e">
        <f t="shared" si="97"/>
        <v>#VALUE!</v>
      </c>
      <c r="O763">
        <f t="shared" si="98"/>
        <v>1.4</v>
      </c>
      <c r="P763" s="180" t="e">
        <f t="shared" si="92"/>
        <v>#VALUE!</v>
      </c>
      <c r="S763">
        <v>9124</v>
      </c>
      <c r="T763">
        <v>9129</v>
      </c>
      <c r="U763">
        <v>9129</v>
      </c>
      <c r="V763">
        <v>9125</v>
      </c>
      <c r="W763">
        <v>9132</v>
      </c>
      <c r="X763">
        <v>9129</v>
      </c>
    </row>
    <row r="764" spans="1:24" ht="15" customHeight="1">
      <c r="A764" s="192" t="s">
        <v>401</v>
      </c>
      <c r="B764" s="192"/>
      <c r="H764" t="str">
        <f t="shared" si="91"/>
        <v>7570</v>
      </c>
      <c r="I764">
        <f>COUNTIF($K$3:K764,K764)</f>
        <v>757</v>
      </c>
      <c r="J764" s="90">
        <f t="shared" si="93"/>
        <v>0</v>
      </c>
      <c r="K764">
        <f t="shared" si="94"/>
        <v>0</v>
      </c>
      <c r="L764" s="180" t="e">
        <f t="shared" si="95"/>
        <v>#VALUE!</v>
      </c>
      <c r="M764" s="180" t="e">
        <f t="shared" si="96"/>
        <v>#VALUE!</v>
      </c>
      <c r="N764" s="180" t="e">
        <f t="shared" si="97"/>
        <v>#VALUE!</v>
      </c>
      <c r="O764">
        <f t="shared" si="98"/>
        <v>1.4</v>
      </c>
      <c r="P764" s="180" t="e">
        <f t="shared" si="92"/>
        <v>#VALUE!</v>
      </c>
      <c r="S764">
        <v>9136</v>
      </c>
      <c r="T764">
        <v>9141</v>
      </c>
      <c r="U764">
        <v>9141</v>
      </c>
      <c r="V764">
        <v>9137</v>
      </c>
      <c r="W764">
        <v>9144</v>
      </c>
      <c r="X764">
        <v>9141</v>
      </c>
    </row>
    <row r="765" spans="1:24" ht="15" customHeight="1">
      <c r="A765" s="190" t="s">
        <v>381</v>
      </c>
      <c r="B765" s="190"/>
      <c r="C765" s="245"/>
      <c r="H765" t="str">
        <f t="shared" ref="H765:H828" si="99">I765&amp;K765</f>
        <v>7580</v>
      </c>
      <c r="I765">
        <f>COUNTIF($K$3:K765,K765)</f>
        <v>758</v>
      </c>
      <c r="J765" s="90">
        <f t="shared" si="93"/>
        <v>0</v>
      </c>
      <c r="K765">
        <f t="shared" si="94"/>
        <v>0</v>
      </c>
      <c r="L765" s="180" t="e">
        <f t="shared" si="95"/>
        <v>#VALUE!</v>
      </c>
      <c r="M765" s="180" t="e">
        <f t="shared" si="96"/>
        <v>#VALUE!</v>
      </c>
      <c r="N765" s="180" t="e">
        <f t="shared" si="97"/>
        <v>#VALUE!</v>
      </c>
      <c r="O765">
        <f t="shared" si="98"/>
        <v>1.4</v>
      </c>
      <c r="P765" s="180" t="e">
        <f t="shared" ref="P765:P828" si="100">L765*O765</f>
        <v>#VALUE!</v>
      </c>
      <c r="S765">
        <v>9148</v>
      </c>
      <c r="T765">
        <v>9153</v>
      </c>
      <c r="U765">
        <v>9153</v>
      </c>
      <c r="V765">
        <v>9149</v>
      </c>
      <c r="W765">
        <v>9156</v>
      </c>
      <c r="X765">
        <v>9153</v>
      </c>
    </row>
    <row r="766" spans="1:24" ht="15" customHeight="1">
      <c r="A766" s="192" t="s">
        <v>382</v>
      </c>
      <c r="B766" s="192"/>
      <c r="H766" t="str">
        <f t="shared" si="99"/>
        <v>7590</v>
      </c>
      <c r="I766">
        <f>COUNTIF($K$3:K766,K766)</f>
        <v>759</v>
      </c>
      <c r="J766" s="90">
        <f t="shared" si="93"/>
        <v>0</v>
      </c>
      <c r="K766">
        <f t="shared" si="94"/>
        <v>0</v>
      </c>
      <c r="L766" s="180" t="e">
        <f t="shared" si="95"/>
        <v>#VALUE!</v>
      </c>
      <c r="M766" s="180" t="e">
        <f t="shared" si="96"/>
        <v>#VALUE!</v>
      </c>
      <c r="N766" s="180" t="e">
        <f t="shared" si="97"/>
        <v>#VALUE!</v>
      </c>
      <c r="O766">
        <f t="shared" si="98"/>
        <v>1.4</v>
      </c>
      <c r="P766" s="180" t="e">
        <f t="shared" si="100"/>
        <v>#VALUE!</v>
      </c>
      <c r="S766">
        <v>9160</v>
      </c>
      <c r="T766">
        <v>9165</v>
      </c>
      <c r="U766">
        <v>9165</v>
      </c>
      <c r="V766">
        <v>9161</v>
      </c>
      <c r="W766">
        <v>9168</v>
      </c>
      <c r="X766">
        <v>9165</v>
      </c>
    </row>
    <row r="767" spans="1:24" ht="15" customHeight="1">
      <c r="A767" s="193" t="s">
        <v>383</v>
      </c>
      <c r="C767" s="245"/>
      <c r="H767" t="str">
        <f t="shared" si="99"/>
        <v>7600</v>
      </c>
      <c r="I767">
        <f>COUNTIF($K$3:K767,K767)</f>
        <v>760</v>
      </c>
      <c r="J767" s="90">
        <f t="shared" si="93"/>
        <v>0</v>
      </c>
      <c r="K767">
        <f t="shared" si="94"/>
        <v>0</v>
      </c>
      <c r="L767" s="180" t="e">
        <f t="shared" si="95"/>
        <v>#VALUE!</v>
      </c>
      <c r="M767" s="180" t="e">
        <f t="shared" si="96"/>
        <v>#VALUE!</v>
      </c>
      <c r="N767" s="180" t="e">
        <f t="shared" si="97"/>
        <v>#VALUE!</v>
      </c>
      <c r="O767">
        <f t="shared" si="98"/>
        <v>1.4</v>
      </c>
      <c r="P767" s="180" t="e">
        <f t="shared" si="100"/>
        <v>#VALUE!</v>
      </c>
      <c r="S767">
        <v>9172</v>
      </c>
      <c r="T767">
        <v>9177</v>
      </c>
      <c r="U767">
        <v>9177</v>
      </c>
      <c r="V767">
        <v>9173</v>
      </c>
      <c r="W767">
        <v>9180</v>
      </c>
      <c r="X767">
        <v>9177</v>
      </c>
    </row>
    <row r="768" spans="1:24" ht="15" customHeight="1">
      <c r="A768" s="194" t="s">
        <v>384</v>
      </c>
      <c r="H768" t="str">
        <f t="shared" si="99"/>
        <v>7610</v>
      </c>
      <c r="I768">
        <f>COUNTIF($K$3:K768,K768)</f>
        <v>761</v>
      </c>
      <c r="J768" s="90">
        <f t="shared" si="93"/>
        <v>0</v>
      </c>
      <c r="K768">
        <f t="shared" si="94"/>
        <v>0</v>
      </c>
      <c r="L768" s="180" t="e">
        <f t="shared" si="95"/>
        <v>#VALUE!</v>
      </c>
      <c r="M768" s="180" t="e">
        <f t="shared" si="96"/>
        <v>#VALUE!</v>
      </c>
      <c r="N768" s="180" t="e">
        <f t="shared" si="97"/>
        <v>#VALUE!</v>
      </c>
      <c r="O768">
        <f t="shared" si="98"/>
        <v>1.4</v>
      </c>
      <c r="P768" s="180" t="e">
        <f t="shared" si="100"/>
        <v>#VALUE!</v>
      </c>
      <c r="S768">
        <v>9184</v>
      </c>
      <c r="T768">
        <v>9189</v>
      </c>
      <c r="U768">
        <v>9189</v>
      </c>
      <c r="V768">
        <v>9185</v>
      </c>
      <c r="W768">
        <v>9192</v>
      </c>
      <c r="X768">
        <v>9189</v>
      </c>
    </row>
    <row r="769" spans="1:24" ht="15" customHeight="1">
      <c r="A769" s="191" t="s">
        <v>385</v>
      </c>
      <c r="H769" t="str">
        <f t="shared" si="99"/>
        <v>7620</v>
      </c>
      <c r="I769">
        <f>COUNTIF($K$3:K769,K769)</f>
        <v>762</v>
      </c>
      <c r="J769" s="90">
        <f t="shared" si="93"/>
        <v>0</v>
      </c>
      <c r="K769">
        <f t="shared" si="94"/>
        <v>0</v>
      </c>
      <c r="L769" s="180" t="e">
        <f t="shared" si="95"/>
        <v>#VALUE!</v>
      </c>
      <c r="M769" s="180" t="e">
        <f t="shared" si="96"/>
        <v>#VALUE!</v>
      </c>
      <c r="N769" s="180" t="e">
        <f t="shared" si="97"/>
        <v>#VALUE!</v>
      </c>
      <c r="O769">
        <f t="shared" si="98"/>
        <v>1.4</v>
      </c>
      <c r="P769" s="180" t="e">
        <f t="shared" si="100"/>
        <v>#VALUE!</v>
      </c>
      <c r="S769">
        <v>9196</v>
      </c>
      <c r="T769">
        <v>9201</v>
      </c>
      <c r="U769">
        <v>9201</v>
      </c>
      <c r="V769">
        <v>9197</v>
      </c>
      <c r="W769">
        <v>9204</v>
      </c>
      <c r="X769">
        <v>9201</v>
      </c>
    </row>
    <row r="770" spans="1:24" ht="15" customHeight="1">
      <c r="A770" s="191" t="s">
        <v>386</v>
      </c>
      <c r="B770" s="191" t="s">
        <v>387</v>
      </c>
      <c r="C770" s="47" t="s">
        <v>325</v>
      </c>
      <c r="H770" t="str">
        <f t="shared" si="99"/>
        <v>7630</v>
      </c>
      <c r="I770">
        <f>COUNTIF($K$3:K770,K770)</f>
        <v>763</v>
      </c>
      <c r="J770" s="90">
        <f t="shared" si="93"/>
        <v>0</v>
      </c>
      <c r="K770">
        <f t="shared" si="94"/>
        <v>0</v>
      </c>
      <c r="L770" s="180" t="e">
        <f t="shared" si="95"/>
        <v>#VALUE!</v>
      </c>
      <c r="M770" s="180" t="e">
        <f t="shared" si="96"/>
        <v>#VALUE!</v>
      </c>
      <c r="N770" s="180" t="e">
        <f t="shared" si="97"/>
        <v>#VALUE!</v>
      </c>
      <c r="O770">
        <f t="shared" si="98"/>
        <v>1.4</v>
      </c>
      <c r="P770" s="180" t="e">
        <f t="shared" si="100"/>
        <v>#VALUE!</v>
      </c>
      <c r="S770">
        <v>9208</v>
      </c>
      <c r="T770">
        <v>9213</v>
      </c>
      <c r="U770">
        <v>9213</v>
      </c>
      <c r="V770">
        <v>9209</v>
      </c>
      <c r="W770">
        <v>9216</v>
      </c>
      <c r="X770">
        <v>9213</v>
      </c>
    </row>
    <row r="771" spans="1:24" ht="15" customHeight="1">
      <c r="A771" s="190" t="s">
        <v>491</v>
      </c>
      <c r="H771" t="str">
        <f t="shared" si="99"/>
        <v>7640</v>
      </c>
      <c r="I771">
        <f>COUNTIF($K$3:K771,K771)</f>
        <v>764</v>
      </c>
      <c r="J771" s="90">
        <f t="shared" ref="J771:J834" si="101">INDEX(C:C,X771,1)</f>
        <v>0</v>
      </c>
      <c r="K771">
        <f t="shared" ref="K771:K834" si="102">INDEX(B:B,S771,1)</f>
        <v>0</v>
      </c>
      <c r="L771" s="180" t="e">
        <f t="shared" ref="L771:L834" si="103">VALUE(SUBSTITUTE(INDEX(D:D,T771,1),"$"," "))</f>
        <v>#VALUE!</v>
      </c>
      <c r="M771" s="180" t="e">
        <f t="shared" ref="M771:M834" si="104">VALUE(MID(INDEX(B:B,U771,1),1,5))</f>
        <v>#VALUE!</v>
      </c>
      <c r="N771" s="180" t="e">
        <f t="shared" ref="N771:N834" si="105">VALUE(SUBSTITUTE(INDEX(B:B,V771,1),"km"," "))</f>
        <v>#VALUE!</v>
      </c>
      <c r="O771">
        <f t="shared" ref="O771:O834" si="106">IF(INDEX(A:A,W771,1)="Négociation impossible",1,1.4)</f>
        <v>1.4</v>
      </c>
      <c r="P771" s="180" t="e">
        <f t="shared" si="100"/>
        <v>#VALUE!</v>
      </c>
      <c r="S771">
        <v>9220</v>
      </c>
      <c r="T771">
        <v>9225</v>
      </c>
      <c r="U771">
        <v>9225</v>
      </c>
      <c r="V771">
        <v>9221</v>
      </c>
      <c r="W771">
        <v>9228</v>
      </c>
      <c r="X771">
        <v>9225</v>
      </c>
    </row>
    <row r="772" spans="1:24" ht="15" customHeight="1">
      <c r="A772" s="190" t="s">
        <v>387</v>
      </c>
      <c r="B772" s="190" t="s">
        <v>408</v>
      </c>
      <c r="C772" s="47" t="s">
        <v>387</v>
      </c>
      <c r="D772" s="47" t="s">
        <v>492</v>
      </c>
      <c r="E772" s="47" t="s">
        <v>387</v>
      </c>
      <c r="F772" s="47" t="s">
        <v>415</v>
      </c>
      <c r="H772" t="str">
        <f t="shared" si="99"/>
        <v>7650</v>
      </c>
      <c r="I772">
        <f>COUNTIF($K$3:K772,K772)</f>
        <v>765</v>
      </c>
      <c r="J772" s="90">
        <f t="shared" si="101"/>
        <v>0</v>
      </c>
      <c r="K772">
        <f t="shared" si="102"/>
        <v>0</v>
      </c>
      <c r="L772" s="180" t="e">
        <f t="shared" si="103"/>
        <v>#VALUE!</v>
      </c>
      <c r="M772" s="180" t="e">
        <f t="shared" si="104"/>
        <v>#VALUE!</v>
      </c>
      <c r="N772" s="180" t="e">
        <f t="shared" si="105"/>
        <v>#VALUE!</v>
      </c>
      <c r="O772">
        <f t="shared" si="106"/>
        <v>1.4</v>
      </c>
      <c r="P772" s="180" t="e">
        <f t="shared" si="100"/>
        <v>#VALUE!</v>
      </c>
      <c r="S772">
        <v>9232</v>
      </c>
      <c r="T772">
        <v>9237</v>
      </c>
      <c r="U772">
        <v>9237</v>
      </c>
      <c r="V772">
        <v>9233</v>
      </c>
      <c r="W772">
        <v>9240</v>
      </c>
      <c r="X772">
        <v>9237</v>
      </c>
    </row>
    <row r="773" spans="1:24" ht="15" customHeight="1">
      <c r="A773" s="192" t="s">
        <v>493</v>
      </c>
      <c r="B773" s="192"/>
      <c r="H773" t="str">
        <f t="shared" si="99"/>
        <v>7660</v>
      </c>
      <c r="I773">
        <f>COUNTIF($K$3:K773,K773)</f>
        <v>766</v>
      </c>
      <c r="J773" s="90">
        <f t="shared" si="101"/>
        <v>0</v>
      </c>
      <c r="K773">
        <f t="shared" si="102"/>
        <v>0</v>
      </c>
      <c r="L773" s="180" t="e">
        <f t="shared" si="103"/>
        <v>#VALUE!</v>
      </c>
      <c r="M773" s="180" t="e">
        <f t="shared" si="104"/>
        <v>#VALUE!</v>
      </c>
      <c r="N773" s="180" t="e">
        <f t="shared" si="105"/>
        <v>#VALUE!</v>
      </c>
      <c r="O773">
        <f t="shared" si="106"/>
        <v>1.4</v>
      </c>
      <c r="P773" s="180" t="e">
        <f t="shared" si="100"/>
        <v>#VALUE!</v>
      </c>
      <c r="S773">
        <v>9244</v>
      </c>
      <c r="T773">
        <v>9249</v>
      </c>
      <c r="U773">
        <v>9249</v>
      </c>
      <c r="V773">
        <v>9245</v>
      </c>
      <c r="W773">
        <v>9252</v>
      </c>
      <c r="X773">
        <v>9249</v>
      </c>
    </row>
    <row r="774" spans="1:24" ht="15" customHeight="1">
      <c r="A774" s="190" t="s">
        <v>417</v>
      </c>
      <c r="B774" s="190"/>
      <c r="H774" t="str">
        <f t="shared" si="99"/>
        <v>7670</v>
      </c>
      <c r="I774">
        <f>COUNTIF($K$3:K774,K774)</f>
        <v>767</v>
      </c>
      <c r="J774" s="90">
        <f t="shared" si="101"/>
        <v>0</v>
      </c>
      <c r="K774">
        <f t="shared" si="102"/>
        <v>0</v>
      </c>
      <c r="L774" s="180" t="e">
        <f t="shared" si="103"/>
        <v>#VALUE!</v>
      </c>
      <c r="M774" s="180" t="e">
        <f t="shared" si="104"/>
        <v>#VALUE!</v>
      </c>
      <c r="N774" s="180" t="e">
        <f t="shared" si="105"/>
        <v>#VALUE!</v>
      </c>
      <c r="O774">
        <f t="shared" si="106"/>
        <v>1.4</v>
      </c>
      <c r="P774" s="180" t="e">
        <f t="shared" si="100"/>
        <v>#VALUE!</v>
      </c>
      <c r="S774">
        <v>9256</v>
      </c>
      <c r="T774">
        <v>9261</v>
      </c>
      <c r="U774">
        <v>9261</v>
      </c>
      <c r="V774">
        <v>9257</v>
      </c>
      <c r="W774">
        <v>9264</v>
      </c>
      <c r="X774">
        <v>9261</v>
      </c>
    </row>
    <row r="775" spans="1:24" ht="15" customHeight="1">
      <c r="A775" s="192" t="s">
        <v>449</v>
      </c>
      <c r="B775" s="192"/>
      <c r="H775" t="str">
        <f t="shared" si="99"/>
        <v>7680</v>
      </c>
      <c r="I775">
        <f>COUNTIF($K$3:K775,K775)</f>
        <v>768</v>
      </c>
      <c r="J775" s="90">
        <f t="shared" si="101"/>
        <v>0</v>
      </c>
      <c r="K775">
        <f t="shared" si="102"/>
        <v>0</v>
      </c>
      <c r="L775" s="180" t="e">
        <f t="shared" si="103"/>
        <v>#VALUE!</v>
      </c>
      <c r="M775" s="180" t="e">
        <f t="shared" si="104"/>
        <v>#VALUE!</v>
      </c>
      <c r="N775" s="180" t="e">
        <f t="shared" si="105"/>
        <v>#VALUE!</v>
      </c>
      <c r="O775">
        <f t="shared" si="106"/>
        <v>1.4</v>
      </c>
      <c r="P775" s="180" t="e">
        <f t="shared" si="100"/>
        <v>#VALUE!</v>
      </c>
      <c r="S775">
        <v>9268</v>
      </c>
      <c r="T775">
        <v>9273</v>
      </c>
      <c r="U775">
        <v>9273</v>
      </c>
      <c r="V775">
        <v>9269</v>
      </c>
      <c r="W775">
        <v>9276</v>
      </c>
      <c r="X775">
        <v>9273</v>
      </c>
    </row>
    <row r="776" spans="1:24" ht="15" customHeight="1">
      <c r="A776" s="190" t="s">
        <v>395</v>
      </c>
      <c r="B776" s="190"/>
      <c r="H776" t="str">
        <f t="shared" si="99"/>
        <v>7690</v>
      </c>
      <c r="I776">
        <f>COUNTIF($K$3:K776,K776)</f>
        <v>769</v>
      </c>
      <c r="J776" s="90">
        <f t="shared" si="101"/>
        <v>0</v>
      </c>
      <c r="K776">
        <f t="shared" si="102"/>
        <v>0</v>
      </c>
      <c r="L776" s="180" t="e">
        <f t="shared" si="103"/>
        <v>#VALUE!</v>
      </c>
      <c r="M776" s="180" t="e">
        <f t="shared" si="104"/>
        <v>#VALUE!</v>
      </c>
      <c r="N776" s="180" t="e">
        <f t="shared" si="105"/>
        <v>#VALUE!</v>
      </c>
      <c r="O776">
        <f t="shared" si="106"/>
        <v>1.4</v>
      </c>
      <c r="P776" s="180" t="e">
        <f t="shared" si="100"/>
        <v>#VALUE!</v>
      </c>
      <c r="S776">
        <v>9280</v>
      </c>
      <c r="T776">
        <v>9285</v>
      </c>
      <c r="U776">
        <v>9285</v>
      </c>
      <c r="V776">
        <v>9281</v>
      </c>
      <c r="W776">
        <v>9288</v>
      </c>
      <c r="X776">
        <v>9285</v>
      </c>
    </row>
    <row r="777" spans="1:24" ht="15" customHeight="1">
      <c r="A777" s="192" t="s">
        <v>396</v>
      </c>
      <c r="B777" s="192"/>
      <c r="C777" s="245"/>
      <c r="H777" t="str">
        <f t="shared" si="99"/>
        <v>7700</v>
      </c>
      <c r="I777">
        <f>COUNTIF($K$3:K777,K777)</f>
        <v>770</v>
      </c>
      <c r="J777" s="90">
        <f t="shared" si="101"/>
        <v>0</v>
      </c>
      <c r="K777">
        <f t="shared" si="102"/>
        <v>0</v>
      </c>
      <c r="L777" s="180" t="e">
        <f t="shared" si="103"/>
        <v>#VALUE!</v>
      </c>
      <c r="M777" s="180" t="e">
        <f t="shared" si="104"/>
        <v>#VALUE!</v>
      </c>
      <c r="N777" s="180" t="e">
        <f t="shared" si="105"/>
        <v>#VALUE!</v>
      </c>
      <c r="O777">
        <f t="shared" si="106"/>
        <v>1.4</v>
      </c>
      <c r="P777" s="180" t="e">
        <f t="shared" si="100"/>
        <v>#VALUE!</v>
      </c>
      <c r="S777">
        <v>9292</v>
      </c>
      <c r="T777">
        <v>9297</v>
      </c>
      <c r="U777">
        <v>9297</v>
      </c>
      <c r="V777">
        <v>9293</v>
      </c>
      <c r="W777">
        <v>9300</v>
      </c>
      <c r="X777">
        <v>9297</v>
      </c>
    </row>
    <row r="778" spans="1:24" ht="15" customHeight="1">
      <c r="A778" s="193" t="s">
        <v>367</v>
      </c>
      <c r="C778" s="245"/>
      <c r="H778" t="str">
        <f t="shared" si="99"/>
        <v>7710</v>
      </c>
      <c r="I778">
        <f>COUNTIF($K$3:K778,K778)</f>
        <v>771</v>
      </c>
      <c r="J778" s="90">
        <f t="shared" si="101"/>
        <v>0</v>
      </c>
      <c r="K778">
        <f t="shared" si="102"/>
        <v>0</v>
      </c>
      <c r="L778" s="180" t="e">
        <f t="shared" si="103"/>
        <v>#VALUE!</v>
      </c>
      <c r="M778" s="180" t="e">
        <f t="shared" si="104"/>
        <v>#VALUE!</v>
      </c>
      <c r="N778" s="180" t="e">
        <f t="shared" si="105"/>
        <v>#VALUE!</v>
      </c>
      <c r="O778">
        <f t="shared" si="106"/>
        <v>1.4</v>
      </c>
      <c r="P778" s="180" t="e">
        <f t="shared" si="100"/>
        <v>#VALUE!</v>
      </c>
      <c r="S778">
        <v>9304</v>
      </c>
      <c r="T778">
        <v>9309</v>
      </c>
      <c r="U778">
        <v>9309</v>
      </c>
      <c r="V778">
        <v>9305</v>
      </c>
      <c r="W778">
        <v>9312</v>
      </c>
      <c r="X778">
        <v>9309</v>
      </c>
    </row>
    <row r="779" spans="1:24" ht="15" customHeight="1">
      <c r="A779" s="194" t="s">
        <v>406</v>
      </c>
      <c r="H779" t="str">
        <f t="shared" si="99"/>
        <v>7720</v>
      </c>
      <c r="I779">
        <f>COUNTIF($K$3:K779,K779)</f>
        <v>772</v>
      </c>
      <c r="J779" s="90">
        <f t="shared" si="101"/>
        <v>0</v>
      </c>
      <c r="K779">
        <f t="shared" si="102"/>
        <v>0</v>
      </c>
      <c r="L779" s="180" t="e">
        <f t="shared" si="103"/>
        <v>#VALUE!</v>
      </c>
      <c r="M779" s="180" t="e">
        <f t="shared" si="104"/>
        <v>#VALUE!</v>
      </c>
      <c r="N779" s="180" t="e">
        <f t="shared" si="105"/>
        <v>#VALUE!</v>
      </c>
      <c r="O779">
        <f t="shared" si="106"/>
        <v>1.4</v>
      </c>
      <c r="P779" s="180" t="e">
        <f t="shared" si="100"/>
        <v>#VALUE!</v>
      </c>
      <c r="S779">
        <v>9316</v>
      </c>
      <c r="T779">
        <v>9321</v>
      </c>
      <c r="U779">
        <v>9321</v>
      </c>
      <c r="V779">
        <v>9317</v>
      </c>
      <c r="W779">
        <v>9324</v>
      </c>
      <c r="X779">
        <v>9321</v>
      </c>
    </row>
    <row r="780" spans="1:24" ht="15" customHeight="1">
      <c r="H780" t="str">
        <f t="shared" si="99"/>
        <v>7730</v>
      </c>
      <c r="I780">
        <f>COUNTIF($K$3:K780,K780)</f>
        <v>773</v>
      </c>
      <c r="J780" s="90">
        <f t="shared" si="101"/>
        <v>0</v>
      </c>
      <c r="K780">
        <f t="shared" si="102"/>
        <v>0</v>
      </c>
      <c r="L780" s="180" t="e">
        <f t="shared" si="103"/>
        <v>#VALUE!</v>
      </c>
      <c r="M780" s="180" t="e">
        <f t="shared" si="104"/>
        <v>#VALUE!</v>
      </c>
      <c r="N780" s="180" t="e">
        <f t="shared" si="105"/>
        <v>#VALUE!</v>
      </c>
      <c r="O780">
        <f t="shared" si="106"/>
        <v>1.4</v>
      </c>
      <c r="P780" s="180" t="e">
        <f t="shared" si="100"/>
        <v>#VALUE!</v>
      </c>
      <c r="S780">
        <v>9328</v>
      </c>
      <c r="T780">
        <v>9333</v>
      </c>
      <c r="U780">
        <v>9333</v>
      </c>
      <c r="V780">
        <v>9329</v>
      </c>
      <c r="W780">
        <v>9336</v>
      </c>
      <c r="X780">
        <v>9333</v>
      </c>
    </row>
    <row r="781" spans="1:24" ht="15" customHeight="1">
      <c r="A781" s="191" t="s">
        <v>398</v>
      </c>
      <c r="H781" t="str">
        <f t="shared" si="99"/>
        <v>7740</v>
      </c>
      <c r="I781">
        <f>COUNTIF($K$3:K781,K781)</f>
        <v>774</v>
      </c>
      <c r="J781" s="90">
        <f t="shared" si="101"/>
        <v>0</v>
      </c>
      <c r="K781">
        <f t="shared" si="102"/>
        <v>0</v>
      </c>
      <c r="L781" s="180" t="e">
        <f t="shared" si="103"/>
        <v>#VALUE!</v>
      </c>
      <c r="M781" s="180" t="e">
        <f t="shared" si="104"/>
        <v>#VALUE!</v>
      </c>
      <c r="N781" s="180" t="e">
        <f t="shared" si="105"/>
        <v>#VALUE!</v>
      </c>
      <c r="O781">
        <f t="shared" si="106"/>
        <v>1.4</v>
      </c>
      <c r="P781" s="180" t="e">
        <f t="shared" si="100"/>
        <v>#VALUE!</v>
      </c>
      <c r="S781">
        <v>9340</v>
      </c>
      <c r="T781">
        <v>9345</v>
      </c>
      <c r="U781">
        <v>9345</v>
      </c>
      <c r="V781">
        <v>9341</v>
      </c>
      <c r="W781">
        <v>9348</v>
      </c>
      <c r="X781">
        <v>9345</v>
      </c>
    </row>
    <row r="782" spans="1:24" ht="15" customHeight="1">
      <c r="A782" s="190" t="s">
        <v>369</v>
      </c>
      <c r="H782" t="str">
        <f t="shared" si="99"/>
        <v>7750</v>
      </c>
      <c r="I782">
        <f>COUNTIF($K$3:K782,K782)</f>
        <v>775</v>
      </c>
      <c r="J782" s="90">
        <f t="shared" si="101"/>
        <v>0</v>
      </c>
      <c r="K782">
        <f t="shared" si="102"/>
        <v>0</v>
      </c>
      <c r="L782" s="180" t="e">
        <f t="shared" si="103"/>
        <v>#VALUE!</v>
      </c>
      <c r="M782" s="180" t="e">
        <f t="shared" si="104"/>
        <v>#VALUE!</v>
      </c>
      <c r="N782" s="180" t="e">
        <f t="shared" si="105"/>
        <v>#VALUE!</v>
      </c>
      <c r="O782">
        <f t="shared" si="106"/>
        <v>1.4</v>
      </c>
      <c r="P782" s="180" t="e">
        <f t="shared" si="100"/>
        <v>#VALUE!</v>
      </c>
      <c r="S782">
        <v>9352</v>
      </c>
      <c r="T782">
        <v>9357</v>
      </c>
      <c r="U782">
        <v>9357</v>
      </c>
      <c r="V782">
        <v>9353</v>
      </c>
      <c r="W782">
        <v>9360</v>
      </c>
      <c r="X782">
        <v>9357</v>
      </c>
    </row>
    <row r="783" spans="1:24" ht="15" customHeight="1">
      <c r="A783" s="190" t="s">
        <v>370</v>
      </c>
      <c r="B783" s="190"/>
      <c r="H783" t="str">
        <f t="shared" si="99"/>
        <v>7760</v>
      </c>
      <c r="I783">
        <f>COUNTIF($K$3:K783,K783)</f>
        <v>776</v>
      </c>
      <c r="J783" s="90">
        <f t="shared" si="101"/>
        <v>0</v>
      </c>
      <c r="K783">
        <f t="shared" si="102"/>
        <v>0</v>
      </c>
      <c r="L783" s="180" t="e">
        <f t="shared" si="103"/>
        <v>#VALUE!</v>
      </c>
      <c r="M783" s="180" t="e">
        <f t="shared" si="104"/>
        <v>#VALUE!</v>
      </c>
      <c r="N783" s="180" t="e">
        <f t="shared" si="105"/>
        <v>#VALUE!</v>
      </c>
      <c r="O783">
        <f t="shared" si="106"/>
        <v>1.4</v>
      </c>
      <c r="P783" s="180" t="e">
        <f t="shared" si="100"/>
        <v>#VALUE!</v>
      </c>
      <c r="S783">
        <v>9364</v>
      </c>
      <c r="T783">
        <v>9369</v>
      </c>
      <c r="U783">
        <v>9369</v>
      </c>
      <c r="V783">
        <v>9365</v>
      </c>
      <c r="W783">
        <v>9372</v>
      </c>
      <c r="X783">
        <v>9369</v>
      </c>
    </row>
    <row r="784" spans="1:24" ht="15" customHeight="1">
      <c r="A784" s="192" t="s">
        <v>371</v>
      </c>
      <c r="B784" s="192"/>
      <c r="H784" t="str">
        <f t="shared" si="99"/>
        <v>7770</v>
      </c>
      <c r="I784">
        <f>COUNTIF($K$3:K784,K784)</f>
        <v>777</v>
      </c>
      <c r="J784" s="90">
        <f t="shared" si="101"/>
        <v>0</v>
      </c>
      <c r="K784">
        <f t="shared" si="102"/>
        <v>0</v>
      </c>
      <c r="L784" s="180" t="e">
        <f t="shared" si="103"/>
        <v>#VALUE!</v>
      </c>
      <c r="M784" s="180" t="e">
        <f t="shared" si="104"/>
        <v>#VALUE!</v>
      </c>
      <c r="N784" s="180" t="e">
        <f t="shared" si="105"/>
        <v>#VALUE!</v>
      </c>
      <c r="O784">
        <f t="shared" si="106"/>
        <v>1.4</v>
      </c>
      <c r="P784" s="180" t="e">
        <f t="shared" si="100"/>
        <v>#VALUE!</v>
      </c>
      <c r="S784">
        <v>9376</v>
      </c>
      <c r="T784">
        <v>9381</v>
      </c>
      <c r="U784">
        <v>9381</v>
      </c>
      <c r="V784">
        <v>9377</v>
      </c>
      <c r="W784">
        <v>9384</v>
      </c>
      <c r="X784">
        <v>9381</v>
      </c>
    </row>
    <row r="785" spans="1:24" ht="15" customHeight="1">
      <c r="A785" s="190" t="s">
        <v>372</v>
      </c>
      <c r="B785" s="190"/>
      <c r="H785" t="str">
        <f t="shared" si="99"/>
        <v>7780</v>
      </c>
      <c r="I785">
        <f>COUNTIF($K$3:K785,K785)</f>
        <v>778</v>
      </c>
      <c r="J785" s="90">
        <f t="shared" si="101"/>
        <v>0</v>
      </c>
      <c r="K785">
        <f t="shared" si="102"/>
        <v>0</v>
      </c>
      <c r="L785" s="180" t="e">
        <f t="shared" si="103"/>
        <v>#VALUE!</v>
      </c>
      <c r="M785" s="180" t="e">
        <f t="shared" si="104"/>
        <v>#VALUE!</v>
      </c>
      <c r="N785" s="180" t="e">
        <f t="shared" si="105"/>
        <v>#VALUE!</v>
      </c>
      <c r="O785">
        <f t="shared" si="106"/>
        <v>1.4</v>
      </c>
      <c r="P785" s="180" t="e">
        <f t="shared" si="100"/>
        <v>#VALUE!</v>
      </c>
      <c r="S785">
        <v>9388</v>
      </c>
      <c r="T785">
        <v>9393</v>
      </c>
      <c r="U785">
        <v>9393</v>
      </c>
      <c r="V785">
        <v>9389</v>
      </c>
      <c r="W785">
        <v>9396</v>
      </c>
      <c r="X785">
        <v>9393</v>
      </c>
    </row>
    <row r="786" spans="1:24" ht="15" customHeight="1">
      <c r="A786" s="192" t="s">
        <v>399</v>
      </c>
      <c r="B786" s="192"/>
      <c r="H786" t="str">
        <f t="shared" si="99"/>
        <v>7790</v>
      </c>
      <c r="I786">
        <f>COUNTIF($K$3:K786,K786)</f>
        <v>779</v>
      </c>
      <c r="J786" s="90">
        <f t="shared" si="101"/>
        <v>0</v>
      </c>
      <c r="K786">
        <f t="shared" si="102"/>
        <v>0</v>
      </c>
      <c r="L786" s="180" t="e">
        <f t="shared" si="103"/>
        <v>#VALUE!</v>
      </c>
      <c r="M786" s="180" t="e">
        <f t="shared" si="104"/>
        <v>#VALUE!</v>
      </c>
      <c r="N786" s="180" t="e">
        <f t="shared" si="105"/>
        <v>#VALUE!</v>
      </c>
      <c r="O786">
        <f t="shared" si="106"/>
        <v>1.4</v>
      </c>
      <c r="P786" s="180" t="e">
        <f t="shared" si="100"/>
        <v>#VALUE!</v>
      </c>
      <c r="S786">
        <v>9400</v>
      </c>
      <c r="T786">
        <v>9405</v>
      </c>
      <c r="U786">
        <v>9405</v>
      </c>
      <c r="V786">
        <v>9401</v>
      </c>
      <c r="W786">
        <v>9408</v>
      </c>
      <c r="X786">
        <v>9405</v>
      </c>
    </row>
    <row r="787" spans="1:24" ht="15" customHeight="1">
      <c r="A787" s="190" t="s">
        <v>373</v>
      </c>
      <c r="B787" s="190"/>
      <c r="C787" s="245"/>
      <c r="H787" t="str">
        <f t="shared" si="99"/>
        <v>7800</v>
      </c>
      <c r="I787">
        <f>COUNTIF($K$3:K787,K787)</f>
        <v>780</v>
      </c>
      <c r="J787" s="90">
        <f t="shared" si="101"/>
        <v>0</v>
      </c>
      <c r="K787">
        <f t="shared" si="102"/>
        <v>0</v>
      </c>
      <c r="L787" s="180" t="e">
        <f t="shared" si="103"/>
        <v>#VALUE!</v>
      </c>
      <c r="M787" s="180" t="e">
        <f t="shared" si="104"/>
        <v>#VALUE!</v>
      </c>
      <c r="N787" s="180" t="e">
        <f t="shared" si="105"/>
        <v>#VALUE!</v>
      </c>
      <c r="O787">
        <f t="shared" si="106"/>
        <v>1.4</v>
      </c>
      <c r="P787" s="180" t="e">
        <f t="shared" si="100"/>
        <v>#VALUE!</v>
      </c>
      <c r="S787">
        <v>9412</v>
      </c>
      <c r="T787">
        <v>9417</v>
      </c>
      <c r="U787">
        <v>9417</v>
      </c>
      <c r="V787">
        <v>9413</v>
      </c>
      <c r="W787">
        <v>9420</v>
      </c>
      <c r="X787">
        <v>9417</v>
      </c>
    </row>
    <row r="788" spans="1:24" ht="15" customHeight="1">
      <c r="A788" s="192" t="s">
        <v>376</v>
      </c>
      <c r="B788" s="192"/>
      <c r="H788" t="str">
        <f t="shared" si="99"/>
        <v>7810</v>
      </c>
      <c r="I788">
        <f>COUNTIF($K$3:K788,K788)</f>
        <v>781</v>
      </c>
      <c r="J788" s="90">
        <f t="shared" si="101"/>
        <v>0</v>
      </c>
      <c r="K788">
        <f t="shared" si="102"/>
        <v>0</v>
      </c>
      <c r="L788" s="180" t="e">
        <f t="shared" si="103"/>
        <v>#VALUE!</v>
      </c>
      <c r="M788" s="180" t="e">
        <f t="shared" si="104"/>
        <v>#VALUE!</v>
      </c>
      <c r="N788" s="180" t="e">
        <f t="shared" si="105"/>
        <v>#VALUE!</v>
      </c>
      <c r="O788">
        <f t="shared" si="106"/>
        <v>1.4</v>
      </c>
      <c r="P788" s="180" t="e">
        <f t="shared" si="100"/>
        <v>#VALUE!</v>
      </c>
      <c r="S788">
        <v>9424</v>
      </c>
      <c r="T788">
        <v>9429</v>
      </c>
      <c r="U788">
        <v>9429</v>
      </c>
      <c r="V788">
        <v>9425</v>
      </c>
      <c r="W788">
        <v>9432</v>
      </c>
      <c r="X788">
        <v>9429</v>
      </c>
    </row>
    <row r="789" spans="1:24" ht="15" customHeight="1">
      <c r="A789" s="193" t="s">
        <v>377</v>
      </c>
      <c r="C789" s="245"/>
      <c r="H789" t="str">
        <f t="shared" si="99"/>
        <v>7820</v>
      </c>
      <c r="I789">
        <f>COUNTIF($K$3:K789,K789)</f>
        <v>782</v>
      </c>
      <c r="J789" s="90">
        <f t="shared" si="101"/>
        <v>0</v>
      </c>
      <c r="K789">
        <f t="shared" si="102"/>
        <v>0</v>
      </c>
      <c r="L789" s="180" t="e">
        <f t="shared" si="103"/>
        <v>#VALUE!</v>
      </c>
      <c r="M789" s="180" t="e">
        <f t="shared" si="104"/>
        <v>#VALUE!</v>
      </c>
      <c r="N789" s="180" t="e">
        <f t="shared" si="105"/>
        <v>#VALUE!</v>
      </c>
      <c r="O789">
        <f t="shared" si="106"/>
        <v>1.4</v>
      </c>
      <c r="P789" s="180" t="e">
        <f t="shared" si="100"/>
        <v>#VALUE!</v>
      </c>
      <c r="S789">
        <v>9436</v>
      </c>
      <c r="T789">
        <v>9441</v>
      </c>
      <c r="U789">
        <v>9441</v>
      </c>
      <c r="V789">
        <v>9437</v>
      </c>
      <c r="W789">
        <v>9444</v>
      </c>
      <c r="X789">
        <v>9441</v>
      </c>
    </row>
    <row r="790" spans="1:24" ht="15" customHeight="1">
      <c r="A790" s="194" t="s">
        <v>378</v>
      </c>
      <c r="H790" t="str">
        <f t="shared" si="99"/>
        <v>7830</v>
      </c>
      <c r="I790">
        <f>COUNTIF($K$3:K790,K790)</f>
        <v>783</v>
      </c>
      <c r="J790" s="90">
        <f t="shared" si="101"/>
        <v>0</v>
      </c>
      <c r="K790">
        <f t="shared" si="102"/>
        <v>0</v>
      </c>
      <c r="L790" s="180" t="e">
        <f t="shared" si="103"/>
        <v>#VALUE!</v>
      </c>
      <c r="M790" s="180" t="e">
        <f t="shared" si="104"/>
        <v>#VALUE!</v>
      </c>
      <c r="N790" s="180" t="e">
        <f t="shared" si="105"/>
        <v>#VALUE!</v>
      </c>
      <c r="O790">
        <f t="shared" si="106"/>
        <v>1.4</v>
      </c>
      <c r="P790" s="180" t="e">
        <f t="shared" si="100"/>
        <v>#VALUE!</v>
      </c>
      <c r="S790">
        <v>9448</v>
      </c>
      <c r="T790">
        <v>9453</v>
      </c>
      <c r="U790">
        <v>9453</v>
      </c>
      <c r="V790">
        <v>9449</v>
      </c>
      <c r="W790">
        <v>9456</v>
      </c>
      <c r="X790">
        <v>9453</v>
      </c>
    </row>
    <row r="791" spans="1:24" ht="15" customHeight="1">
      <c r="A791" s="191" t="s">
        <v>379</v>
      </c>
      <c r="H791" t="str">
        <f t="shared" si="99"/>
        <v>7840</v>
      </c>
      <c r="I791">
        <f>COUNTIF($K$3:K791,K791)</f>
        <v>784</v>
      </c>
      <c r="J791" s="90">
        <f t="shared" si="101"/>
        <v>0</v>
      </c>
      <c r="K791">
        <f t="shared" si="102"/>
        <v>0</v>
      </c>
      <c r="L791" s="180" t="e">
        <f t="shared" si="103"/>
        <v>#VALUE!</v>
      </c>
      <c r="M791" s="180" t="e">
        <f t="shared" si="104"/>
        <v>#VALUE!</v>
      </c>
      <c r="N791" s="180" t="e">
        <f t="shared" si="105"/>
        <v>#VALUE!</v>
      </c>
      <c r="O791">
        <f t="shared" si="106"/>
        <v>1.4</v>
      </c>
      <c r="P791" s="180" t="e">
        <f t="shared" si="100"/>
        <v>#VALUE!</v>
      </c>
      <c r="S791">
        <v>9460</v>
      </c>
      <c r="T791">
        <v>9465</v>
      </c>
      <c r="U791">
        <v>9465</v>
      </c>
      <c r="V791">
        <v>9461</v>
      </c>
      <c r="W791">
        <v>9468</v>
      </c>
      <c r="X791">
        <v>9465</v>
      </c>
    </row>
    <row r="792" spans="1:24" ht="15" customHeight="1">
      <c r="A792" s="191" t="s">
        <v>380</v>
      </c>
      <c r="H792" t="str">
        <f t="shared" si="99"/>
        <v>7850</v>
      </c>
      <c r="I792">
        <f>COUNTIF($K$3:K792,K792)</f>
        <v>785</v>
      </c>
      <c r="J792" s="90">
        <f t="shared" si="101"/>
        <v>0</v>
      </c>
      <c r="K792">
        <f t="shared" si="102"/>
        <v>0</v>
      </c>
      <c r="L792" s="180" t="e">
        <f t="shared" si="103"/>
        <v>#VALUE!</v>
      </c>
      <c r="M792" s="180" t="e">
        <f t="shared" si="104"/>
        <v>#VALUE!</v>
      </c>
      <c r="N792" s="180" t="e">
        <f t="shared" si="105"/>
        <v>#VALUE!</v>
      </c>
      <c r="O792">
        <f t="shared" si="106"/>
        <v>1.4</v>
      </c>
      <c r="P792" s="180" t="e">
        <f t="shared" si="100"/>
        <v>#VALUE!</v>
      </c>
      <c r="S792">
        <v>9472</v>
      </c>
      <c r="T792">
        <v>9477</v>
      </c>
      <c r="U792">
        <v>9477</v>
      </c>
      <c r="V792">
        <v>9473</v>
      </c>
      <c r="W792">
        <v>9480</v>
      </c>
      <c r="X792">
        <v>9477</v>
      </c>
    </row>
    <row r="793" spans="1:24" ht="15" customHeight="1">
      <c r="A793" s="190" t="s">
        <v>400</v>
      </c>
      <c r="H793" t="str">
        <f t="shared" si="99"/>
        <v>7860</v>
      </c>
      <c r="I793">
        <f>COUNTIF($K$3:K793,K793)</f>
        <v>786</v>
      </c>
      <c r="J793" s="90">
        <f t="shared" si="101"/>
        <v>0</v>
      </c>
      <c r="K793">
        <f t="shared" si="102"/>
        <v>0</v>
      </c>
      <c r="L793" s="180" t="e">
        <f t="shared" si="103"/>
        <v>#VALUE!</v>
      </c>
      <c r="M793" s="180" t="e">
        <f t="shared" si="104"/>
        <v>#VALUE!</v>
      </c>
      <c r="N793" s="180" t="e">
        <f t="shared" si="105"/>
        <v>#VALUE!</v>
      </c>
      <c r="O793">
        <f t="shared" si="106"/>
        <v>1.4</v>
      </c>
      <c r="P793" s="180" t="e">
        <f t="shared" si="100"/>
        <v>#VALUE!</v>
      </c>
      <c r="S793">
        <v>9484</v>
      </c>
      <c r="T793">
        <v>9489</v>
      </c>
      <c r="U793">
        <v>9489</v>
      </c>
      <c r="V793">
        <v>9485</v>
      </c>
      <c r="W793">
        <v>9492</v>
      </c>
      <c r="X793">
        <v>9489</v>
      </c>
    </row>
    <row r="794" spans="1:24" ht="15" customHeight="1">
      <c r="A794" s="190" t="s">
        <v>401</v>
      </c>
      <c r="B794" s="190"/>
      <c r="H794" t="str">
        <f t="shared" si="99"/>
        <v>7870</v>
      </c>
      <c r="I794">
        <f>COUNTIF($K$3:K794,K794)</f>
        <v>787</v>
      </c>
      <c r="J794" s="90">
        <f t="shared" si="101"/>
        <v>0</v>
      </c>
      <c r="K794">
        <f t="shared" si="102"/>
        <v>0</v>
      </c>
      <c r="L794" s="180" t="e">
        <f t="shared" si="103"/>
        <v>#VALUE!</v>
      </c>
      <c r="M794" s="180" t="e">
        <f t="shared" si="104"/>
        <v>#VALUE!</v>
      </c>
      <c r="N794" s="180" t="e">
        <f t="shared" si="105"/>
        <v>#VALUE!</v>
      </c>
      <c r="O794">
        <f t="shared" si="106"/>
        <v>1.4</v>
      </c>
      <c r="P794" s="180" t="e">
        <f t="shared" si="100"/>
        <v>#VALUE!</v>
      </c>
      <c r="S794">
        <v>9496</v>
      </c>
      <c r="T794">
        <v>9501</v>
      </c>
      <c r="U794">
        <v>9501</v>
      </c>
      <c r="V794">
        <v>9497</v>
      </c>
      <c r="W794">
        <v>9504</v>
      </c>
      <c r="X794">
        <v>9501</v>
      </c>
    </row>
    <row r="795" spans="1:24" ht="15" customHeight="1">
      <c r="A795" s="192" t="s">
        <v>381</v>
      </c>
      <c r="B795" s="192"/>
      <c r="H795" t="str">
        <f t="shared" si="99"/>
        <v>7880</v>
      </c>
      <c r="I795">
        <f>COUNTIF($K$3:K795,K795)</f>
        <v>788</v>
      </c>
      <c r="J795" s="90">
        <f t="shared" si="101"/>
        <v>0</v>
      </c>
      <c r="K795">
        <f t="shared" si="102"/>
        <v>0</v>
      </c>
      <c r="L795" s="180" t="e">
        <f t="shared" si="103"/>
        <v>#VALUE!</v>
      </c>
      <c r="M795" s="180" t="e">
        <f t="shared" si="104"/>
        <v>#VALUE!</v>
      </c>
      <c r="N795" s="180" t="e">
        <f t="shared" si="105"/>
        <v>#VALUE!</v>
      </c>
      <c r="O795">
        <f t="shared" si="106"/>
        <v>1.4</v>
      </c>
      <c r="P795" s="180" t="e">
        <f t="shared" si="100"/>
        <v>#VALUE!</v>
      </c>
      <c r="S795">
        <v>9508</v>
      </c>
      <c r="T795">
        <v>9513</v>
      </c>
      <c r="U795">
        <v>9513</v>
      </c>
      <c r="V795">
        <v>9509</v>
      </c>
      <c r="W795">
        <v>9516</v>
      </c>
      <c r="X795">
        <v>9513</v>
      </c>
    </row>
    <row r="796" spans="1:24" ht="15" customHeight="1">
      <c r="A796" s="190" t="s">
        <v>382</v>
      </c>
      <c r="B796" s="190"/>
      <c r="H796" t="str">
        <f t="shared" si="99"/>
        <v>7890</v>
      </c>
      <c r="I796">
        <f>COUNTIF($K$3:K796,K796)</f>
        <v>789</v>
      </c>
      <c r="J796" s="90">
        <f t="shared" si="101"/>
        <v>0</v>
      </c>
      <c r="K796">
        <f t="shared" si="102"/>
        <v>0</v>
      </c>
      <c r="L796" s="180" t="e">
        <f t="shared" si="103"/>
        <v>#VALUE!</v>
      </c>
      <c r="M796" s="180" t="e">
        <f t="shared" si="104"/>
        <v>#VALUE!</v>
      </c>
      <c r="N796" s="180" t="e">
        <f t="shared" si="105"/>
        <v>#VALUE!</v>
      </c>
      <c r="O796">
        <f t="shared" si="106"/>
        <v>1.4</v>
      </c>
      <c r="P796" s="180" t="e">
        <f t="shared" si="100"/>
        <v>#VALUE!</v>
      </c>
      <c r="S796">
        <v>9520</v>
      </c>
      <c r="T796">
        <v>9525</v>
      </c>
      <c r="U796">
        <v>9525</v>
      </c>
      <c r="V796">
        <v>9521</v>
      </c>
      <c r="W796">
        <v>9528</v>
      </c>
      <c r="X796">
        <v>9525</v>
      </c>
    </row>
    <row r="797" spans="1:24" ht="15" customHeight="1">
      <c r="A797" s="192" t="s">
        <v>383</v>
      </c>
      <c r="B797" s="192"/>
      <c r="C797" s="245"/>
      <c r="H797" t="str">
        <f t="shared" si="99"/>
        <v>7900</v>
      </c>
      <c r="I797">
        <f>COUNTIF($K$3:K797,K797)</f>
        <v>790</v>
      </c>
      <c r="J797" s="90">
        <f t="shared" si="101"/>
        <v>0</v>
      </c>
      <c r="K797">
        <f t="shared" si="102"/>
        <v>0</v>
      </c>
      <c r="L797" s="180" t="e">
        <f t="shared" si="103"/>
        <v>#VALUE!</v>
      </c>
      <c r="M797" s="180" t="e">
        <f t="shared" si="104"/>
        <v>#VALUE!</v>
      </c>
      <c r="N797" s="180" t="e">
        <f t="shared" si="105"/>
        <v>#VALUE!</v>
      </c>
      <c r="O797">
        <f t="shared" si="106"/>
        <v>1.4</v>
      </c>
      <c r="P797" s="180" t="e">
        <f t="shared" si="100"/>
        <v>#VALUE!</v>
      </c>
      <c r="S797">
        <v>9532</v>
      </c>
      <c r="T797">
        <v>9537</v>
      </c>
      <c r="U797">
        <v>9537</v>
      </c>
      <c r="V797">
        <v>9533</v>
      </c>
      <c r="W797">
        <v>9540</v>
      </c>
      <c r="X797">
        <v>9537</v>
      </c>
    </row>
    <row r="798" spans="1:24" ht="15" customHeight="1">
      <c r="A798" s="190" t="s">
        <v>385</v>
      </c>
      <c r="B798" s="190"/>
      <c r="H798" t="str">
        <f t="shared" si="99"/>
        <v>7910</v>
      </c>
      <c r="I798">
        <f>COUNTIF($K$3:K798,K798)</f>
        <v>791</v>
      </c>
      <c r="J798" s="90">
        <f t="shared" si="101"/>
        <v>0</v>
      </c>
      <c r="K798">
        <f t="shared" si="102"/>
        <v>0</v>
      </c>
      <c r="L798" s="180" t="e">
        <f t="shared" si="103"/>
        <v>#VALUE!</v>
      </c>
      <c r="M798" s="180" t="e">
        <f t="shared" si="104"/>
        <v>#VALUE!</v>
      </c>
      <c r="N798" s="180" t="e">
        <f t="shared" si="105"/>
        <v>#VALUE!</v>
      </c>
      <c r="O798">
        <f t="shared" si="106"/>
        <v>1.4</v>
      </c>
      <c r="P798" s="180" t="e">
        <f t="shared" si="100"/>
        <v>#VALUE!</v>
      </c>
      <c r="S798">
        <v>9544</v>
      </c>
      <c r="T798">
        <v>9549</v>
      </c>
      <c r="U798">
        <v>9549</v>
      </c>
      <c r="V798">
        <v>9545</v>
      </c>
      <c r="W798">
        <v>9552</v>
      </c>
      <c r="X798">
        <v>9549</v>
      </c>
    </row>
    <row r="799" spans="1:24" ht="15" customHeight="1">
      <c r="A799" s="192" t="s">
        <v>386</v>
      </c>
      <c r="B799" s="192" t="s">
        <v>387</v>
      </c>
      <c r="C799" s="47" t="s">
        <v>362</v>
      </c>
      <c r="H799" t="str">
        <f t="shared" si="99"/>
        <v>7920</v>
      </c>
      <c r="I799">
        <f>COUNTIF($K$3:K799,K799)</f>
        <v>792</v>
      </c>
      <c r="J799" s="90">
        <f t="shared" si="101"/>
        <v>0</v>
      </c>
      <c r="K799">
        <f t="shared" si="102"/>
        <v>0</v>
      </c>
      <c r="L799" s="180" t="e">
        <f t="shared" si="103"/>
        <v>#VALUE!</v>
      </c>
      <c r="M799" s="180" t="e">
        <f t="shared" si="104"/>
        <v>#VALUE!</v>
      </c>
      <c r="N799" s="180" t="e">
        <f t="shared" si="105"/>
        <v>#VALUE!</v>
      </c>
      <c r="O799">
        <f t="shared" si="106"/>
        <v>1.4</v>
      </c>
      <c r="P799" s="180" t="e">
        <f t="shared" si="100"/>
        <v>#VALUE!</v>
      </c>
      <c r="S799">
        <v>9556</v>
      </c>
      <c r="T799">
        <v>9561</v>
      </c>
      <c r="U799">
        <v>9561</v>
      </c>
      <c r="V799">
        <v>9557</v>
      </c>
      <c r="W799">
        <v>9564</v>
      </c>
      <c r="X799">
        <v>9561</v>
      </c>
    </row>
    <row r="800" spans="1:24" ht="15" customHeight="1">
      <c r="A800" s="193" t="s">
        <v>407</v>
      </c>
      <c r="C800" s="245"/>
      <c r="H800" t="str">
        <f t="shared" si="99"/>
        <v>7930</v>
      </c>
      <c r="I800">
        <f>COUNTIF($K$3:K800,K800)</f>
        <v>793</v>
      </c>
      <c r="J800" s="90">
        <f t="shared" si="101"/>
        <v>0</v>
      </c>
      <c r="K800">
        <f t="shared" si="102"/>
        <v>0</v>
      </c>
      <c r="L800" s="180" t="e">
        <f t="shared" si="103"/>
        <v>#VALUE!</v>
      </c>
      <c r="M800" s="180" t="e">
        <f t="shared" si="104"/>
        <v>#VALUE!</v>
      </c>
      <c r="N800" s="180" t="e">
        <f t="shared" si="105"/>
        <v>#VALUE!</v>
      </c>
      <c r="O800">
        <f t="shared" si="106"/>
        <v>1.4</v>
      </c>
      <c r="P800" s="180" t="e">
        <f t="shared" si="100"/>
        <v>#VALUE!</v>
      </c>
      <c r="S800">
        <v>9568</v>
      </c>
      <c r="T800">
        <v>9573</v>
      </c>
      <c r="U800">
        <v>9573</v>
      </c>
      <c r="V800">
        <v>9569</v>
      </c>
      <c r="W800">
        <v>9576</v>
      </c>
      <c r="X800">
        <v>9573</v>
      </c>
    </row>
    <row r="801" spans="1:24" ht="15" customHeight="1">
      <c r="A801" s="194" t="s">
        <v>387</v>
      </c>
      <c r="B801" s="191" t="s">
        <v>413</v>
      </c>
      <c r="C801" s="245" t="s">
        <v>387</v>
      </c>
      <c r="D801" s="47" t="s">
        <v>482</v>
      </c>
      <c r="E801" s="47" t="s">
        <v>387</v>
      </c>
      <c r="F801" s="47" t="s">
        <v>446</v>
      </c>
      <c r="H801" t="str">
        <f t="shared" si="99"/>
        <v>7940</v>
      </c>
      <c r="I801">
        <f>COUNTIF($K$3:K801,K801)</f>
        <v>794</v>
      </c>
      <c r="J801" s="90">
        <f t="shared" si="101"/>
        <v>0</v>
      </c>
      <c r="K801">
        <f t="shared" si="102"/>
        <v>0</v>
      </c>
      <c r="L801" s="180" t="e">
        <f t="shared" si="103"/>
        <v>#VALUE!</v>
      </c>
      <c r="M801" s="180" t="e">
        <f t="shared" si="104"/>
        <v>#VALUE!</v>
      </c>
      <c r="N801" s="180" t="e">
        <f t="shared" si="105"/>
        <v>#VALUE!</v>
      </c>
      <c r="O801">
        <f t="shared" si="106"/>
        <v>1.4</v>
      </c>
      <c r="P801" s="180" t="e">
        <f t="shared" si="100"/>
        <v>#VALUE!</v>
      </c>
      <c r="S801">
        <v>9580</v>
      </c>
      <c r="T801">
        <v>9585</v>
      </c>
      <c r="U801">
        <v>9585</v>
      </c>
      <c r="V801">
        <v>9581</v>
      </c>
      <c r="W801">
        <v>9588</v>
      </c>
      <c r="X801">
        <v>9585</v>
      </c>
    </row>
    <row r="802" spans="1:24" ht="15" customHeight="1">
      <c r="A802" s="191" t="s">
        <v>494</v>
      </c>
      <c r="H802" t="str">
        <f t="shared" si="99"/>
        <v>7950</v>
      </c>
      <c r="I802">
        <f>COUNTIF($K$3:K802,K802)</f>
        <v>795</v>
      </c>
      <c r="J802" s="90">
        <f t="shared" si="101"/>
        <v>0</v>
      </c>
      <c r="K802">
        <f t="shared" si="102"/>
        <v>0</v>
      </c>
      <c r="L802" s="180" t="e">
        <f t="shared" si="103"/>
        <v>#VALUE!</v>
      </c>
      <c r="M802" s="180" t="e">
        <f t="shared" si="104"/>
        <v>#VALUE!</v>
      </c>
      <c r="N802" s="180" t="e">
        <f t="shared" si="105"/>
        <v>#VALUE!</v>
      </c>
      <c r="O802">
        <f t="shared" si="106"/>
        <v>1.4</v>
      </c>
      <c r="P802" s="180" t="e">
        <f t="shared" si="100"/>
        <v>#VALUE!</v>
      </c>
      <c r="S802">
        <v>9592</v>
      </c>
      <c r="T802">
        <v>9597</v>
      </c>
      <c r="U802">
        <v>9597</v>
      </c>
      <c r="V802">
        <v>9593</v>
      </c>
      <c r="W802">
        <v>9600</v>
      </c>
      <c r="X802">
        <v>9597</v>
      </c>
    </row>
    <row r="803" spans="1:24" ht="15" customHeight="1">
      <c r="A803" s="191" t="s">
        <v>448</v>
      </c>
      <c r="H803" t="str">
        <f t="shared" si="99"/>
        <v>7960</v>
      </c>
      <c r="I803">
        <f>COUNTIF($K$3:K803,K803)</f>
        <v>796</v>
      </c>
      <c r="J803" s="90">
        <f t="shared" si="101"/>
        <v>0</v>
      </c>
      <c r="K803">
        <f t="shared" si="102"/>
        <v>0</v>
      </c>
      <c r="L803" s="180" t="e">
        <f t="shared" si="103"/>
        <v>#VALUE!</v>
      </c>
      <c r="M803" s="180" t="e">
        <f t="shared" si="104"/>
        <v>#VALUE!</v>
      </c>
      <c r="N803" s="180" t="e">
        <f t="shared" si="105"/>
        <v>#VALUE!</v>
      </c>
      <c r="O803">
        <f t="shared" si="106"/>
        <v>1.4</v>
      </c>
      <c r="P803" s="180" t="e">
        <f t="shared" si="100"/>
        <v>#VALUE!</v>
      </c>
      <c r="S803">
        <v>9604</v>
      </c>
      <c r="T803">
        <v>9609</v>
      </c>
      <c r="U803">
        <v>9609</v>
      </c>
      <c r="V803">
        <v>9605</v>
      </c>
      <c r="W803">
        <v>9612</v>
      </c>
      <c r="X803">
        <v>9609</v>
      </c>
    </row>
    <row r="804" spans="1:24" ht="15" customHeight="1">
      <c r="A804" s="190" t="s">
        <v>394</v>
      </c>
      <c r="H804" t="str">
        <f t="shared" si="99"/>
        <v>7970</v>
      </c>
      <c r="I804">
        <f>COUNTIF($K$3:K804,K804)</f>
        <v>797</v>
      </c>
      <c r="J804" s="90">
        <f t="shared" si="101"/>
        <v>0</v>
      </c>
      <c r="K804">
        <f t="shared" si="102"/>
        <v>0</v>
      </c>
      <c r="L804" s="180" t="e">
        <f t="shared" si="103"/>
        <v>#VALUE!</v>
      </c>
      <c r="M804" s="180" t="e">
        <f t="shared" si="104"/>
        <v>#VALUE!</v>
      </c>
      <c r="N804" s="180" t="e">
        <f t="shared" si="105"/>
        <v>#VALUE!</v>
      </c>
      <c r="O804">
        <f t="shared" si="106"/>
        <v>1.4</v>
      </c>
      <c r="P804" s="180" t="e">
        <f t="shared" si="100"/>
        <v>#VALUE!</v>
      </c>
      <c r="S804">
        <v>9616</v>
      </c>
      <c r="T804">
        <v>9621</v>
      </c>
      <c r="U804">
        <v>9621</v>
      </c>
      <c r="V804">
        <v>9617</v>
      </c>
      <c r="W804">
        <v>9624</v>
      </c>
      <c r="X804">
        <v>9621</v>
      </c>
    </row>
    <row r="805" spans="1:24" ht="15" customHeight="1">
      <c r="A805" s="190" t="s">
        <v>395</v>
      </c>
      <c r="B805" s="190"/>
      <c r="H805" t="str">
        <f t="shared" si="99"/>
        <v>7980</v>
      </c>
      <c r="I805">
        <f>COUNTIF($K$3:K805,K805)</f>
        <v>798</v>
      </c>
      <c r="J805" s="90">
        <f t="shared" si="101"/>
        <v>0</v>
      </c>
      <c r="K805">
        <f t="shared" si="102"/>
        <v>0</v>
      </c>
      <c r="L805" s="180" t="e">
        <f t="shared" si="103"/>
        <v>#VALUE!</v>
      </c>
      <c r="M805" s="180" t="e">
        <f t="shared" si="104"/>
        <v>#VALUE!</v>
      </c>
      <c r="N805" s="180" t="e">
        <f t="shared" si="105"/>
        <v>#VALUE!</v>
      </c>
      <c r="O805">
        <f t="shared" si="106"/>
        <v>1.4</v>
      </c>
      <c r="P805" s="180" t="e">
        <f t="shared" si="100"/>
        <v>#VALUE!</v>
      </c>
      <c r="S805">
        <v>9628</v>
      </c>
      <c r="T805">
        <v>9633</v>
      </c>
      <c r="U805">
        <v>9633</v>
      </c>
      <c r="V805">
        <v>9629</v>
      </c>
      <c r="W805">
        <v>9636</v>
      </c>
      <c r="X805">
        <v>9633</v>
      </c>
    </row>
    <row r="806" spans="1:24" ht="15" customHeight="1">
      <c r="A806" s="192" t="s">
        <v>396</v>
      </c>
      <c r="B806" s="192"/>
      <c r="H806" t="str">
        <f t="shared" si="99"/>
        <v>7990</v>
      </c>
      <c r="I806">
        <f>COUNTIF($K$3:K806,K806)</f>
        <v>799</v>
      </c>
      <c r="J806" s="90">
        <f t="shared" si="101"/>
        <v>0</v>
      </c>
      <c r="K806">
        <f t="shared" si="102"/>
        <v>0</v>
      </c>
      <c r="L806" s="180" t="e">
        <f t="shared" si="103"/>
        <v>#VALUE!</v>
      </c>
      <c r="M806" s="180" t="e">
        <f t="shared" si="104"/>
        <v>#VALUE!</v>
      </c>
      <c r="N806" s="180" t="e">
        <f t="shared" si="105"/>
        <v>#VALUE!</v>
      </c>
      <c r="O806">
        <f t="shared" si="106"/>
        <v>1.4</v>
      </c>
      <c r="P806" s="180" t="e">
        <f t="shared" si="100"/>
        <v>#VALUE!</v>
      </c>
      <c r="S806">
        <v>9640</v>
      </c>
      <c r="T806">
        <v>9645</v>
      </c>
      <c r="U806">
        <v>9645</v>
      </c>
      <c r="V806">
        <v>9641</v>
      </c>
      <c r="W806">
        <v>9648</v>
      </c>
      <c r="X806">
        <v>9645</v>
      </c>
    </row>
    <row r="807" spans="1:24" ht="15" customHeight="1">
      <c r="A807" s="190" t="s">
        <v>367</v>
      </c>
      <c r="B807" s="190"/>
      <c r="C807" s="245"/>
      <c r="H807" t="str">
        <f t="shared" si="99"/>
        <v>8000</v>
      </c>
      <c r="I807">
        <f>COUNTIF($K$3:K807,K807)</f>
        <v>800</v>
      </c>
      <c r="J807" s="90">
        <f t="shared" si="101"/>
        <v>0</v>
      </c>
      <c r="K807">
        <f t="shared" si="102"/>
        <v>0</v>
      </c>
      <c r="L807" s="180" t="e">
        <f t="shared" si="103"/>
        <v>#VALUE!</v>
      </c>
      <c r="M807" s="180" t="e">
        <f t="shared" si="104"/>
        <v>#VALUE!</v>
      </c>
      <c r="N807" s="180" t="e">
        <f t="shared" si="105"/>
        <v>#VALUE!</v>
      </c>
      <c r="O807">
        <f t="shared" si="106"/>
        <v>1.4</v>
      </c>
      <c r="P807" s="180" t="e">
        <f t="shared" si="100"/>
        <v>#VALUE!</v>
      </c>
      <c r="S807">
        <v>9652</v>
      </c>
      <c r="T807">
        <v>9657</v>
      </c>
      <c r="U807">
        <v>9657</v>
      </c>
      <c r="V807">
        <v>9653</v>
      </c>
      <c r="W807">
        <v>9660</v>
      </c>
      <c r="X807">
        <v>9657</v>
      </c>
    </row>
    <row r="808" spans="1:24" ht="15" customHeight="1">
      <c r="A808" s="192" t="s">
        <v>450</v>
      </c>
      <c r="B808" s="192"/>
      <c r="H808" t="str">
        <f t="shared" si="99"/>
        <v>8010</v>
      </c>
      <c r="I808">
        <f>COUNTIF($K$3:K808,K808)</f>
        <v>801</v>
      </c>
      <c r="J808" s="90">
        <f t="shared" si="101"/>
        <v>0</v>
      </c>
      <c r="K808">
        <f t="shared" si="102"/>
        <v>0</v>
      </c>
      <c r="L808" s="180" t="e">
        <f t="shared" si="103"/>
        <v>#VALUE!</v>
      </c>
      <c r="M808" s="180" t="e">
        <f t="shared" si="104"/>
        <v>#VALUE!</v>
      </c>
      <c r="N808" s="180" t="e">
        <f t="shared" si="105"/>
        <v>#VALUE!</v>
      </c>
      <c r="O808">
        <f t="shared" si="106"/>
        <v>1.4</v>
      </c>
      <c r="P808" s="180" t="e">
        <f t="shared" si="100"/>
        <v>#VALUE!</v>
      </c>
      <c r="S808">
        <v>9664</v>
      </c>
      <c r="T808">
        <v>9669</v>
      </c>
      <c r="U808">
        <v>9669</v>
      </c>
      <c r="V808">
        <v>9665</v>
      </c>
      <c r="W808">
        <v>9672</v>
      </c>
      <c r="X808">
        <v>9669</v>
      </c>
    </row>
    <row r="809" spans="1:24" ht="15" customHeight="1">
      <c r="A809" s="190"/>
      <c r="B809" s="190"/>
      <c r="H809" t="str">
        <f t="shared" si="99"/>
        <v>8020</v>
      </c>
      <c r="I809">
        <f>COUNTIF($K$3:K809,K809)</f>
        <v>802</v>
      </c>
      <c r="J809" s="90">
        <f t="shared" si="101"/>
        <v>0</v>
      </c>
      <c r="K809">
        <f t="shared" si="102"/>
        <v>0</v>
      </c>
      <c r="L809" s="180" t="e">
        <f t="shared" si="103"/>
        <v>#VALUE!</v>
      </c>
      <c r="M809" s="180" t="e">
        <f t="shared" si="104"/>
        <v>#VALUE!</v>
      </c>
      <c r="N809" s="180" t="e">
        <f t="shared" si="105"/>
        <v>#VALUE!</v>
      </c>
      <c r="O809">
        <f t="shared" si="106"/>
        <v>1.4</v>
      </c>
      <c r="P809" s="180" t="e">
        <f t="shared" si="100"/>
        <v>#VALUE!</v>
      </c>
      <c r="S809">
        <v>9676</v>
      </c>
      <c r="T809">
        <v>9681</v>
      </c>
      <c r="U809">
        <v>9681</v>
      </c>
      <c r="V809">
        <v>9677</v>
      </c>
      <c r="W809">
        <v>9684</v>
      </c>
      <c r="X809">
        <v>9681</v>
      </c>
    </row>
    <row r="810" spans="1:24" ht="15" customHeight="1">
      <c r="A810" s="192" t="s">
        <v>398</v>
      </c>
      <c r="B810" s="192"/>
      <c r="H810" t="str">
        <f t="shared" si="99"/>
        <v>8030</v>
      </c>
      <c r="I810">
        <f>COUNTIF($K$3:K810,K810)</f>
        <v>803</v>
      </c>
      <c r="J810" s="90">
        <f t="shared" si="101"/>
        <v>0</v>
      </c>
      <c r="K810">
        <f t="shared" si="102"/>
        <v>0</v>
      </c>
      <c r="L810" s="180" t="e">
        <f t="shared" si="103"/>
        <v>#VALUE!</v>
      </c>
      <c r="M810" s="180" t="e">
        <f t="shared" si="104"/>
        <v>#VALUE!</v>
      </c>
      <c r="N810" s="180" t="e">
        <f t="shared" si="105"/>
        <v>#VALUE!</v>
      </c>
      <c r="O810">
        <f t="shared" si="106"/>
        <v>1.4</v>
      </c>
      <c r="P810" s="180" t="e">
        <f t="shared" si="100"/>
        <v>#VALUE!</v>
      </c>
      <c r="S810">
        <v>9688</v>
      </c>
      <c r="T810">
        <v>9693</v>
      </c>
      <c r="U810">
        <v>9693</v>
      </c>
      <c r="V810">
        <v>9689</v>
      </c>
      <c r="W810">
        <v>9696</v>
      </c>
      <c r="X810">
        <v>9693</v>
      </c>
    </row>
    <row r="811" spans="1:24" ht="15" customHeight="1">
      <c r="A811" s="193" t="s">
        <v>369</v>
      </c>
      <c r="C811" s="245"/>
      <c r="H811" t="str">
        <f t="shared" si="99"/>
        <v>8040</v>
      </c>
      <c r="I811">
        <f>COUNTIF($K$3:K811,K811)</f>
        <v>804</v>
      </c>
      <c r="J811" s="90">
        <f t="shared" si="101"/>
        <v>0</v>
      </c>
      <c r="K811">
        <f t="shared" si="102"/>
        <v>0</v>
      </c>
      <c r="L811" s="180" t="e">
        <f t="shared" si="103"/>
        <v>#VALUE!</v>
      </c>
      <c r="M811" s="180" t="e">
        <f t="shared" si="104"/>
        <v>#VALUE!</v>
      </c>
      <c r="N811" s="180" t="e">
        <f t="shared" si="105"/>
        <v>#VALUE!</v>
      </c>
      <c r="O811">
        <f t="shared" si="106"/>
        <v>1.4</v>
      </c>
      <c r="P811" s="180" t="e">
        <f t="shared" si="100"/>
        <v>#VALUE!</v>
      </c>
      <c r="S811">
        <v>9700</v>
      </c>
      <c r="T811">
        <v>9705</v>
      </c>
      <c r="U811">
        <v>9705</v>
      </c>
      <c r="V811">
        <v>9701</v>
      </c>
      <c r="W811">
        <v>9708</v>
      </c>
      <c r="X811">
        <v>9705</v>
      </c>
    </row>
    <row r="812" spans="1:24" ht="15" customHeight="1">
      <c r="A812" s="195" t="s">
        <v>370</v>
      </c>
      <c r="H812" t="str">
        <f t="shared" si="99"/>
        <v>8050</v>
      </c>
      <c r="I812">
        <f>COUNTIF($K$3:K812,K812)</f>
        <v>805</v>
      </c>
      <c r="J812" s="90">
        <f t="shared" si="101"/>
        <v>0</v>
      </c>
      <c r="K812">
        <f t="shared" si="102"/>
        <v>0</v>
      </c>
      <c r="L812" s="180" t="e">
        <f t="shared" si="103"/>
        <v>#VALUE!</v>
      </c>
      <c r="M812" s="180" t="e">
        <f t="shared" si="104"/>
        <v>#VALUE!</v>
      </c>
      <c r="N812" s="180" t="e">
        <f t="shared" si="105"/>
        <v>#VALUE!</v>
      </c>
      <c r="O812">
        <f t="shared" si="106"/>
        <v>1.4</v>
      </c>
      <c r="P812" s="180" t="e">
        <f t="shared" si="100"/>
        <v>#VALUE!</v>
      </c>
      <c r="S812">
        <v>9712</v>
      </c>
      <c r="T812">
        <v>9717</v>
      </c>
      <c r="U812">
        <v>9717</v>
      </c>
      <c r="V812">
        <v>9713</v>
      </c>
      <c r="W812">
        <v>9720</v>
      </c>
      <c r="X812">
        <v>9717</v>
      </c>
    </row>
    <row r="813" spans="1:24" ht="15" customHeight="1">
      <c r="A813" s="191" t="s">
        <v>371</v>
      </c>
      <c r="C813" s="245"/>
      <c r="H813" t="str">
        <f t="shared" si="99"/>
        <v>8060</v>
      </c>
      <c r="I813">
        <f>COUNTIF($K$3:K813,K813)</f>
        <v>806</v>
      </c>
      <c r="J813" s="90">
        <f t="shared" si="101"/>
        <v>0</v>
      </c>
      <c r="K813">
        <f t="shared" si="102"/>
        <v>0</v>
      </c>
      <c r="L813" s="180" t="e">
        <f t="shared" si="103"/>
        <v>#VALUE!</v>
      </c>
      <c r="M813" s="180" t="e">
        <f t="shared" si="104"/>
        <v>#VALUE!</v>
      </c>
      <c r="N813" s="180" t="e">
        <f t="shared" si="105"/>
        <v>#VALUE!</v>
      </c>
      <c r="O813">
        <f t="shared" si="106"/>
        <v>1.4</v>
      </c>
      <c r="P813" s="180" t="e">
        <f t="shared" si="100"/>
        <v>#VALUE!</v>
      </c>
      <c r="S813">
        <v>9724</v>
      </c>
      <c r="T813">
        <v>9729</v>
      </c>
      <c r="U813">
        <v>9729</v>
      </c>
      <c r="V813">
        <v>9725</v>
      </c>
      <c r="W813">
        <v>9732</v>
      </c>
      <c r="X813">
        <v>9729</v>
      </c>
    </row>
    <row r="814" spans="1:24" ht="15" customHeight="1">
      <c r="A814" s="191" t="s">
        <v>372</v>
      </c>
      <c r="H814" t="str">
        <f t="shared" si="99"/>
        <v>8070</v>
      </c>
      <c r="I814">
        <f>COUNTIF($K$3:K814,K814)</f>
        <v>807</v>
      </c>
      <c r="J814" s="90">
        <f t="shared" si="101"/>
        <v>0</v>
      </c>
      <c r="K814">
        <f t="shared" si="102"/>
        <v>0</v>
      </c>
      <c r="L814" s="180" t="e">
        <f t="shared" si="103"/>
        <v>#VALUE!</v>
      </c>
      <c r="M814" s="180" t="e">
        <f t="shared" si="104"/>
        <v>#VALUE!</v>
      </c>
      <c r="N814" s="180" t="e">
        <f t="shared" si="105"/>
        <v>#VALUE!</v>
      </c>
      <c r="O814">
        <f t="shared" si="106"/>
        <v>1.4</v>
      </c>
      <c r="P814" s="180" t="e">
        <f t="shared" si="100"/>
        <v>#VALUE!</v>
      </c>
      <c r="S814">
        <v>9736</v>
      </c>
      <c r="T814">
        <v>9741</v>
      </c>
      <c r="U814">
        <v>9741</v>
      </c>
      <c r="V814">
        <v>9737</v>
      </c>
      <c r="W814">
        <v>9744</v>
      </c>
      <c r="X814">
        <v>9741</v>
      </c>
    </row>
    <row r="815" spans="1:24" ht="15" customHeight="1">
      <c r="A815" s="190" t="s">
        <v>399</v>
      </c>
      <c r="H815" t="str">
        <f t="shared" si="99"/>
        <v>8080</v>
      </c>
      <c r="I815">
        <f>COUNTIF($K$3:K815,K815)</f>
        <v>808</v>
      </c>
      <c r="J815" s="90">
        <f t="shared" si="101"/>
        <v>0</v>
      </c>
      <c r="K815">
        <f t="shared" si="102"/>
        <v>0</v>
      </c>
      <c r="L815" s="180" t="e">
        <f t="shared" si="103"/>
        <v>#VALUE!</v>
      </c>
      <c r="M815" s="180" t="e">
        <f t="shared" si="104"/>
        <v>#VALUE!</v>
      </c>
      <c r="N815" s="180" t="e">
        <f t="shared" si="105"/>
        <v>#VALUE!</v>
      </c>
      <c r="O815">
        <f t="shared" si="106"/>
        <v>1.4</v>
      </c>
      <c r="P815" s="180" t="e">
        <f t="shared" si="100"/>
        <v>#VALUE!</v>
      </c>
      <c r="S815">
        <v>9748</v>
      </c>
      <c r="T815">
        <v>9753</v>
      </c>
      <c r="U815">
        <v>9753</v>
      </c>
      <c r="V815">
        <v>9749</v>
      </c>
      <c r="W815">
        <v>9756</v>
      </c>
      <c r="X815">
        <v>9753</v>
      </c>
    </row>
    <row r="816" spans="1:24" ht="15" customHeight="1">
      <c r="A816" s="190" t="s">
        <v>373</v>
      </c>
      <c r="B816" s="190"/>
      <c r="H816" t="str">
        <f t="shared" si="99"/>
        <v>8090</v>
      </c>
      <c r="I816">
        <f>COUNTIF($K$3:K816,K816)</f>
        <v>809</v>
      </c>
      <c r="J816" s="90">
        <f t="shared" si="101"/>
        <v>0</v>
      </c>
      <c r="K816">
        <f t="shared" si="102"/>
        <v>0</v>
      </c>
      <c r="L816" s="180" t="e">
        <f t="shared" si="103"/>
        <v>#VALUE!</v>
      </c>
      <c r="M816" s="180" t="e">
        <f t="shared" si="104"/>
        <v>#VALUE!</v>
      </c>
      <c r="N816" s="180" t="e">
        <f t="shared" si="105"/>
        <v>#VALUE!</v>
      </c>
      <c r="O816">
        <f t="shared" si="106"/>
        <v>1.4</v>
      </c>
      <c r="P816" s="180" t="e">
        <f t="shared" si="100"/>
        <v>#VALUE!</v>
      </c>
      <c r="S816">
        <v>9760</v>
      </c>
      <c r="T816">
        <v>9765</v>
      </c>
      <c r="U816">
        <v>9765</v>
      </c>
      <c r="V816">
        <v>9761</v>
      </c>
      <c r="W816">
        <v>9768</v>
      </c>
      <c r="X816">
        <v>9765</v>
      </c>
    </row>
    <row r="817" spans="1:24" ht="15" customHeight="1">
      <c r="A817" s="192" t="s">
        <v>376</v>
      </c>
      <c r="B817" s="192"/>
      <c r="C817" s="245"/>
      <c r="H817" t="str">
        <f t="shared" si="99"/>
        <v>8100</v>
      </c>
      <c r="I817">
        <f>COUNTIF($K$3:K817,K817)</f>
        <v>810</v>
      </c>
      <c r="J817" s="90">
        <f t="shared" si="101"/>
        <v>0</v>
      </c>
      <c r="K817">
        <f t="shared" si="102"/>
        <v>0</v>
      </c>
      <c r="L817" s="180" t="e">
        <f t="shared" si="103"/>
        <v>#VALUE!</v>
      </c>
      <c r="M817" s="180" t="e">
        <f t="shared" si="104"/>
        <v>#VALUE!</v>
      </c>
      <c r="N817" s="180" t="e">
        <f t="shared" si="105"/>
        <v>#VALUE!</v>
      </c>
      <c r="O817">
        <f t="shared" si="106"/>
        <v>1.4</v>
      </c>
      <c r="P817" s="180" t="e">
        <f t="shared" si="100"/>
        <v>#VALUE!</v>
      </c>
      <c r="S817">
        <v>9772</v>
      </c>
      <c r="T817">
        <v>9777</v>
      </c>
      <c r="U817">
        <v>9777</v>
      </c>
      <c r="V817">
        <v>9773</v>
      </c>
      <c r="W817">
        <v>9780</v>
      </c>
      <c r="X817">
        <v>9777</v>
      </c>
    </row>
    <row r="818" spans="1:24" ht="15" customHeight="1">
      <c r="A818" s="190" t="s">
        <v>377</v>
      </c>
      <c r="B818" s="190"/>
      <c r="H818" t="str">
        <f t="shared" si="99"/>
        <v>8110</v>
      </c>
      <c r="I818">
        <f>COUNTIF($K$3:K818,K818)</f>
        <v>811</v>
      </c>
      <c r="J818" s="90">
        <f t="shared" si="101"/>
        <v>0</v>
      </c>
      <c r="K818">
        <f t="shared" si="102"/>
        <v>0</v>
      </c>
      <c r="L818" s="180" t="e">
        <f t="shared" si="103"/>
        <v>#VALUE!</v>
      </c>
      <c r="M818" s="180" t="e">
        <f t="shared" si="104"/>
        <v>#VALUE!</v>
      </c>
      <c r="N818" s="180" t="e">
        <f t="shared" si="105"/>
        <v>#VALUE!</v>
      </c>
      <c r="O818">
        <f t="shared" si="106"/>
        <v>1.4</v>
      </c>
      <c r="P818" s="180" t="e">
        <f t="shared" si="100"/>
        <v>#VALUE!</v>
      </c>
      <c r="S818">
        <v>9784</v>
      </c>
      <c r="T818">
        <v>9789</v>
      </c>
      <c r="U818">
        <v>9789</v>
      </c>
      <c r="V818">
        <v>9785</v>
      </c>
      <c r="W818">
        <v>9792</v>
      </c>
      <c r="X818">
        <v>9789</v>
      </c>
    </row>
    <row r="819" spans="1:24" ht="15" customHeight="1">
      <c r="A819" s="192" t="s">
        <v>378</v>
      </c>
      <c r="B819" s="192"/>
      <c r="H819" t="str">
        <f t="shared" si="99"/>
        <v>8120</v>
      </c>
      <c r="I819">
        <f>COUNTIF($K$3:K819,K819)</f>
        <v>812</v>
      </c>
      <c r="J819" s="90">
        <f t="shared" si="101"/>
        <v>0</v>
      </c>
      <c r="K819">
        <f t="shared" si="102"/>
        <v>0</v>
      </c>
      <c r="L819" s="180" t="e">
        <f t="shared" si="103"/>
        <v>#VALUE!</v>
      </c>
      <c r="M819" s="180" t="e">
        <f t="shared" si="104"/>
        <v>#VALUE!</v>
      </c>
      <c r="N819" s="180" t="e">
        <f t="shared" si="105"/>
        <v>#VALUE!</v>
      </c>
      <c r="O819">
        <f t="shared" si="106"/>
        <v>1.4</v>
      </c>
      <c r="P819" s="180" t="e">
        <f t="shared" si="100"/>
        <v>#VALUE!</v>
      </c>
      <c r="S819">
        <v>9796</v>
      </c>
      <c r="T819">
        <v>9801</v>
      </c>
      <c r="U819">
        <v>9801</v>
      </c>
      <c r="V819">
        <v>9797</v>
      </c>
      <c r="W819">
        <v>9804</v>
      </c>
      <c r="X819">
        <v>9801</v>
      </c>
    </row>
    <row r="820" spans="1:24" ht="15" customHeight="1">
      <c r="A820" s="190" t="s">
        <v>379</v>
      </c>
      <c r="B820" s="190"/>
      <c r="H820" t="str">
        <f t="shared" si="99"/>
        <v>8130</v>
      </c>
      <c r="I820">
        <f>COUNTIF($K$3:K820,K820)</f>
        <v>813</v>
      </c>
      <c r="J820" s="90">
        <f t="shared" si="101"/>
        <v>0</v>
      </c>
      <c r="K820">
        <f t="shared" si="102"/>
        <v>0</v>
      </c>
      <c r="L820" s="180" t="e">
        <f t="shared" si="103"/>
        <v>#VALUE!</v>
      </c>
      <c r="M820" s="180" t="e">
        <f t="shared" si="104"/>
        <v>#VALUE!</v>
      </c>
      <c r="N820" s="180" t="e">
        <f t="shared" si="105"/>
        <v>#VALUE!</v>
      </c>
      <c r="O820">
        <f t="shared" si="106"/>
        <v>1.4</v>
      </c>
      <c r="P820" s="180" t="e">
        <f t="shared" si="100"/>
        <v>#VALUE!</v>
      </c>
      <c r="S820">
        <v>9808</v>
      </c>
      <c r="T820">
        <v>9813</v>
      </c>
      <c r="U820">
        <v>9813</v>
      </c>
      <c r="V820">
        <v>9809</v>
      </c>
      <c r="W820">
        <v>9816</v>
      </c>
      <c r="X820">
        <v>9813</v>
      </c>
    </row>
    <row r="821" spans="1:24" ht="15" customHeight="1">
      <c r="A821" s="192" t="s">
        <v>380</v>
      </c>
      <c r="B821" s="192"/>
      <c r="H821" t="str">
        <f t="shared" si="99"/>
        <v>8140</v>
      </c>
      <c r="I821">
        <f>COUNTIF($K$3:K821,K821)</f>
        <v>814</v>
      </c>
      <c r="J821" s="90">
        <f t="shared" si="101"/>
        <v>0</v>
      </c>
      <c r="K821">
        <f t="shared" si="102"/>
        <v>0</v>
      </c>
      <c r="L821" s="180" t="e">
        <f t="shared" si="103"/>
        <v>#VALUE!</v>
      </c>
      <c r="M821" s="180" t="e">
        <f t="shared" si="104"/>
        <v>#VALUE!</v>
      </c>
      <c r="N821" s="180" t="e">
        <f t="shared" si="105"/>
        <v>#VALUE!</v>
      </c>
      <c r="O821">
        <f t="shared" si="106"/>
        <v>1.4</v>
      </c>
      <c r="P821" s="180" t="e">
        <f t="shared" si="100"/>
        <v>#VALUE!</v>
      </c>
      <c r="S821">
        <v>9820</v>
      </c>
      <c r="T821">
        <v>9825</v>
      </c>
      <c r="U821">
        <v>9825</v>
      </c>
      <c r="V821">
        <v>9821</v>
      </c>
      <c r="W821">
        <v>9828</v>
      </c>
      <c r="X821">
        <v>9825</v>
      </c>
    </row>
    <row r="822" spans="1:24" ht="15" customHeight="1">
      <c r="A822" s="193" t="s">
        <v>400</v>
      </c>
      <c r="C822" s="245"/>
      <c r="H822" t="str">
        <f t="shared" si="99"/>
        <v>8150</v>
      </c>
      <c r="I822">
        <f>COUNTIF($K$3:K822,K822)</f>
        <v>815</v>
      </c>
      <c r="J822" s="90">
        <f t="shared" si="101"/>
        <v>0</v>
      </c>
      <c r="K822">
        <f t="shared" si="102"/>
        <v>0</v>
      </c>
      <c r="L822" s="180" t="e">
        <f t="shared" si="103"/>
        <v>#VALUE!</v>
      </c>
      <c r="M822" s="180" t="e">
        <f t="shared" si="104"/>
        <v>#VALUE!</v>
      </c>
      <c r="N822" s="180" t="e">
        <f t="shared" si="105"/>
        <v>#VALUE!</v>
      </c>
      <c r="O822">
        <f t="shared" si="106"/>
        <v>1.4</v>
      </c>
      <c r="P822" s="180" t="e">
        <f t="shared" si="100"/>
        <v>#VALUE!</v>
      </c>
      <c r="S822">
        <v>9832</v>
      </c>
      <c r="T822">
        <v>9837</v>
      </c>
      <c r="U822">
        <v>9837</v>
      </c>
      <c r="V822">
        <v>9833</v>
      </c>
      <c r="W822">
        <v>9840</v>
      </c>
      <c r="X822">
        <v>9837</v>
      </c>
    </row>
    <row r="823" spans="1:24" ht="15" customHeight="1">
      <c r="A823" s="194" t="s">
        <v>401</v>
      </c>
      <c r="H823" t="str">
        <f t="shared" si="99"/>
        <v>8160</v>
      </c>
      <c r="I823">
        <f>COUNTIF($K$3:K823,K823)</f>
        <v>816</v>
      </c>
      <c r="J823" s="90">
        <f t="shared" si="101"/>
        <v>0</v>
      </c>
      <c r="K823">
        <f t="shared" si="102"/>
        <v>0</v>
      </c>
      <c r="L823" s="180" t="e">
        <f t="shared" si="103"/>
        <v>#VALUE!</v>
      </c>
      <c r="M823" s="180" t="e">
        <f t="shared" si="104"/>
        <v>#VALUE!</v>
      </c>
      <c r="N823" s="180" t="e">
        <f t="shared" si="105"/>
        <v>#VALUE!</v>
      </c>
      <c r="O823">
        <f t="shared" si="106"/>
        <v>1.4</v>
      </c>
      <c r="P823" s="180" t="e">
        <f t="shared" si="100"/>
        <v>#VALUE!</v>
      </c>
      <c r="S823">
        <v>9844</v>
      </c>
      <c r="T823">
        <v>9849</v>
      </c>
      <c r="U823">
        <v>9849</v>
      </c>
      <c r="V823">
        <v>9845</v>
      </c>
      <c r="W823">
        <v>9852</v>
      </c>
      <c r="X823">
        <v>9849</v>
      </c>
    </row>
    <row r="824" spans="1:24" ht="15" customHeight="1">
      <c r="A824" s="191" t="s">
        <v>381</v>
      </c>
      <c r="H824" t="str">
        <f t="shared" si="99"/>
        <v>8170</v>
      </c>
      <c r="I824">
        <f>COUNTIF($K$3:K824,K824)</f>
        <v>817</v>
      </c>
      <c r="J824" s="90">
        <f t="shared" si="101"/>
        <v>0</v>
      </c>
      <c r="K824">
        <f t="shared" si="102"/>
        <v>0</v>
      </c>
      <c r="L824" s="180" t="e">
        <f t="shared" si="103"/>
        <v>#VALUE!</v>
      </c>
      <c r="M824" s="180" t="e">
        <f t="shared" si="104"/>
        <v>#VALUE!</v>
      </c>
      <c r="N824" s="180" t="e">
        <f t="shared" si="105"/>
        <v>#VALUE!</v>
      </c>
      <c r="O824">
        <f t="shared" si="106"/>
        <v>1.4</v>
      </c>
      <c r="P824" s="180" t="e">
        <f t="shared" si="100"/>
        <v>#VALUE!</v>
      </c>
      <c r="S824">
        <v>9856</v>
      </c>
      <c r="T824">
        <v>9861</v>
      </c>
      <c r="U824">
        <v>9861</v>
      </c>
      <c r="V824">
        <v>9857</v>
      </c>
      <c r="W824">
        <v>9864</v>
      </c>
      <c r="X824">
        <v>9861</v>
      </c>
    </row>
    <row r="825" spans="1:24" ht="15" customHeight="1">
      <c r="A825" s="191" t="s">
        <v>382</v>
      </c>
      <c r="C825" s="245"/>
      <c r="H825" t="str">
        <f t="shared" si="99"/>
        <v>8180</v>
      </c>
      <c r="I825">
        <f>COUNTIF($K$3:K825,K825)</f>
        <v>818</v>
      </c>
      <c r="J825" s="90">
        <f t="shared" si="101"/>
        <v>0</v>
      </c>
      <c r="K825">
        <f t="shared" si="102"/>
        <v>0</v>
      </c>
      <c r="L825" s="180" t="e">
        <f t="shared" si="103"/>
        <v>#VALUE!</v>
      </c>
      <c r="M825" s="180" t="e">
        <f t="shared" si="104"/>
        <v>#VALUE!</v>
      </c>
      <c r="N825" s="180" t="e">
        <f t="shared" si="105"/>
        <v>#VALUE!</v>
      </c>
      <c r="O825">
        <f t="shared" si="106"/>
        <v>1.4</v>
      </c>
      <c r="P825" s="180" t="e">
        <f t="shared" si="100"/>
        <v>#VALUE!</v>
      </c>
      <c r="S825">
        <v>9868</v>
      </c>
      <c r="T825">
        <v>9873</v>
      </c>
      <c r="U825">
        <v>9873</v>
      </c>
      <c r="V825">
        <v>9869</v>
      </c>
      <c r="W825">
        <v>9876</v>
      </c>
      <c r="X825">
        <v>9873</v>
      </c>
    </row>
    <row r="826" spans="1:24" ht="15" customHeight="1">
      <c r="A826" s="190" t="s">
        <v>383</v>
      </c>
      <c r="H826" t="str">
        <f t="shared" si="99"/>
        <v>8190</v>
      </c>
      <c r="I826">
        <f>COUNTIF($K$3:K826,K826)</f>
        <v>819</v>
      </c>
      <c r="J826" s="90">
        <f t="shared" si="101"/>
        <v>0</v>
      </c>
      <c r="K826">
        <f t="shared" si="102"/>
        <v>0</v>
      </c>
      <c r="L826" s="180" t="e">
        <f t="shared" si="103"/>
        <v>#VALUE!</v>
      </c>
      <c r="M826" s="180" t="e">
        <f t="shared" si="104"/>
        <v>#VALUE!</v>
      </c>
      <c r="N826" s="180" t="e">
        <f t="shared" si="105"/>
        <v>#VALUE!</v>
      </c>
      <c r="O826">
        <f t="shared" si="106"/>
        <v>1.4</v>
      </c>
      <c r="P826" s="180" t="e">
        <f t="shared" si="100"/>
        <v>#VALUE!</v>
      </c>
      <c r="S826">
        <v>9880</v>
      </c>
      <c r="T826">
        <v>9885</v>
      </c>
      <c r="U826">
        <v>9885</v>
      </c>
      <c r="V826">
        <v>9881</v>
      </c>
      <c r="W826">
        <v>9888</v>
      </c>
      <c r="X826">
        <v>9885</v>
      </c>
    </row>
    <row r="827" spans="1:24" ht="15" customHeight="1">
      <c r="A827" s="190" t="s">
        <v>385</v>
      </c>
      <c r="B827" s="190"/>
      <c r="C827" s="245"/>
      <c r="H827" t="str">
        <f t="shared" si="99"/>
        <v>8200</v>
      </c>
      <c r="I827">
        <f>COUNTIF($K$3:K827,K827)</f>
        <v>820</v>
      </c>
      <c r="J827" s="90">
        <f t="shared" si="101"/>
        <v>0</v>
      </c>
      <c r="K827">
        <f t="shared" si="102"/>
        <v>0</v>
      </c>
      <c r="L827" s="180" t="e">
        <f t="shared" si="103"/>
        <v>#VALUE!</v>
      </c>
      <c r="M827" s="180" t="e">
        <f t="shared" si="104"/>
        <v>#VALUE!</v>
      </c>
      <c r="N827" s="180" t="e">
        <f t="shared" si="105"/>
        <v>#VALUE!</v>
      </c>
      <c r="O827">
        <f t="shared" si="106"/>
        <v>1.4</v>
      </c>
      <c r="P827" s="180" t="e">
        <f t="shared" si="100"/>
        <v>#VALUE!</v>
      </c>
      <c r="S827">
        <v>9892</v>
      </c>
      <c r="T827">
        <v>9897</v>
      </c>
      <c r="U827">
        <v>9897</v>
      </c>
      <c r="V827">
        <v>9893</v>
      </c>
      <c r="W827">
        <v>9900</v>
      </c>
      <c r="X827">
        <v>9897</v>
      </c>
    </row>
    <row r="828" spans="1:24" ht="15" customHeight="1">
      <c r="A828" s="192" t="s">
        <v>386</v>
      </c>
      <c r="B828" s="192" t="s">
        <v>387</v>
      </c>
      <c r="C828" s="47" t="s">
        <v>331</v>
      </c>
      <c r="H828" t="str">
        <f t="shared" si="99"/>
        <v>8210</v>
      </c>
      <c r="I828">
        <f>COUNTIF($K$3:K828,K828)</f>
        <v>821</v>
      </c>
      <c r="J828" s="90">
        <f t="shared" si="101"/>
        <v>0</v>
      </c>
      <c r="K828">
        <f t="shared" si="102"/>
        <v>0</v>
      </c>
      <c r="L828" s="180" t="e">
        <f t="shared" si="103"/>
        <v>#VALUE!</v>
      </c>
      <c r="M828" s="180" t="e">
        <f t="shared" si="104"/>
        <v>#VALUE!</v>
      </c>
      <c r="N828" s="180" t="e">
        <f t="shared" si="105"/>
        <v>#VALUE!</v>
      </c>
      <c r="O828">
        <f t="shared" si="106"/>
        <v>1.4</v>
      </c>
      <c r="P828" s="180" t="e">
        <f t="shared" si="100"/>
        <v>#VALUE!</v>
      </c>
      <c r="S828">
        <v>9904</v>
      </c>
      <c r="T828">
        <v>9909</v>
      </c>
      <c r="U828">
        <v>9909</v>
      </c>
      <c r="V828">
        <v>9905</v>
      </c>
      <c r="W828">
        <v>9912</v>
      </c>
      <c r="X828">
        <v>9909</v>
      </c>
    </row>
    <row r="829" spans="1:24" ht="15" customHeight="1">
      <c r="A829" s="190" t="s">
        <v>451</v>
      </c>
      <c r="B829" s="190"/>
      <c r="H829" t="str">
        <f t="shared" ref="H829:H892" si="107">I829&amp;K829</f>
        <v>8220</v>
      </c>
      <c r="I829">
        <f>COUNTIF($K$3:K829,K829)</f>
        <v>822</v>
      </c>
      <c r="J829" s="90">
        <f t="shared" si="101"/>
        <v>0</v>
      </c>
      <c r="K829">
        <f t="shared" si="102"/>
        <v>0</v>
      </c>
      <c r="L829" s="180" t="e">
        <f t="shared" si="103"/>
        <v>#VALUE!</v>
      </c>
      <c r="M829" s="180" t="e">
        <f t="shared" si="104"/>
        <v>#VALUE!</v>
      </c>
      <c r="N829" s="180" t="e">
        <f t="shared" si="105"/>
        <v>#VALUE!</v>
      </c>
      <c r="O829">
        <f t="shared" si="106"/>
        <v>1.4</v>
      </c>
      <c r="P829" s="180" t="e">
        <f t="shared" ref="P829:P892" si="108">L829*O829</f>
        <v>#VALUE!</v>
      </c>
      <c r="S829">
        <v>9916</v>
      </c>
      <c r="T829">
        <v>9921</v>
      </c>
      <c r="U829">
        <v>9921</v>
      </c>
      <c r="V829">
        <v>9917</v>
      </c>
      <c r="W829">
        <v>9924</v>
      </c>
      <c r="X829">
        <v>9921</v>
      </c>
    </row>
    <row r="830" spans="1:24" ht="15" customHeight="1">
      <c r="A830" s="192" t="s">
        <v>387</v>
      </c>
      <c r="B830" s="192" t="s">
        <v>389</v>
      </c>
      <c r="C830" s="47" t="s">
        <v>387</v>
      </c>
      <c r="D830" s="47" t="s">
        <v>495</v>
      </c>
      <c r="E830" s="47" t="s">
        <v>387</v>
      </c>
      <c r="F830" s="47" t="s">
        <v>446</v>
      </c>
      <c r="H830" t="str">
        <f t="shared" si="107"/>
        <v>8230</v>
      </c>
      <c r="I830">
        <f>COUNTIF($K$3:K830,K830)</f>
        <v>823</v>
      </c>
      <c r="J830" s="90">
        <f t="shared" si="101"/>
        <v>0</v>
      </c>
      <c r="K830">
        <f t="shared" si="102"/>
        <v>0</v>
      </c>
      <c r="L830" s="180" t="e">
        <f t="shared" si="103"/>
        <v>#VALUE!</v>
      </c>
      <c r="M830" s="180" t="e">
        <f t="shared" si="104"/>
        <v>#VALUE!</v>
      </c>
      <c r="N830" s="180" t="e">
        <f t="shared" si="105"/>
        <v>#VALUE!</v>
      </c>
      <c r="O830">
        <f t="shared" si="106"/>
        <v>1.4</v>
      </c>
      <c r="P830" s="180" t="e">
        <f t="shared" si="108"/>
        <v>#VALUE!</v>
      </c>
      <c r="S830">
        <v>9928</v>
      </c>
      <c r="T830">
        <v>9933</v>
      </c>
      <c r="U830">
        <v>9933</v>
      </c>
      <c r="V830">
        <v>9929</v>
      </c>
      <c r="W830">
        <v>9936</v>
      </c>
      <c r="X830">
        <v>9933</v>
      </c>
    </row>
    <row r="831" spans="1:24" ht="15" customHeight="1">
      <c r="A831" s="190" t="s">
        <v>496</v>
      </c>
      <c r="B831" s="190"/>
      <c r="H831" t="str">
        <f t="shared" si="107"/>
        <v>8240</v>
      </c>
      <c r="I831">
        <f>COUNTIF($K$3:K831,K831)</f>
        <v>824</v>
      </c>
      <c r="J831" s="90">
        <f t="shared" si="101"/>
        <v>0</v>
      </c>
      <c r="K831">
        <f t="shared" si="102"/>
        <v>0</v>
      </c>
      <c r="L831" s="180" t="e">
        <f t="shared" si="103"/>
        <v>#VALUE!</v>
      </c>
      <c r="M831" s="180" t="e">
        <f t="shared" si="104"/>
        <v>#VALUE!</v>
      </c>
      <c r="N831" s="180" t="e">
        <f t="shared" si="105"/>
        <v>#VALUE!</v>
      </c>
      <c r="O831">
        <f t="shared" si="106"/>
        <v>1.4</v>
      </c>
      <c r="P831" s="180" t="e">
        <f t="shared" si="108"/>
        <v>#VALUE!</v>
      </c>
      <c r="S831">
        <v>9940</v>
      </c>
      <c r="T831">
        <v>9945</v>
      </c>
      <c r="U831">
        <v>9945</v>
      </c>
      <c r="V831">
        <v>9941</v>
      </c>
      <c r="W831">
        <v>9948</v>
      </c>
      <c r="X831">
        <v>9945</v>
      </c>
    </row>
    <row r="832" spans="1:24" ht="15" customHeight="1">
      <c r="A832" s="192" t="s">
        <v>448</v>
      </c>
      <c r="B832" s="192"/>
      <c r="H832" t="str">
        <f t="shared" si="107"/>
        <v>8250</v>
      </c>
      <c r="I832">
        <f>COUNTIF($K$3:K832,K832)</f>
        <v>825</v>
      </c>
      <c r="J832" s="90">
        <f t="shared" si="101"/>
        <v>0</v>
      </c>
      <c r="K832">
        <f t="shared" si="102"/>
        <v>0</v>
      </c>
      <c r="L832" s="180" t="e">
        <f t="shared" si="103"/>
        <v>#VALUE!</v>
      </c>
      <c r="M832" s="180" t="e">
        <f t="shared" si="104"/>
        <v>#VALUE!</v>
      </c>
      <c r="N832" s="180" t="e">
        <f t="shared" si="105"/>
        <v>#VALUE!</v>
      </c>
      <c r="O832">
        <f t="shared" si="106"/>
        <v>1.4</v>
      </c>
      <c r="P832" s="180" t="e">
        <f t="shared" si="108"/>
        <v>#VALUE!</v>
      </c>
      <c r="S832">
        <v>9952</v>
      </c>
      <c r="T832">
        <v>9957</v>
      </c>
      <c r="U832">
        <v>9957</v>
      </c>
      <c r="V832">
        <v>9953</v>
      </c>
      <c r="W832">
        <v>9960</v>
      </c>
      <c r="X832">
        <v>9957</v>
      </c>
    </row>
    <row r="833" spans="1:24" ht="15" customHeight="1">
      <c r="A833" s="193" t="s">
        <v>394</v>
      </c>
      <c r="C833" s="245"/>
      <c r="H833" t="str">
        <f t="shared" si="107"/>
        <v>8260</v>
      </c>
      <c r="I833">
        <f>COUNTIF($K$3:K833,K833)</f>
        <v>826</v>
      </c>
      <c r="J833" s="90">
        <f t="shared" si="101"/>
        <v>0</v>
      </c>
      <c r="K833">
        <f t="shared" si="102"/>
        <v>0</v>
      </c>
      <c r="L833" s="180" t="e">
        <f t="shared" si="103"/>
        <v>#VALUE!</v>
      </c>
      <c r="M833" s="180" t="e">
        <f t="shared" si="104"/>
        <v>#VALUE!</v>
      </c>
      <c r="N833" s="180" t="e">
        <f t="shared" si="105"/>
        <v>#VALUE!</v>
      </c>
      <c r="O833">
        <f t="shared" si="106"/>
        <v>1.4</v>
      </c>
      <c r="P833" s="180" t="e">
        <f t="shared" si="108"/>
        <v>#VALUE!</v>
      </c>
      <c r="S833">
        <v>9964</v>
      </c>
      <c r="T833">
        <v>9969</v>
      </c>
      <c r="U833">
        <v>9969</v>
      </c>
      <c r="V833">
        <v>9965</v>
      </c>
      <c r="W833">
        <v>9972</v>
      </c>
      <c r="X833">
        <v>9969</v>
      </c>
    </row>
    <row r="834" spans="1:24" ht="15" customHeight="1">
      <c r="A834" s="194" t="s">
        <v>395</v>
      </c>
      <c r="H834" t="str">
        <f t="shared" si="107"/>
        <v>8270</v>
      </c>
      <c r="I834">
        <f>COUNTIF($K$3:K834,K834)</f>
        <v>827</v>
      </c>
      <c r="J834" s="90">
        <f t="shared" si="101"/>
        <v>0</v>
      </c>
      <c r="K834">
        <f t="shared" si="102"/>
        <v>0</v>
      </c>
      <c r="L834" s="180" t="e">
        <f t="shared" si="103"/>
        <v>#VALUE!</v>
      </c>
      <c r="M834" s="180" t="e">
        <f t="shared" si="104"/>
        <v>#VALUE!</v>
      </c>
      <c r="N834" s="180" t="e">
        <f t="shared" si="105"/>
        <v>#VALUE!</v>
      </c>
      <c r="O834">
        <f t="shared" si="106"/>
        <v>1.4</v>
      </c>
      <c r="P834" s="180" t="e">
        <f t="shared" si="108"/>
        <v>#VALUE!</v>
      </c>
      <c r="S834">
        <v>9976</v>
      </c>
      <c r="T834">
        <v>9981</v>
      </c>
      <c r="U834">
        <v>9981</v>
      </c>
      <c r="V834">
        <v>9977</v>
      </c>
      <c r="W834">
        <v>9984</v>
      </c>
      <c r="X834">
        <v>9981</v>
      </c>
    </row>
    <row r="835" spans="1:24" ht="15" customHeight="1">
      <c r="A835" s="191" t="s">
        <v>396</v>
      </c>
      <c r="H835" t="str">
        <f t="shared" si="107"/>
        <v>8280</v>
      </c>
      <c r="I835">
        <f>COUNTIF($K$3:K835,K835)</f>
        <v>828</v>
      </c>
      <c r="J835" s="90">
        <f t="shared" ref="J835:J898" si="109">INDEX(C:C,X835,1)</f>
        <v>0</v>
      </c>
      <c r="K835">
        <f t="shared" ref="K835:K898" si="110">INDEX(B:B,S835,1)</f>
        <v>0</v>
      </c>
      <c r="L835" s="180" t="e">
        <f t="shared" ref="L835:L898" si="111">VALUE(SUBSTITUTE(INDEX(D:D,T835,1),"$"," "))</f>
        <v>#VALUE!</v>
      </c>
      <c r="M835" s="180" t="e">
        <f t="shared" ref="M835:M898" si="112">VALUE(MID(INDEX(B:B,U835,1),1,5))</f>
        <v>#VALUE!</v>
      </c>
      <c r="N835" s="180" t="e">
        <f t="shared" ref="N835:N898" si="113">VALUE(SUBSTITUTE(INDEX(B:B,V835,1),"km"," "))</f>
        <v>#VALUE!</v>
      </c>
      <c r="O835">
        <f t="shared" ref="O835:O898" si="114">IF(INDEX(A:A,W835,1)="Négociation impossible",1,1.4)</f>
        <v>1.4</v>
      </c>
      <c r="P835" s="180" t="e">
        <f t="shared" si="108"/>
        <v>#VALUE!</v>
      </c>
      <c r="S835">
        <v>9988</v>
      </c>
      <c r="T835">
        <v>9993</v>
      </c>
      <c r="U835">
        <v>9993</v>
      </c>
      <c r="V835">
        <v>9989</v>
      </c>
      <c r="W835">
        <v>9996</v>
      </c>
      <c r="X835">
        <v>9993</v>
      </c>
    </row>
    <row r="836" spans="1:24" ht="15" customHeight="1">
      <c r="A836" s="191" t="s">
        <v>367</v>
      </c>
      <c r="H836" t="str">
        <f t="shared" si="107"/>
        <v>8290</v>
      </c>
      <c r="I836">
        <f>COUNTIF($K$3:K836,K836)</f>
        <v>829</v>
      </c>
      <c r="J836" s="90">
        <f t="shared" si="109"/>
        <v>0</v>
      </c>
      <c r="K836">
        <f t="shared" si="110"/>
        <v>0</v>
      </c>
      <c r="L836" s="180" t="e">
        <f t="shared" si="111"/>
        <v>#VALUE!</v>
      </c>
      <c r="M836" s="180" t="e">
        <f t="shared" si="112"/>
        <v>#VALUE!</v>
      </c>
      <c r="N836" s="180" t="e">
        <f t="shared" si="113"/>
        <v>#VALUE!</v>
      </c>
      <c r="O836">
        <f t="shared" si="114"/>
        <v>1.4</v>
      </c>
      <c r="P836" s="180" t="e">
        <f t="shared" si="108"/>
        <v>#VALUE!</v>
      </c>
      <c r="S836">
        <v>10000</v>
      </c>
      <c r="T836">
        <v>10005</v>
      </c>
      <c r="U836">
        <v>10005</v>
      </c>
      <c r="V836">
        <v>10001</v>
      </c>
      <c r="W836">
        <v>10008</v>
      </c>
      <c r="X836">
        <v>10005</v>
      </c>
    </row>
    <row r="837" spans="1:24" ht="15" customHeight="1">
      <c r="A837" s="190" t="s">
        <v>497</v>
      </c>
      <c r="C837" s="245"/>
      <c r="H837" t="str">
        <f t="shared" si="107"/>
        <v>8300</v>
      </c>
      <c r="I837">
        <f>COUNTIF($K$3:K837,K837)</f>
        <v>830</v>
      </c>
      <c r="J837" s="90">
        <f t="shared" si="109"/>
        <v>0</v>
      </c>
      <c r="K837">
        <f t="shared" si="110"/>
        <v>0</v>
      </c>
      <c r="L837" s="180" t="e">
        <f t="shared" si="111"/>
        <v>#VALUE!</v>
      </c>
      <c r="M837" s="180" t="e">
        <f t="shared" si="112"/>
        <v>#VALUE!</v>
      </c>
      <c r="N837" s="180" t="e">
        <f t="shared" si="113"/>
        <v>#VALUE!</v>
      </c>
      <c r="O837">
        <f t="shared" si="114"/>
        <v>1.4</v>
      </c>
      <c r="P837" s="180" t="e">
        <f t="shared" si="108"/>
        <v>#VALUE!</v>
      </c>
      <c r="S837">
        <v>10012</v>
      </c>
      <c r="T837">
        <v>10017</v>
      </c>
      <c r="U837">
        <v>10017</v>
      </c>
      <c r="V837">
        <v>10013</v>
      </c>
      <c r="W837">
        <v>10020</v>
      </c>
      <c r="X837">
        <v>10017</v>
      </c>
    </row>
    <row r="838" spans="1:24" ht="15" customHeight="1">
      <c r="A838" s="190"/>
      <c r="B838" s="190"/>
      <c r="H838" t="str">
        <f t="shared" si="107"/>
        <v>8310</v>
      </c>
      <c r="I838">
        <f>COUNTIF($K$3:K838,K838)</f>
        <v>831</v>
      </c>
      <c r="J838" s="90">
        <f t="shared" si="109"/>
        <v>0</v>
      </c>
      <c r="K838">
        <f t="shared" si="110"/>
        <v>0</v>
      </c>
      <c r="L838" s="180" t="e">
        <f t="shared" si="111"/>
        <v>#VALUE!</v>
      </c>
      <c r="M838" s="180" t="e">
        <f t="shared" si="112"/>
        <v>#VALUE!</v>
      </c>
      <c r="N838" s="180" t="e">
        <f t="shared" si="113"/>
        <v>#VALUE!</v>
      </c>
      <c r="O838">
        <f t="shared" si="114"/>
        <v>1.4</v>
      </c>
      <c r="P838" s="180" t="e">
        <f t="shared" si="108"/>
        <v>#VALUE!</v>
      </c>
      <c r="S838">
        <v>10024</v>
      </c>
      <c r="T838">
        <v>10029</v>
      </c>
      <c r="U838">
        <v>10029</v>
      </c>
      <c r="V838">
        <v>10025</v>
      </c>
      <c r="W838">
        <v>10032</v>
      </c>
      <c r="X838">
        <v>10029</v>
      </c>
    </row>
    <row r="839" spans="1:24" ht="15" customHeight="1">
      <c r="A839" s="192" t="s">
        <v>398</v>
      </c>
      <c r="B839" s="192"/>
      <c r="H839" t="str">
        <f t="shared" si="107"/>
        <v>8320</v>
      </c>
      <c r="I839">
        <f>COUNTIF($K$3:K839,K839)</f>
        <v>832</v>
      </c>
      <c r="J839" s="90">
        <f t="shared" si="109"/>
        <v>0</v>
      </c>
      <c r="K839">
        <f t="shared" si="110"/>
        <v>0</v>
      </c>
      <c r="L839" s="180" t="e">
        <f t="shared" si="111"/>
        <v>#VALUE!</v>
      </c>
      <c r="M839" s="180" t="e">
        <f t="shared" si="112"/>
        <v>#VALUE!</v>
      </c>
      <c r="N839" s="180" t="e">
        <f t="shared" si="113"/>
        <v>#VALUE!</v>
      </c>
      <c r="O839">
        <f t="shared" si="114"/>
        <v>1.4</v>
      </c>
      <c r="P839" s="180" t="e">
        <f t="shared" si="108"/>
        <v>#VALUE!</v>
      </c>
      <c r="S839">
        <v>10036</v>
      </c>
      <c r="T839">
        <v>10041</v>
      </c>
      <c r="U839">
        <v>10041</v>
      </c>
      <c r="V839">
        <v>10037</v>
      </c>
      <c r="W839">
        <v>10044</v>
      </c>
      <c r="X839">
        <v>10041</v>
      </c>
    </row>
    <row r="840" spans="1:24" ht="15" customHeight="1">
      <c r="A840" s="190" t="s">
        <v>370</v>
      </c>
      <c r="B840" s="190"/>
      <c r="H840" t="str">
        <f t="shared" si="107"/>
        <v>8330</v>
      </c>
      <c r="I840">
        <f>COUNTIF($K$3:K840,K840)</f>
        <v>833</v>
      </c>
      <c r="J840" s="90">
        <f t="shared" si="109"/>
        <v>0</v>
      </c>
      <c r="K840">
        <f t="shared" si="110"/>
        <v>0</v>
      </c>
      <c r="L840" s="180" t="e">
        <f t="shared" si="111"/>
        <v>#VALUE!</v>
      </c>
      <c r="M840" s="180" t="e">
        <f t="shared" si="112"/>
        <v>#VALUE!</v>
      </c>
      <c r="N840" s="180" t="e">
        <f t="shared" si="113"/>
        <v>#VALUE!</v>
      </c>
      <c r="O840">
        <f t="shared" si="114"/>
        <v>1.4</v>
      </c>
      <c r="P840" s="180" t="e">
        <f t="shared" si="108"/>
        <v>#VALUE!</v>
      </c>
      <c r="S840">
        <v>10048</v>
      </c>
      <c r="T840">
        <v>10053</v>
      </c>
      <c r="U840">
        <v>10053</v>
      </c>
      <c r="V840">
        <v>10049</v>
      </c>
      <c r="W840">
        <v>10056</v>
      </c>
      <c r="X840">
        <v>10053</v>
      </c>
    </row>
    <row r="841" spans="1:24" ht="15" customHeight="1">
      <c r="A841" s="192" t="s">
        <v>371</v>
      </c>
      <c r="B841" s="192"/>
      <c r="H841" t="str">
        <f t="shared" si="107"/>
        <v>8340</v>
      </c>
      <c r="I841">
        <f>COUNTIF($K$3:K841,K841)</f>
        <v>834</v>
      </c>
      <c r="J841" s="90">
        <f t="shared" si="109"/>
        <v>0</v>
      </c>
      <c r="K841">
        <f t="shared" si="110"/>
        <v>0</v>
      </c>
      <c r="L841" s="180" t="e">
        <f t="shared" si="111"/>
        <v>#VALUE!</v>
      </c>
      <c r="M841" s="180" t="e">
        <f t="shared" si="112"/>
        <v>#VALUE!</v>
      </c>
      <c r="N841" s="180" t="e">
        <f t="shared" si="113"/>
        <v>#VALUE!</v>
      </c>
      <c r="O841">
        <f t="shared" si="114"/>
        <v>1.4</v>
      </c>
      <c r="P841" s="180" t="e">
        <f t="shared" si="108"/>
        <v>#VALUE!</v>
      </c>
      <c r="S841">
        <v>10060</v>
      </c>
      <c r="T841">
        <v>10065</v>
      </c>
      <c r="U841">
        <v>10065</v>
      </c>
      <c r="V841">
        <v>10061</v>
      </c>
      <c r="W841">
        <v>10068</v>
      </c>
      <c r="X841">
        <v>10065</v>
      </c>
    </row>
    <row r="842" spans="1:24" ht="15" customHeight="1">
      <c r="A842" s="190" t="s">
        <v>372</v>
      </c>
      <c r="B842" s="190"/>
      <c r="H842" t="str">
        <f t="shared" si="107"/>
        <v>8350</v>
      </c>
      <c r="I842">
        <f>COUNTIF($K$3:K842,K842)</f>
        <v>835</v>
      </c>
      <c r="J842" s="90">
        <f t="shared" si="109"/>
        <v>0</v>
      </c>
      <c r="K842">
        <f t="shared" si="110"/>
        <v>0</v>
      </c>
      <c r="L842" s="180" t="e">
        <f t="shared" si="111"/>
        <v>#VALUE!</v>
      </c>
      <c r="M842" s="180" t="e">
        <f t="shared" si="112"/>
        <v>#VALUE!</v>
      </c>
      <c r="N842" s="180" t="e">
        <f t="shared" si="113"/>
        <v>#VALUE!</v>
      </c>
      <c r="O842">
        <f t="shared" si="114"/>
        <v>1.4</v>
      </c>
      <c r="P842" s="180" t="e">
        <f t="shared" si="108"/>
        <v>#VALUE!</v>
      </c>
      <c r="S842">
        <v>10072</v>
      </c>
      <c r="T842">
        <v>10077</v>
      </c>
      <c r="U842">
        <v>10077</v>
      </c>
      <c r="V842">
        <v>10073</v>
      </c>
      <c r="W842">
        <v>10080</v>
      </c>
      <c r="X842">
        <v>10077</v>
      </c>
    </row>
    <row r="843" spans="1:24" ht="15" customHeight="1">
      <c r="A843" s="192" t="s">
        <v>399</v>
      </c>
      <c r="B843" s="192"/>
      <c r="H843" t="str">
        <f t="shared" si="107"/>
        <v>8360</v>
      </c>
      <c r="I843">
        <f>COUNTIF($K$3:K843,K843)</f>
        <v>836</v>
      </c>
      <c r="J843" s="90">
        <f t="shared" si="109"/>
        <v>0</v>
      </c>
      <c r="K843">
        <f t="shared" si="110"/>
        <v>0</v>
      </c>
      <c r="L843" s="180" t="e">
        <f t="shared" si="111"/>
        <v>#VALUE!</v>
      </c>
      <c r="M843" s="180" t="e">
        <f t="shared" si="112"/>
        <v>#VALUE!</v>
      </c>
      <c r="N843" s="180" t="e">
        <f t="shared" si="113"/>
        <v>#VALUE!</v>
      </c>
      <c r="O843">
        <f t="shared" si="114"/>
        <v>1.4</v>
      </c>
      <c r="P843" s="180" t="e">
        <f t="shared" si="108"/>
        <v>#VALUE!</v>
      </c>
      <c r="S843">
        <v>10084</v>
      </c>
      <c r="T843">
        <v>10089</v>
      </c>
      <c r="U843">
        <v>10089</v>
      </c>
      <c r="V843">
        <v>10085</v>
      </c>
      <c r="W843">
        <v>10092</v>
      </c>
      <c r="X843">
        <v>10089</v>
      </c>
    </row>
    <row r="844" spans="1:24" ht="15" customHeight="1">
      <c r="A844" s="193" t="s">
        <v>373</v>
      </c>
      <c r="C844" s="245"/>
      <c r="H844" t="str">
        <f t="shared" si="107"/>
        <v>8370</v>
      </c>
      <c r="I844">
        <f>COUNTIF($K$3:K844,K844)</f>
        <v>837</v>
      </c>
      <c r="J844" s="90">
        <f t="shared" si="109"/>
        <v>0</v>
      </c>
      <c r="K844">
        <f t="shared" si="110"/>
        <v>0</v>
      </c>
      <c r="L844" s="180" t="e">
        <f t="shared" si="111"/>
        <v>#VALUE!</v>
      </c>
      <c r="M844" s="180" t="e">
        <f t="shared" si="112"/>
        <v>#VALUE!</v>
      </c>
      <c r="N844" s="180" t="e">
        <f t="shared" si="113"/>
        <v>#VALUE!</v>
      </c>
      <c r="O844">
        <f t="shared" si="114"/>
        <v>1.4</v>
      </c>
      <c r="P844" s="180" t="e">
        <f t="shared" si="108"/>
        <v>#VALUE!</v>
      </c>
      <c r="S844">
        <v>10096</v>
      </c>
      <c r="T844">
        <v>10101</v>
      </c>
      <c r="U844">
        <v>10101</v>
      </c>
      <c r="V844">
        <v>10097</v>
      </c>
      <c r="W844">
        <v>10104</v>
      </c>
      <c r="X844">
        <v>10101</v>
      </c>
    </row>
    <row r="845" spans="1:24" ht="15" customHeight="1">
      <c r="A845" s="194" t="s">
        <v>376</v>
      </c>
      <c r="H845" t="str">
        <f t="shared" si="107"/>
        <v>8380</v>
      </c>
      <c r="I845">
        <f>COUNTIF($K$3:K845,K845)</f>
        <v>838</v>
      </c>
      <c r="J845" s="90">
        <f t="shared" si="109"/>
        <v>0</v>
      </c>
      <c r="K845">
        <f t="shared" si="110"/>
        <v>0</v>
      </c>
      <c r="L845" s="180" t="e">
        <f t="shared" si="111"/>
        <v>#VALUE!</v>
      </c>
      <c r="M845" s="180" t="e">
        <f t="shared" si="112"/>
        <v>#VALUE!</v>
      </c>
      <c r="N845" s="180" t="e">
        <f t="shared" si="113"/>
        <v>#VALUE!</v>
      </c>
      <c r="O845">
        <f t="shared" si="114"/>
        <v>1.4</v>
      </c>
      <c r="P845" s="180" t="e">
        <f t="shared" si="108"/>
        <v>#VALUE!</v>
      </c>
      <c r="S845">
        <v>10108</v>
      </c>
      <c r="T845">
        <v>10113</v>
      </c>
      <c r="U845">
        <v>10113</v>
      </c>
      <c r="V845">
        <v>10109</v>
      </c>
      <c r="W845">
        <v>10116</v>
      </c>
      <c r="X845">
        <v>10113</v>
      </c>
    </row>
    <row r="846" spans="1:24" ht="15" customHeight="1">
      <c r="A846" s="191" t="s">
        <v>377</v>
      </c>
      <c r="H846" t="str">
        <f t="shared" si="107"/>
        <v>8390</v>
      </c>
      <c r="I846">
        <f>COUNTIF($K$3:K846,K846)</f>
        <v>839</v>
      </c>
      <c r="J846" s="90">
        <f t="shared" si="109"/>
        <v>0</v>
      </c>
      <c r="K846">
        <f t="shared" si="110"/>
        <v>0</v>
      </c>
      <c r="L846" s="180" t="e">
        <f t="shared" si="111"/>
        <v>#VALUE!</v>
      </c>
      <c r="M846" s="180" t="e">
        <f t="shared" si="112"/>
        <v>#VALUE!</v>
      </c>
      <c r="N846" s="180" t="e">
        <f t="shared" si="113"/>
        <v>#VALUE!</v>
      </c>
      <c r="O846">
        <f t="shared" si="114"/>
        <v>1.4</v>
      </c>
      <c r="P846" s="180" t="e">
        <f t="shared" si="108"/>
        <v>#VALUE!</v>
      </c>
      <c r="S846">
        <v>10120</v>
      </c>
      <c r="T846">
        <v>10125</v>
      </c>
      <c r="U846">
        <v>10125</v>
      </c>
      <c r="V846">
        <v>10121</v>
      </c>
      <c r="W846">
        <v>10128</v>
      </c>
      <c r="X846">
        <v>10125</v>
      </c>
    </row>
    <row r="847" spans="1:24" ht="15" customHeight="1">
      <c r="A847" s="191" t="s">
        <v>378</v>
      </c>
      <c r="C847" s="245"/>
      <c r="H847" t="str">
        <f t="shared" si="107"/>
        <v>8400</v>
      </c>
      <c r="I847">
        <f>COUNTIF($K$3:K847,K847)</f>
        <v>840</v>
      </c>
      <c r="J847" s="90">
        <f t="shared" si="109"/>
        <v>0</v>
      </c>
      <c r="K847">
        <f t="shared" si="110"/>
        <v>0</v>
      </c>
      <c r="L847" s="180" t="e">
        <f t="shared" si="111"/>
        <v>#VALUE!</v>
      </c>
      <c r="M847" s="180" t="e">
        <f t="shared" si="112"/>
        <v>#VALUE!</v>
      </c>
      <c r="N847" s="180" t="e">
        <f t="shared" si="113"/>
        <v>#VALUE!</v>
      </c>
      <c r="O847">
        <f t="shared" si="114"/>
        <v>1.4</v>
      </c>
      <c r="P847" s="180" t="e">
        <f t="shared" si="108"/>
        <v>#VALUE!</v>
      </c>
      <c r="S847">
        <v>10132</v>
      </c>
      <c r="T847">
        <v>10137</v>
      </c>
      <c r="U847">
        <v>10137</v>
      </c>
      <c r="V847">
        <v>10133</v>
      </c>
      <c r="W847">
        <v>10140</v>
      </c>
      <c r="X847">
        <v>10137</v>
      </c>
    </row>
    <row r="848" spans="1:24" ht="15" customHeight="1">
      <c r="A848" s="190" t="s">
        <v>379</v>
      </c>
      <c r="H848" t="str">
        <f t="shared" si="107"/>
        <v>8410</v>
      </c>
      <c r="I848">
        <f>COUNTIF($K$3:K848,K848)</f>
        <v>841</v>
      </c>
      <c r="J848" s="90">
        <f t="shared" si="109"/>
        <v>0</v>
      </c>
      <c r="K848">
        <f t="shared" si="110"/>
        <v>0</v>
      </c>
      <c r="L848" s="180" t="e">
        <f t="shared" si="111"/>
        <v>#VALUE!</v>
      </c>
      <c r="M848" s="180" t="e">
        <f t="shared" si="112"/>
        <v>#VALUE!</v>
      </c>
      <c r="N848" s="180" t="e">
        <f t="shared" si="113"/>
        <v>#VALUE!</v>
      </c>
      <c r="O848">
        <f t="shared" si="114"/>
        <v>1.4</v>
      </c>
      <c r="P848" s="180" t="e">
        <f t="shared" si="108"/>
        <v>#VALUE!</v>
      </c>
      <c r="S848">
        <v>10144</v>
      </c>
      <c r="T848">
        <v>10149</v>
      </c>
      <c r="U848">
        <v>10149</v>
      </c>
      <c r="V848">
        <v>10145</v>
      </c>
      <c r="W848">
        <v>10152</v>
      </c>
      <c r="X848">
        <v>10149</v>
      </c>
    </row>
    <row r="849" spans="1:24" ht="15" customHeight="1">
      <c r="A849" s="190" t="s">
        <v>380</v>
      </c>
      <c r="B849" s="190"/>
      <c r="C849" s="245"/>
      <c r="H849" t="str">
        <f t="shared" si="107"/>
        <v>8420</v>
      </c>
      <c r="I849">
        <f>COUNTIF($K$3:K849,K849)</f>
        <v>842</v>
      </c>
      <c r="J849" s="90">
        <f t="shared" si="109"/>
        <v>0</v>
      </c>
      <c r="K849">
        <f t="shared" si="110"/>
        <v>0</v>
      </c>
      <c r="L849" s="180" t="e">
        <f t="shared" si="111"/>
        <v>#VALUE!</v>
      </c>
      <c r="M849" s="180" t="e">
        <f t="shared" si="112"/>
        <v>#VALUE!</v>
      </c>
      <c r="N849" s="180" t="e">
        <f t="shared" si="113"/>
        <v>#VALUE!</v>
      </c>
      <c r="O849">
        <f t="shared" si="114"/>
        <v>1.4</v>
      </c>
      <c r="P849" s="180" t="e">
        <f t="shared" si="108"/>
        <v>#VALUE!</v>
      </c>
      <c r="S849">
        <v>10156</v>
      </c>
      <c r="T849">
        <v>10161</v>
      </c>
      <c r="U849">
        <v>10161</v>
      </c>
      <c r="V849">
        <v>10157</v>
      </c>
      <c r="W849">
        <v>10164</v>
      </c>
      <c r="X849">
        <v>10161</v>
      </c>
    </row>
    <row r="850" spans="1:24" ht="15" customHeight="1">
      <c r="A850" s="192" t="s">
        <v>400</v>
      </c>
      <c r="B850" s="192"/>
      <c r="H850" t="str">
        <f t="shared" si="107"/>
        <v>8430</v>
      </c>
      <c r="I850">
        <f>COUNTIF($K$3:K850,K850)</f>
        <v>843</v>
      </c>
      <c r="J850" s="90">
        <f t="shared" si="109"/>
        <v>0</v>
      </c>
      <c r="K850">
        <f t="shared" si="110"/>
        <v>0</v>
      </c>
      <c r="L850" s="180" t="e">
        <f t="shared" si="111"/>
        <v>#VALUE!</v>
      </c>
      <c r="M850" s="180" t="e">
        <f t="shared" si="112"/>
        <v>#VALUE!</v>
      </c>
      <c r="N850" s="180" t="e">
        <f t="shared" si="113"/>
        <v>#VALUE!</v>
      </c>
      <c r="O850">
        <f t="shared" si="114"/>
        <v>1.4</v>
      </c>
      <c r="P850" s="180" t="e">
        <f t="shared" si="108"/>
        <v>#VALUE!</v>
      </c>
      <c r="S850">
        <v>10168</v>
      </c>
      <c r="T850">
        <v>10173</v>
      </c>
      <c r="U850">
        <v>10173</v>
      </c>
      <c r="V850">
        <v>10169</v>
      </c>
      <c r="W850">
        <v>10176</v>
      </c>
      <c r="X850">
        <v>10173</v>
      </c>
    </row>
    <row r="851" spans="1:24" ht="15" customHeight="1">
      <c r="A851" s="190" t="s">
        <v>401</v>
      </c>
      <c r="B851" s="190"/>
      <c r="H851" t="str">
        <f t="shared" si="107"/>
        <v>8440</v>
      </c>
      <c r="I851">
        <f>COUNTIF($K$3:K851,K851)</f>
        <v>844</v>
      </c>
      <c r="J851" s="90">
        <f t="shared" si="109"/>
        <v>0</v>
      </c>
      <c r="K851">
        <f t="shared" si="110"/>
        <v>0</v>
      </c>
      <c r="L851" s="180" t="e">
        <f t="shared" si="111"/>
        <v>#VALUE!</v>
      </c>
      <c r="M851" s="180" t="e">
        <f t="shared" si="112"/>
        <v>#VALUE!</v>
      </c>
      <c r="N851" s="180" t="e">
        <f t="shared" si="113"/>
        <v>#VALUE!</v>
      </c>
      <c r="O851">
        <f t="shared" si="114"/>
        <v>1.4</v>
      </c>
      <c r="P851" s="180" t="e">
        <f t="shared" si="108"/>
        <v>#VALUE!</v>
      </c>
      <c r="S851">
        <v>10180</v>
      </c>
      <c r="T851">
        <v>10185</v>
      </c>
      <c r="U851">
        <v>10185</v>
      </c>
      <c r="V851">
        <v>10181</v>
      </c>
      <c r="W851">
        <v>10188</v>
      </c>
      <c r="X851">
        <v>10185</v>
      </c>
    </row>
    <row r="852" spans="1:24" ht="15" customHeight="1">
      <c r="A852" s="192" t="s">
        <v>381</v>
      </c>
      <c r="B852" s="192"/>
      <c r="H852" t="str">
        <f t="shared" si="107"/>
        <v>8450</v>
      </c>
      <c r="I852">
        <f>COUNTIF($K$3:K852,K852)</f>
        <v>845</v>
      </c>
      <c r="J852" s="90">
        <f t="shared" si="109"/>
        <v>0</v>
      </c>
      <c r="K852">
        <f t="shared" si="110"/>
        <v>0</v>
      </c>
      <c r="L852" s="180" t="e">
        <f t="shared" si="111"/>
        <v>#VALUE!</v>
      </c>
      <c r="M852" s="180" t="e">
        <f t="shared" si="112"/>
        <v>#VALUE!</v>
      </c>
      <c r="N852" s="180" t="e">
        <f t="shared" si="113"/>
        <v>#VALUE!</v>
      </c>
      <c r="O852">
        <f t="shared" si="114"/>
        <v>1.4</v>
      </c>
      <c r="P852" s="180" t="e">
        <f t="shared" si="108"/>
        <v>#VALUE!</v>
      </c>
      <c r="S852">
        <v>10192</v>
      </c>
      <c r="T852">
        <v>10197</v>
      </c>
      <c r="U852">
        <v>10197</v>
      </c>
      <c r="V852">
        <v>10193</v>
      </c>
      <c r="W852">
        <v>10200</v>
      </c>
      <c r="X852">
        <v>10197</v>
      </c>
    </row>
    <row r="853" spans="1:24" ht="15" customHeight="1">
      <c r="A853" s="190" t="s">
        <v>382</v>
      </c>
      <c r="B853" s="190"/>
      <c r="H853" t="str">
        <f t="shared" si="107"/>
        <v>8460</v>
      </c>
      <c r="I853">
        <f>COUNTIF($K$3:K853,K853)</f>
        <v>846</v>
      </c>
      <c r="J853" s="90">
        <f t="shared" si="109"/>
        <v>0</v>
      </c>
      <c r="K853">
        <f t="shared" si="110"/>
        <v>0</v>
      </c>
      <c r="L853" s="180" t="e">
        <f t="shared" si="111"/>
        <v>#VALUE!</v>
      </c>
      <c r="M853" s="180" t="e">
        <f t="shared" si="112"/>
        <v>#VALUE!</v>
      </c>
      <c r="N853" s="180" t="e">
        <f t="shared" si="113"/>
        <v>#VALUE!</v>
      </c>
      <c r="O853">
        <f t="shared" si="114"/>
        <v>1.4</v>
      </c>
      <c r="P853" s="180" t="e">
        <f t="shared" si="108"/>
        <v>#VALUE!</v>
      </c>
      <c r="S853">
        <v>10204</v>
      </c>
      <c r="T853">
        <v>10209</v>
      </c>
      <c r="U853">
        <v>10209</v>
      </c>
      <c r="V853">
        <v>10205</v>
      </c>
      <c r="W853">
        <v>10212</v>
      </c>
      <c r="X853">
        <v>10209</v>
      </c>
    </row>
    <row r="854" spans="1:24" ht="15" customHeight="1">
      <c r="A854" s="192" t="s">
        <v>383</v>
      </c>
      <c r="B854" s="192"/>
      <c r="H854" t="str">
        <f t="shared" si="107"/>
        <v>8470</v>
      </c>
      <c r="I854">
        <f>COUNTIF($K$3:K854,K854)</f>
        <v>847</v>
      </c>
      <c r="J854" s="90">
        <f t="shared" si="109"/>
        <v>0</v>
      </c>
      <c r="K854">
        <f t="shared" si="110"/>
        <v>0</v>
      </c>
      <c r="L854" s="180" t="e">
        <f t="shared" si="111"/>
        <v>#VALUE!</v>
      </c>
      <c r="M854" s="180" t="e">
        <f t="shared" si="112"/>
        <v>#VALUE!</v>
      </c>
      <c r="N854" s="180" t="e">
        <f t="shared" si="113"/>
        <v>#VALUE!</v>
      </c>
      <c r="O854">
        <f t="shared" si="114"/>
        <v>1.4</v>
      </c>
      <c r="P854" s="180" t="e">
        <f t="shared" si="108"/>
        <v>#VALUE!</v>
      </c>
      <c r="S854">
        <v>10216</v>
      </c>
      <c r="T854">
        <v>10221</v>
      </c>
      <c r="U854">
        <v>10221</v>
      </c>
      <c r="V854">
        <v>10217</v>
      </c>
      <c r="W854">
        <v>10224</v>
      </c>
      <c r="X854">
        <v>10221</v>
      </c>
    </row>
    <row r="855" spans="1:24" ht="15" customHeight="1">
      <c r="A855" s="193" t="s">
        <v>385</v>
      </c>
      <c r="C855" s="245"/>
      <c r="H855" t="str">
        <f t="shared" si="107"/>
        <v>8480</v>
      </c>
      <c r="I855">
        <f>COUNTIF($K$3:K855,K855)</f>
        <v>848</v>
      </c>
      <c r="J855" s="90">
        <f t="shared" si="109"/>
        <v>0</v>
      </c>
      <c r="K855">
        <f t="shared" si="110"/>
        <v>0</v>
      </c>
      <c r="L855" s="180" t="e">
        <f t="shared" si="111"/>
        <v>#VALUE!</v>
      </c>
      <c r="M855" s="180" t="e">
        <f t="shared" si="112"/>
        <v>#VALUE!</v>
      </c>
      <c r="N855" s="180" t="e">
        <f t="shared" si="113"/>
        <v>#VALUE!</v>
      </c>
      <c r="O855">
        <f t="shared" si="114"/>
        <v>1.4</v>
      </c>
      <c r="P855" s="180" t="e">
        <f t="shared" si="108"/>
        <v>#VALUE!</v>
      </c>
      <c r="S855">
        <v>10228</v>
      </c>
      <c r="T855">
        <v>10233</v>
      </c>
      <c r="U855">
        <v>10233</v>
      </c>
      <c r="V855">
        <v>10229</v>
      </c>
      <c r="W855">
        <v>10236</v>
      </c>
      <c r="X855">
        <v>10233</v>
      </c>
    </row>
    <row r="856" spans="1:24" ht="15" customHeight="1">
      <c r="A856" s="195" t="s">
        <v>386</v>
      </c>
      <c r="B856" s="191" t="s">
        <v>387</v>
      </c>
      <c r="C856" s="47" t="s">
        <v>348</v>
      </c>
      <c r="H856" t="str">
        <f t="shared" si="107"/>
        <v>8490</v>
      </c>
      <c r="I856">
        <f>COUNTIF($K$3:K856,K856)</f>
        <v>849</v>
      </c>
      <c r="J856" s="90">
        <f t="shared" si="109"/>
        <v>0</v>
      </c>
      <c r="K856">
        <f t="shared" si="110"/>
        <v>0</v>
      </c>
      <c r="L856" s="180" t="e">
        <f t="shared" si="111"/>
        <v>#VALUE!</v>
      </c>
      <c r="M856" s="180" t="e">
        <f t="shared" si="112"/>
        <v>#VALUE!</v>
      </c>
      <c r="N856" s="180" t="e">
        <f t="shared" si="113"/>
        <v>#VALUE!</v>
      </c>
      <c r="O856">
        <f t="shared" si="114"/>
        <v>1.4</v>
      </c>
      <c r="P856" s="180" t="e">
        <f t="shared" si="108"/>
        <v>#VALUE!</v>
      </c>
      <c r="S856">
        <v>10240</v>
      </c>
      <c r="T856">
        <v>10245</v>
      </c>
      <c r="U856">
        <v>10245</v>
      </c>
      <c r="V856">
        <v>10241</v>
      </c>
      <c r="W856">
        <v>10248</v>
      </c>
      <c r="X856">
        <v>10245</v>
      </c>
    </row>
    <row r="857" spans="1:24" ht="15" customHeight="1">
      <c r="A857" s="191" t="s">
        <v>498</v>
      </c>
      <c r="C857" s="245"/>
      <c r="H857" t="str">
        <f t="shared" si="107"/>
        <v>8500</v>
      </c>
      <c r="I857">
        <f>COUNTIF($K$3:K857,K857)</f>
        <v>850</v>
      </c>
      <c r="J857" s="90">
        <f t="shared" si="109"/>
        <v>0</v>
      </c>
      <c r="K857">
        <f t="shared" si="110"/>
        <v>0</v>
      </c>
      <c r="L857" s="180" t="e">
        <f t="shared" si="111"/>
        <v>#VALUE!</v>
      </c>
      <c r="M857" s="180" t="e">
        <f t="shared" si="112"/>
        <v>#VALUE!</v>
      </c>
      <c r="N857" s="180" t="e">
        <f t="shared" si="113"/>
        <v>#VALUE!</v>
      </c>
      <c r="O857">
        <f t="shared" si="114"/>
        <v>1.4</v>
      </c>
      <c r="P857" s="180" t="e">
        <f t="shared" si="108"/>
        <v>#VALUE!</v>
      </c>
      <c r="S857">
        <v>10252</v>
      </c>
      <c r="T857">
        <v>10257</v>
      </c>
      <c r="U857">
        <v>10257</v>
      </c>
      <c r="V857">
        <v>10253</v>
      </c>
      <c r="W857">
        <v>10260</v>
      </c>
      <c r="X857">
        <v>10257</v>
      </c>
    </row>
    <row r="858" spans="1:24" ht="15" customHeight="1">
      <c r="A858" s="191" t="s">
        <v>387</v>
      </c>
      <c r="B858" s="191" t="s">
        <v>426</v>
      </c>
      <c r="C858" s="47" t="s">
        <v>387</v>
      </c>
      <c r="D858" s="47" t="s">
        <v>499</v>
      </c>
      <c r="E858" s="47" t="s">
        <v>387</v>
      </c>
      <c r="F858" s="47" t="s">
        <v>391</v>
      </c>
      <c r="H858" t="str">
        <f t="shared" si="107"/>
        <v>8510</v>
      </c>
      <c r="I858">
        <f>COUNTIF($K$3:K858,K858)</f>
        <v>851</v>
      </c>
      <c r="J858" s="90">
        <f t="shared" si="109"/>
        <v>0</v>
      </c>
      <c r="K858">
        <f t="shared" si="110"/>
        <v>0</v>
      </c>
      <c r="L858" s="180" t="e">
        <f t="shared" si="111"/>
        <v>#VALUE!</v>
      </c>
      <c r="M858" s="180" t="e">
        <f t="shared" si="112"/>
        <v>#VALUE!</v>
      </c>
      <c r="N858" s="180" t="e">
        <f t="shared" si="113"/>
        <v>#VALUE!</v>
      </c>
      <c r="O858">
        <f t="shared" si="114"/>
        <v>1.4</v>
      </c>
      <c r="P858" s="180" t="e">
        <f t="shared" si="108"/>
        <v>#VALUE!</v>
      </c>
      <c r="S858">
        <v>10264</v>
      </c>
      <c r="T858">
        <v>10269</v>
      </c>
      <c r="U858">
        <v>10269</v>
      </c>
      <c r="V858">
        <v>10265</v>
      </c>
      <c r="W858">
        <v>10272</v>
      </c>
      <c r="X858">
        <v>10269</v>
      </c>
    </row>
    <row r="859" spans="1:24" ht="15" customHeight="1">
      <c r="A859" s="190" t="s">
        <v>500</v>
      </c>
      <c r="H859" t="str">
        <f t="shared" si="107"/>
        <v>8520</v>
      </c>
      <c r="I859">
        <f>COUNTIF($K$3:K859,K859)</f>
        <v>852</v>
      </c>
      <c r="J859" s="90">
        <f t="shared" si="109"/>
        <v>0</v>
      </c>
      <c r="K859">
        <f t="shared" si="110"/>
        <v>0</v>
      </c>
      <c r="L859" s="180" t="e">
        <f t="shared" si="111"/>
        <v>#VALUE!</v>
      </c>
      <c r="M859" s="180" t="e">
        <f t="shared" si="112"/>
        <v>#VALUE!</v>
      </c>
      <c r="N859" s="180" t="e">
        <f t="shared" si="113"/>
        <v>#VALUE!</v>
      </c>
      <c r="O859">
        <f t="shared" si="114"/>
        <v>1.4</v>
      </c>
      <c r="P859" s="180" t="e">
        <f t="shared" si="108"/>
        <v>#VALUE!</v>
      </c>
      <c r="S859">
        <v>10276</v>
      </c>
      <c r="T859">
        <v>10281</v>
      </c>
      <c r="U859">
        <v>10281</v>
      </c>
      <c r="V859">
        <v>10277</v>
      </c>
      <c r="W859">
        <v>10284</v>
      </c>
      <c r="X859">
        <v>10281</v>
      </c>
    </row>
    <row r="860" spans="1:24" ht="15" customHeight="1">
      <c r="A860" s="190" t="s">
        <v>393</v>
      </c>
      <c r="B860" s="190"/>
      <c r="H860" t="str">
        <f t="shared" si="107"/>
        <v>8530</v>
      </c>
      <c r="I860">
        <f>COUNTIF($K$3:K860,K860)</f>
        <v>853</v>
      </c>
      <c r="J860" s="90">
        <f t="shared" si="109"/>
        <v>0</v>
      </c>
      <c r="K860">
        <f t="shared" si="110"/>
        <v>0</v>
      </c>
      <c r="L860" s="180" t="e">
        <f t="shared" si="111"/>
        <v>#VALUE!</v>
      </c>
      <c r="M860" s="180" t="e">
        <f t="shared" si="112"/>
        <v>#VALUE!</v>
      </c>
      <c r="N860" s="180" t="e">
        <f t="shared" si="113"/>
        <v>#VALUE!</v>
      </c>
      <c r="O860">
        <f t="shared" si="114"/>
        <v>1.4</v>
      </c>
      <c r="P860" s="180" t="e">
        <f t="shared" si="108"/>
        <v>#VALUE!</v>
      </c>
      <c r="S860">
        <v>10288</v>
      </c>
      <c r="T860">
        <v>10293</v>
      </c>
      <c r="U860">
        <v>10293</v>
      </c>
      <c r="V860">
        <v>10289</v>
      </c>
      <c r="W860">
        <v>10296</v>
      </c>
      <c r="X860">
        <v>10293</v>
      </c>
    </row>
    <row r="861" spans="1:24" ht="15" customHeight="1">
      <c r="A861" s="192" t="s">
        <v>394</v>
      </c>
      <c r="B861" s="192"/>
      <c r="C861" s="245"/>
      <c r="H861" t="str">
        <f t="shared" si="107"/>
        <v>8540</v>
      </c>
      <c r="I861">
        <f>COUNTIF($K$3:K861,K861)</f>
        <v>854</v>
      </c>
      <c r="J861" s="90">
        <f t="shared" si="109"/>
        <v>0</v>
      </c>
      <c r="K861">
        <f t="shared" si="110"/>
        <v>0</v>
      </c>
      <c r="L861" s="180" t="e">
        <f t="shared" si="111"/>
        <v>#VALUE!</v>
      </c>
      <c r="M861" s="180" t="e">
        <f t="shared" si="112"/>
        <v>#VALUE!</v>
      </c>
      <c r="N861" s="180" t="e">
        <f t="shared" si="113"/>
        <v>#VALUE!</v>
      </c>
      <c r="O861">
        <f t="shared" si="114"/>
        <v>1.4</v>
      </c>
      <c r="P861" s="180" t="e">
        <f t="shared" si="108"/>
        <v>#VALUE!</v>
      </c>
      <c r="S861">
        <v>10300</v>
      </c>
      <c r="T861">
        <v>10305</v>
      </c>
      <c r="U861">
        <v>10305</v>
      </c>
      <c r="V861">
        <v>10301</v>
      </c>
      <c r="W861">
        <v>10308</v>
      </c>
      <c r="X861">
        <v>10305</v>
      </c>
    </row>
    <row r="862" spans="1:24" ht="15" customHeight="1">
      <c r="A862" s="190" t="s">
        <v>395</v>
      </c>
      <c r="B862" s="190"/>
      <c r="H862" t="str">
        <f t="shared" si="107"/>
        <v>8550</v>
      </c>
      <c r="I862">
        <f>COUNTIF($K$3:K862,K862)</f>
        <v>855</v>
      </c>
      <c r="J862" s="90">
        <f t="shared" si="109"/>
        <v>0</v>
      </c>
      <c r="K862">
        <f t="shared" si="110"/>
        <v>0</v>
      </c>
      <c r="L862" s="180" t="e">
        <f t="shared" si="111"/>
        <v>#VALUE!</v>
      </c>
      <c r="M862" s="180" t="e">
        <f t="shared" si="112"/>
        <v>#VALUE!</v>
      </c>
      <c r="N862" s="180" t="e">
        <f t="shared" si="113"/>
        <v>#VALUE!</v>
      </c>
      <c r="O862">
        <f t="shared" si="114"/>
        <v>1.4</v>
      </c>
      <c r="P862" s="180" t="e">
        <f t="shared" si="108"/>
        <v>#VALUE!</v>
      </c>
      <c r="S862">
        <v>10312</v>
      </c>
      <c r="T862">
        <v>10317</v>
      </c>
      <c r="U862">
        <v>10317</v>
      </c>
      <c r="V862">
        <v>10313</v>
      </c>
      <c r="W862">
        <v>10320</v>
      </c>
      <c r="X862">
        <v>10317</v>
      </c>
    </row>
    <row r="863" spans="1:24" ht="15" customHeight="1">
      <c r="A863" s="192" t="s">
        <v>396</v>
      </c>
      <c r="B863" s="192"/>
      <c r="H863" t="str">
        <f t="shared" si="107"/>
        <v>8560</v>
      </c>
      <c r="I863">
        <f>COUNTIF($K$3:K863,K863)</f>
        <v>856</v>
      </c>
      <c r="J863" s="90">
        <f t="shared" si="109"/>
        <v>0</v>
      </c>
      <c r="K863">
        <f t="shared" si="110"/>
        <v>0</v>
      </c>
      <c r="L863" s="180" t="e">
        <f t="shared" si="111"/>
        <v>#VALUE!</v>
      </c>
      <c r="M863" s="180" t="e">
        <f t="shared" si="112"/>
        <v>#VALUE!</v>
      </c>
      <c r="N863" s="180" t="e">
        <f t="shared" si="113"/>
        <v>#VALUE!</v>
      </c>
      <c r="O863">
        <f t="shared" si="114"/>
        <v>1.4</v>
      </c>
      <c r="P863" s="180" t="e">
        <f t="shared" si="108"/>
        <v>#VALUE!</v>
      </c>
      <c r="S863">
        <v>10324</v>
      </c>
      <c r="T863">
        <v>10329</v>
      </c>
      <c r="U863">
        <v>10329</v>
      </c>
      <c r="V863">
        <v>10325</v>
      </c>
      <c r="W863">
        <v>10332</v>
      </c>
      <c r="X863">
        <v>10329</v>
      </c>
    </row>
    <row r="864" spans="1:24" ht="15" customHeight="1">
      <c r="A864" s="190" t="s">
        <v>367</v>
      </c>
      <c r="B864" s="190"/>
      <c r="H864" t="str">
        <f t="shared" si="107"/>
        <v>8570</v>
      </c>
      <c r="I864">
        <f>COUNTIF($K$3:K864,K864)</f>
        <v>857</v>
      </c>
      <c r="J864" s="90">
        <f t="shared" si="109"/>
        <v>0</v>
      </c>
      <c r="K864">
        <f t="shared" si="110"/>
        <v>0</v>
      </c>
      <c r="L864" s="180" t="e">
        <f t="shared" si="111"/>
        <v>#VALUE!</v>
      </c>
      <c r="M864" s="180" t="e">
        <f t="shared" si="112"/>
        <v>#VALUE!</v>
      </c>
      <c r="N864" s="180" t="e">
        <f t="shared" si="113"/>
        <v>#VALUE!</v>
      </c>
      <c r="O864">
        <f t="shared" si="114"/>
        <v>1.4</v>
      </c>
      <c r="P864" s="180" t="e">
        <f t="shared" si="108"/>
        <v>#VALUE!</v>
      </c>
      <c r="S864">
        <v>10336</v>
      </c>
      <c r="T864">
        <v>10341</v>
      </c>
      <c r="U864">
        <v>10341</v>
      </c>
      <c r="V864">
        <v>10337</v>
      </c>
      <c r="W864">
        <v>10344</v>
      </c>
      <c r="X864">
        <v>10341</v>
      </c>
    </row>
    <row r="865" spans="1:24" ht="15" customHeight="1">
      <c r="A865" s="192" t="s">
        <v>438</v>
      </c>
      <c r="B865" s="192"/>
      <c r="H865" t="str">
        <f t="shared" si="107"/>
        <v>8580</v>
      </c>
      <c r="I865">
        <f>COUNTIF($K$3:K865,K865)</f>
        <v>858</v>
      </c>
      <c r="J865" s="90">
        <f t="shared" si="109"/>
        <v>0</v>
      </c>
      <c r="K865">
        <f t="shared" si="110"/>
        <v>0</v>
      </c>
      <c r="L865" s="180" t="e">
        <f t="shared" si="111"/>
        <v>#VALUE!</v>
      </c>
      <c r="M865" s="180" t="e">
        <f t="shared" si="112"/>
        <v>#VALUE!</v>
      </c>
      <c r="N865" s="180" t="e">
        <f t="shared" si="113"/>
        <v>#VALUE!</v>
      </c>
      <c r="O865">
        <f t="shared" si="114"/>
        <v>1.4</v>
      </c>
      <c r="P865" s="180" t="e">
        <f t="shared" si="108"/>
        <v>#VALUE!</v>
      </c>
      <c r="S865">
        <v>10348</v>
      </c>
      <c r="T865">
        <v>10353</v>
      </c>
      <c r="U865">
        <v>10353</v>
      </c>
      <c r="V865">
        <v>10349</v>
      </c>
      <c r="W865">
        <v>10356</v>
      </c>
      <c r="X865">
        <v>10353</v>
      </c>
    </row>
    <row r="866" spans="1:24" ht="15" customHeight="1">
      <c r="A866" s="193"/>
      <c r="C866" s="245"/>
      <c r="H866" t="str">
        <f t="shared" si="107"/>
        <v>8590</v>
      </c>
      <c r="I866">
        <f>COUNTIF($K$3:K866,K866)</f>
        <v>859</v>
      </c>
      <c r="J866" s="90">
        <f t="shared" si="109"/>
        <v>0</v>
      </c>
      <c r="K866">
        <f t="shared" si="110"/>
        <v>0</v>
      </c>
      <c r="L866" s="180" t="e">
        <f t="shared" si="111"/>
        <v>#VALUE!</v>
      </c>
      <c r="M866" s="180" t="e">
        <f t="shared" si="112"/>
        <v>#VALUE!</v>
      </c>
      <c r="N866" s="180" t="e">
        <f t="shared" si="113"/>
        <v>#VALUE!</v>
      </c>
      <c r="O866">
        <f t="shared" si="114"/>
        <v>1.4</v>
      </c>
      <c r="P866" s="180" t="e">
        <f t="shared" si="108"/>
        <v>#VALUE!</v>
      </c>
      <c r="S866">
        <v>10360</v>
      </c>
      <c r="T866">
        <v>10365</v>
      </c>
      <c r="U866">
        <v>10365</v>
      </c>
      <c r="V866">
        <v>10361</v>
      </c>
      <c r="W866">
        <v>10368</v>
      </c>
      <c r="X866">
        <v>10365</v>
      </c>
    </row>
    <row r="867" spans="1:24" ht="15" customHeight="1">
      <c r="A867" s="194" t="s">
        <v>369</v>
      </c>
      <c r="C867" s="245"/>
      <c r="H867" t="str">
        <f t="shared" si="107"/>
        <v>8600</v>
      </c>
      <c r="I867">
        <f>COUNTIF($K$3:K867,K867)</f>
        <v>860</v>
      </c>
      <c r="J867" s="90">
        <f t="shared" si="109"/>
        <v>0</v>
      </c>
      <c r="K867">
        <f t="shared" si="110"/>
        <v>0</v>
      </c>
      <c r="L867" s="180" t="e">
        <f t="shared" si="111"/>
        <v>#VALUE!</v>
      </c>
      <c r="M867" s="180" t="e">
        <f t="shared" si="112"/>
        <v>#VALUE!</v>
      </c>
      <c r="N867" s="180" t="e">
        <f t="shared" si="113"/>
        <v>#VALUE!</v>
      </c>
      <c r="O867">
        <f t="shared" si="114"/>
        <v>1.4</v>
      </c>
      <c r="P867" s="180" t="e">
        <f t="shared" si="108"/>
        <v>#VALUE!</v>
      </c>
      <c r="S867">
        <v>10372</v>
      </c>
      <c r="T867">
        <v>10377</v>
      </c>
      <c r="U867">
        <v>10377</v>
      </c>
      <c r="V867">
        <v>10373</v>
      </c>
      <c r="W867">
        <v>10380</v>
      </c>
      <c r="X867">
        <v>10377</v>
      </c>
    </row>
    <row r="868" spans="1:24" ht="15" customHeight="1">
      <c r="A868" s="191" t="s">
        <v>370</v>
      </c>
      <c r="H868" t="str">
        <f t="shared" si="107"/>
        <v>8610</v>
      </c>
      <c r="I868">
        <f>COUNTIF($K$3:K868,K868)</f>
        <v>861</v>
      </c>
      <c r="J868" s="90">
        <f t="shared" si="109"/>
        <v>0</v>
      </c>
      <c r="K868">
        <f t="shared" si="110"/>
        <v>0</v>
      </c>
      <c r="L868" s="180" t="e">
        <f t="shared" si="111"/>
        <v>#VALUE!</v>
      </c>
      <c r="M868" s="180" t="e">
        <f t="shared" si="112"/>
        <v>#VALUE!</v>
      </c>
      <c r="N868" s="180" t="e">
        <f t="shared" si="113"/>
        <v>#VALUE!</v>
      </c>
      <c r="O868">
        <f t="shared" si="114"/>
        <v>1.4</v>
      </c>
      <c r="P868" s="180" t="e">
        <f t="shared" si="108"/>
        <v>#VALUE!</v>
      </c>
      <c r="S868">
        <v>10384</v>
      </c>
      <c r="T868">
        <v>10389</v>
      </c>
      <c r="U868">
        <v>10389</v>
      </c>
      <c r="V868">
        <v>10385</v>
      </c>
      <c r="W868">
        <v>10392</v>
      </c>
      <c r="X868">
        <v>10389</v>
      </c>
    </row>
    <row r="869" spans="1:24" ht="15" customHeight="1">
      <c r="A869" s="191" t="s">
        <v>371</v>
      </c>
      <c r="H869" t="str">
        <f t="shared" si="107"/>
        <v>8620</v>
      </c>
      <c r="I869">
        <f>COUNTIF($K$3:K869,K869)</f>
        <v>862</v>
      </c>
      <c r="J869" s="90">
        <f t="shared" si="109"/>
        <v>0</v>
      </c>
      <c r="K869">
        <f t="shared" si="110"/>
        <v>0</v>
      </c>
      <c r="L869" s="180" t="e">
        <f t="shared" si="111"/>
        <v>#VALUE!</v>
      </c>
      <c r="M869" s="180" t="e">
        <f t="shared" si="112"/>
        <v>#VALUE!</v>
      </c>
      <c r="N869" s="180" t="e">
        <f t="shared" si="113"/>
        <v>#VALUE!</v>
      </c>
      <c r="O869">
        <f t="shared" si="114"/>
        <v>1.4</v>
      </c>
      <c r="P869" s="180" t="e">
        <f t="shared" si="108"/>
        <v>#VALUE!</v>
      </c>
      <c r="S869">
        <v>10396</v>
      </c>
      <c r="T869">
        <v>10401</v>
      </c>
      <c r="U869">
        <v>10401</v>
      </c>
      <c r="V869">
        <v>10397</v>
      </c>
      <c r="W869">
        <v>10404</v>
      </c>
      <c r="X869">
        <v>10401</v>
      </c>
    </row>
    <row r="870" spans="1:24" ht="15" customHeight="1">
      <c r="A870" s="190" t="s">
        <v>372</v>
      </c>
      <c r="H870" t="str">
        <f t="shared" si="107"/>
        <v>8630</v>
      </c>
      <c r="I870">
        <f>COUNTIF($K$3:K870,K870)</f>
        <v>863</v>
      </c>
      <c r="J870" s="90">
        <f t="shared" si="109"/>
        <v>0</v>
      </c>
      <c r="K870">
        <f t="shared" si="110"/>
        <v>0</v>
      </c>
      <c r="L870" s="180" t="e">
        <f t="shared" si="111"/>
        <v>#VALUE!</v>
      </c>
      <c r="M870" s="180" t="e">
        <f t="shared" si="112"/>
        <v>#VALUE!</v>
      </c>
      <c r="N870" s="180" t="e">
        <f t="shared" si="113"/>
        <v>#VALUE!</v>
      </c>
      <c r="O870">
        <f t="shared" si="114"/>
        <v>1.4</v>
      </c>
      <c r="P870" s="180" t="e">
        <f t="shared" si="108"/>
        <v>#VALUE!</v>
      </c>
      <c r="S870">
        <v>10408</v>
      </c>
      <c r="T870">
        <v>10413</v>
      </c>
      <c r="U870">
        <v>10413</v>
      </c>
      <c r="V870">
        <v>10409</v>
      </c>
      <c r="W870">
        <v>10416</v>
      </c>
      <c r="X870">
        <v>10413</v>
      </c>
    </row>
    <row r="871" spans="1:24" ht="15" customHeight="1">
      <c r="A871" s="190" t="s">
        <v>373</v>
      </c>
      <c r="B871" s="190"/>
      <c r="H871" t="str">
        <f t="shared" si="107"/>
        <v>8640</v>
      </c>
      <c r="I871">
        <f>COUNTIF($K$3:K871,K871)</f>
        <v>864</v>
      </c>
      <c r="J871" s="90">
        <f t="shared" si="109"/>
        <v>0</v>
      </c>
      <c r="K871">
        <f t="shared" si="110"/>
        <v>0</v>
      </c>
      <c r="L871" s="180" t="e">
        <f t="shared" si="111"/>
        <v>#VALUE!</v>
      </c>
      <c r="M871" s="180" t="e">
        <f t="shared" si="112"/>
        <v>#VALUE!</v>
      </c>
      <c r="N871" s="180" t="e">
        <f t="shared" si="113"/>
        <v>#VALUE!</v>
      </c>
      <c r="O871">
        <f t="shared" si="114"/>
        <v>1.4</v>
      </c>
      <c r="P871" s="180" t="e">
        <f t="shared" si="108"/>
        <v>#VALUE!</v>
      </c>
      <c r="S871">
        <v>10420</v>
      </c>
      <c r="T871">
        <v>10425</v>
      </c>
      <c r="U871">
        <v>10425</v>
      </c>
      <c r="V871">
        <v>10421</v>
      </c>
      <c r="W871">
        <v>10428</v>
      </c>
      <c r="X871">
        <v>10425</v>
      </c>
    </row>
    <row r="872" spans="1:24" ht="15" customHeight="1">
      <c r="A872" s="192" t="s">
        <v>376</v>
      </c>
      <c r="B872" s="192"/>
      <c r="H872" t="str">
        <f t="shared" si="107"/>
        <v>8650</v>
      </c>
      <c r="I872">
        <f>COUNTIF($K$3:K872,K872)</f>
        <v>865</v>
      </c>
      <c r="J872" s="90">
        <f t="shared" si="109"/>
        <v>0</v>
      </c>
      <c r="K872">
        <f t="shared" si="110"/>
        <v>0</v>
      </c>
      <c r="L872" s="180" t="e">
        <f t="shared" si="111"/>
        <v>#VALUE!</v>
      </c>
      <c r="M872" s="180" t="e">
        <f t="shared" si="112"/>
        <v>#VALUE!</v>
      </c>
      <c r="N872" s="180" t="e">
        <f t="shared" si="113"/>
        <v>#VALUE!</v>
      </c>
      <c r="O872">
        <f t="shared" si="114"/>
        <v>1.4</v>
      </c>
      <c r="P872" s="180" t="e">
        <f t="shared" si="108"/>
        <v>#VALUE!</v>
      </c>
      <c r="S872">
        <v>10432</v>
      </c>
      <c r="T872">
        <v>10437</v>
      </c>
      <c r="U872">
        <v>10437</v>
      </c>
      <c r="V872">
        <v>10433</v>
      </c>
      <c r="W872">
        <v>10440</v>
      </c>
      <c r="X872">
        <v>10437</v>
      </c>
    </row>
    <row r="873" spans="1:24" ht="15" customHeight="1">
      <c r="A873" s="190" t="s">
        <v>377</v>
      </c>
      <c r="B873" s="190"/>
      <c r="C873" s="245"/>
      <c r="H873" t="str">
        <f t="shared" si="107"/>
        <v>8660</v>
      </c>
      <c r="I873">
        <f>COUNTIF($K$3:K873,K873)</f>
        <v>866</v>
      </c>
      <c r="J873" s="90">
        <f t="shared" si="109"/>
        <v>0</v>
      </c>
      <c r="K873">
        <f t="shared" si="110"/>
        <v>0</v>
      </c>
      <c r="L873" s="180" t="e">
        <f t="shared" si="111"/>
        <v>#VALUE!</v>
      </c>
      <c r="M873" s="180" t="e">
        <f t="shared" si="112"/>
        <v>#VALUE!</v>
      </c>
      <c r="N873" s="180" t="e">
        <f t="shared" si="113"/>
        <v>#VALUE!</v>
      </c>
      <c r="O873">
        <f t="shared" si="114"/>
        <v>1.4</v>
      </c>
      <c r="P873" s="180" t="e">
        <f t="shared" si="108"/>
        <v>#VALUE!</v>
      </c>
      <c r="S873">
        <v>10444</v>
      </c>
      <c r="T873">
        <v>10449</v>
      </c>
      <c r="U873">
        <v>10449</v>
      </c>
      <c r="V873">
        <v>10445</v>
      </c>
      <c r="W873">
        <v>10452</v>
      </c>
      <c r="X873">
        <v>10449</v>
      </c>
    </row>
    <row r="874" spans="1:24" ht="15" customHeight="1">
      <c r="A874" s="192" t="s">
        <v>378</v>
      </c>
      <c r="B874" s="192"/>
      <c r="H874" t="str">
        <f t="shared" si="107"/>
        <v>8670</v>
      </c>
      <c r="I874">
        <f>COUNTIF($K$3:K874,K874)</f>
        <v>867</v>
      </c>
      <c r="J874" s="90">
        <f t="shared" si="109"/>
        <v>0</v>
      </c>
      <c r="K874">
        <f t="shared" si="110"/>
        <v>0</v>
      </c>
      <c r="L874" s="180" t="e">
        <f t="shared" si="111"/>
        <v>#VALUE!</v>
      </c>
      <c r="M874" s="180" t="e">
        <f t="shared" si="112"/>
        <v>#VALUE!</v>
      </c>
      <c r="N874" s="180" t="e">
        <f t="shared" si="113"/>
        <v>#VALUE!</v>
      </c>
      <c r="O874">
        <f t="shared" si="114"/>
        <v>1.4</v>
      </c>
      <c r="P874" s="180" t="e">
        <f t="shared" si="108"/>
        <v>#VALUE!</v>
      </c>
      <c r="S874">
        <v>10456</v>
      </c>
      <c r="T874">
        <v>10461</v>
      </c>
      <c r="U874">
        <v>10461</v>
      </c>
      <c r="V874">
        <v>10457</v>
      </c>
      <c r="W874">
        <v>10464</v>
      </c>
      <c r="X874">
        <v>10461</v>
      </c>
    </row>
    <row r="875" spans="1:24" ht="15" customHeight="1">
      <c r="A875" s="190" t="s">
        <v>379</v>
      </c>
      <c r="B875" s="190"/>
      <c r="H875" t="str">
        <f t="shared" si="107"/>
        <v>8680</v>
      </c>
      <c r="I875">
        <f>COUNTIF($K$3:K875,K875)</f>
        <v>868</v>
      </c>
      <c r="J875" s="90">
        <f t="shared" si="109"/>
        <v>0</v>
      </c>
      <c r="K875">
        <f t="shared" si="110"/>
        <v>0</v>
      </c>
      <c r="L875" s="180" t="e">
        <f t="shared" si="111"/>
        <v>#VALUE!</v>
      </c>
      <c r="M875" s="180" t="e">
        <f t="shared" si="112"/>
        <v>#VALUE!</v>
      </c>
      <c r="N875" s="180" t="e">
        <f t="shared" si="113"/>
        <v>#VALUE!</v>
      </c>
      <c r="O875">
        <f t="shared" si="114"/>
        <v>1.4</v>
      </c>
      <c r="P875" s="180" t="e">
        <f t="shared" si="108"/>
        <v>#VALUE!</v>
      </c>
      <c r="S875">
        <v>10468</v>
      </c>
      <c r="T875">
        <v>10473</v>
      </c>
      <c r="U875">
        <v>10473</v>
      </c>
      <c r="V875">
        <v>10469</v>
      </c>
      <c r="W875">
        <v>10476</v>
      </c>
      <c r="X875">
        <v>10473</v>
      </c>
    </row>
    <row r="876" spans="1:24" ht="15" customHeight="1">
      <c r="A876" s="192" t="s">
        <v>380</v>
      </c>
      <c r="B876" s="192"/>
      <c r="H876" t="str">
        <f t="shared" si="107"/>
        <v>8690</v>
      </c>
      <c r="I876">
        <f>COUNTIF($K$3:K876,K876)</f>
        <v>869</v>
      </c>
      <c r="J876" s="90">
        <f t="shared" si="109"/>
        <v>0</v>
      </c>
      <c r="K876">
        <f t="shared" si="110"/>
        <v>0</v>
      </c>
      <c r="L876" s="180" t="e">
        <f t="shared" si="111"/>
        <v>#VALUE!</v>
      </c>
      <c r="M876" s="180" t="e">
        <f t="shared" si="112"/>
        <v>#VALUE!</v>
      </c>
      <c r="N876" s="180" t="e">
        <f t="shared" si="113"/>
        <v>#VALUE!</v>
      </c>
      <c r="O876">
        <f t="shared" si="114"/>
        <v>1.4</v>
      </c>
      <c r="P876" s="180" t="e">
        <f t="shared" si="108"/>
        <v>#VALUE!</v>
      </c>
      <c r="S876">
        <v>10480</v>
      </c>
      <c r="T876">
        <v>10485</v>
      </c>
      <c r="U876">
        <v>10485</v>
      </c>
      <c r="V876">
        <v>10481</v>
      </c>
      <c r="W876">
        <v>10488</v>
      </c>
      <c r="X876">
        <v>10485</v>
      </c>
    </row>
    <row r="877" spans="1:24" ht="15" customHeight="1">
      <c r="A877" s="193" t="s">
        <v>381</v>
      </c>
      <c r="C877" s="245"/>
      <c r="H877" t="str">
        <f t="shared" si="107"/>
        <v>8700</v>
      </c>
      <c r="I877">
        <f>COUNTIF($K$3:K877,K877)</f>
        <v>870</v>
      </c>
      <c r="J877" s="90">
        <f t="shared" si="109"/>
        <v>0</v>
      </c>
      <c r="K877">
        <f t="shared" si="110"/>
        <v>0</v>
      </c>
      <c r="L877" s="180" t="e">
        <f t="shared" si="111"/>
        <v>#VALUE!</v>
      </c>
      <c r="M877" s="180" t="e">
        <f t="shared" si="112"/>
        <v>#VALUE!</v>
      </c>
      <c r="N877" s="180" t="e">
        <f t="shared" si="113"/>
        <v>#VALUE!</v>
      </c>
      <c r="O877">
        <f t="shared" si="114"/>
        <v>1.4</v>
      </c>
      <c r="P877" s="180" t="e">
        <f t="shared" si="108"/>
        <v>#VALUE!</v>
      </c>
      <c r="S877">
        <v>10492</v>
      </c>
      <c r="T877">
        <v>10497</v>
      </c>
      <c r="U877">
        <v>10497</v>
      </c>
      <c r="V877">
        <v>10493</v>
      </c>
      <c r="W877">
        <v>10500</v>
      </c>
      <c r="X877">
        <v>10497</v>
      </c>
    </row>
    <row r="878" spans="1:24" ht="15" customHeight="1">
      <c r="A878" s="195" t="s">
        <v>382</v>
      </c>
      <c r="H878" t="str">
        <f t="shared" si="107"/>
        <v>8710</v>
      </c>
      <c r="I878">
        <f>COUNTIF($K$3:K878,K878)</f>
        <v>871</v>
      </c>
      <c r="J878" s="90">
        <f t="shared" si="109"/>
        <v>0</v>
      </c>
      <c r="K878">
        <f t="shared" si="110"/>
        <v>0</v>
      </c>
      <c r="L878" s="180" t="e">
        <f t="shared" si="111"/>
        <v>#VALUE!</v>
      </c>
      <c r="M878" s="180" t="e">
        <f t="shared" si="112"/>
        <v>#VALUE!</v>
      </c>
      <c r="N878" s="180" t="e">
        <f t="shared" si="113"/>
        <v>#VALUE!</v>
      </c>
      <c r="O878">
        <f t="shared" si="114"/>
        <v>1.4</v>
      </c>
      <c r="P878" s="180" t="e">
        <f t="shared" si="108"/>
        <v>#VALUE!</v>
      </c>
      <c r="S878">
        <v>10504</v>
      </c>
      <c r="T878">
        <v>10509</v>
      </c>
      <c r="U878">
        <v>10509</v>
      </c>
      <c r="V878">
        <v>10505</v>
      </c>
      <c r="W878">
        <v>10512</v>
      </c>
      <c r="X878">
        <v>10509</v>
      </c>
    </row>
    <row r="879" spans="1:24" ht="15" customHeight="1">
      <c r="A879" s="191" t="s">
        <v>383</v>
      </c>
      <c r="H879" t="str">
        <f t="shared" si="107"/>
        <v>8720</v>
      </c>
      <c r="I879">
        <f>COUNTIF($K$3:K879,K879)</f>
        <v>872</v>
      </c>
      <c r="J879" s="90">
        <f t="shared" si="109"/>
        <v>0</v>
      </c>
      <c r="K879">
        <f t="shared" si="110"/>
        <v>0</v>
      </c>
      <c r="L879" s="180" t="e">
        <f t="shared" si="111"/>
        <v>#VALUE!</v>
      </c>
      <c r="M879" s="180" t="e">
        <f t="shared" si="112"/>
        <v>#VALUE!</v>
      </c>
      <c r="N879" s="180" t="e">
        <f t="shared" si="113"/>
        <v>#VALUE!</v>
      </c>
      <c r="O879">
        <f t="shared" si="114"/>
        <v>1.4</v>
      </c>
      <c r="P879" s="180" t="e">
        <f t="shared" si="108"/>
        <v>#VALUE!</v>
      </c>
      <c r="S879">
        <v>10516</v>
      </c>
      <c r="T879">
        <v>10521</v>
      </c>
      <c r="U879">
        <v>10521</v>
      </c>
      <c r="V879">
        <v>10517</v>
      </c>
      <c r="W879">
        <v>10524</v>
      </c>
      <c r="X879">
        <v>10521</v>
      </c>
    </row>
    <row r="880" spans="1:24" ht="15" customHeight="1">
      <c r="A880" s="191" t="s">
        <v>385</v>
      </c>
      <c r="H880" t="str">
        <f t="shared" si="107"/>
        <v>8730</v>
      </c>
      <c r="I880">
        <f>COUNTIF($K$3:K880,K880)</f>
        <v>873</v>
      </c>
      <c r="J880" s="90">
        <f t="shared" si="109"/>
        <v>0</v>
      </c>
      <c r="K880">
        <f t="shared" si="110"/>
        <v>0</v>
      </c>
      <c r="L880" s="180" t="e">
        <f t="shared" si="111"/>
        <v>#VALUE!</v>
      </c>
      <c r="M880" s="180" t="e">
        <f t="shared" si="112"/>
        <v>#VALUE!</v>
      </c>
      <c r="N880" s="180" t="e">
        <f t="shared" si="113"/>
        <v>#VALUE!</v>
      </c>
      <c r="O880">
        <f t="shared" si="114"/>
        <v>1.4</v>
      </c>
      <c r="P880" s="180" t="e">
        <f t="shared" si="108"/>
        <v>#VALUE!</v>
      </c>
      <c r="S880">
        <v>10528</v>
      </c>
      <c r="T880">
        <v>10533</v>
      </c>
      <c r="U880">
        <v>10533</v>
      </c>
      <c r="V880">
        <v>10529</v>
      </c>
      <c r="W880">
        <v>10536</v>
      </c>
      <c r="X880">
        <v>10533</v>
      </c>
    </row>
    <row r="881" spans="1:24" ht="15" customHeight="1">
      <c r="A881" s="190" t="s">
        <v>386</v>
      </c>
      <c r="B881" s="191" t="s">
        <v>387</v>
      </c>
      <c r="C881" s="47" t="s">
        <v>346</v>
      </c>
      <c r="H881" t="str">
        <f t="shared" si="107"/>
        <v>8740</v>
      </c>
      <c r="I881">
        <f>COUNTIF($K$3:K881,K881)</f>
        <v>874</v>
      </c>
      <c r="J881" s="90">
        <f t="shared" si="109"/>
        <v>0</v>
      </c>
      <c r="K881">
        <f t="shared" si="110"/>
        <v>0</v>
      </c>
      <c r="L881" s="180" t="e">
        <f t="shared" si="111"/>
        <v>#VALUE!</v>
      </c>
      <c r="M881" s="180" t="e">
        <f t="shared" si="112"/>
        <v>#VALUE!</v>
      </c>
      <c r="N881" s="180" t="e">
        <f t="shared" si="113"/>
        <v>#VALUE!</v>
      </c>
      <c r="O881">
        <f t="shared" si="114"/>
        <v>1.4</v>
      </c>
      <c r="P881" s="180" t="e">
        <f t="shared" si="108"/>
        <v>#VALUE!</v>
      </c>
      <c r="S881">
        <v>10540</v>
      </c>
      <c r="T881">
        <v>10545</v>
      </c>
      <c r="U881">
        <v>10545</v>
      </c>
      <c r="V881">
        <v>10541</v>
      </c>
      <c r="W881">
        <v>10548</v>
      </c>
      <c r="X881">
        <v>10545</v>
      </c>
    </row>
    <row r="882" spans="1:24" ht="15" customHeight="1">
      <c r="A882" s="190" t="s">
        <v>439</v>
      </c>
      <c r="B882" s="190"/>
      <c r="H882" t="str">
        <f t="shared" si="107"/>
        <v>8750</v>
      </c>
      <c r="I882">
        <f>COUNTIF($K$3:K882,K882)</f>
        <v>875</v>
      </c>
      <c r="J882" s="90">
        <f t="shared" si="109"/>
        <v>0</v>
      </c>
      <c r="K882">
        <f t="shared" si="110"/>
        <v>0</v>
      </c>
      <c r="L882" s="180" t="e">
        <f t="shared" si="111"/>
        <v>#VALUE!</v>
      </c>
      <c r="M882" s="180" t="e">
        <f t="shared" si="112"/>
        <v>#VALUE!</v>
      </c>
      <c r="N882" s="180" t="e">
        <f t="shared" si="113"/>
        <v>#VALUE!</v>
      </c>
      <c r="O882">
        <f t="shared" si="114"/>
        <v>1.4</v>
      </c>
      <c r="P882" s="180" t="e">
        <f t="shared" si="108"/>
        <v>#VALUE!</v>
      </c>
      <c r="S882">
        <v>10552</v>
      </c>
      <c r="T882">
        <v>10557</v>
      </c>
      <c r="U882">
        <v>10557</v>
      </c>
      <c r="V882">
        <v>10553</v>
      </c>
      <c r="W882">
        <v>10560</v>
      </c>
      <c r="X882">
        <v>10557</v>
      </c>
    </row>
    <row r="883" spans="1:24" ht="15" customHeight="1">
      <c r="A883" s="192" t="s">
        <v>387</v>
      </c>
      <c r="B883" s="192" t="s">
        <v>444</v>
      </c>
      <c r="C883" s="47" t="s">
        <v>387</v>
      </c>
      <c r="D883" s="47" t="s">
        <v>501</v>
      </c>
      <c r="E883" s="47" t="s">
        <v>387</v>
      </c>
      <c r="F883" s="47" t="s">
        <v>441</v>
      </c>
      <c r="H883" t="str">
        <f t="shared" si="107"/>
        <v>8760</v>
      </c>
      <c r="I883">
        <f>COUNTIF($K$3:K883,K883)</f>
        <v>876</v>
      </c>
      <c r="J883" s="90">
        <f t="shared" si="109"/>
        <v>0</v>
      </c>
      <c r="K883">
        <f t="shared" si="110"/>
        <v>0</v>
      </c>
      <c r="L883" s="180" t="e">
        <f t="shared" si="111"/>
        <v>#VALUE!</v>
      </c>
      <c r="M883" s="180" t="e">
        <f t="shared" si="112"/>
        <v>#VALUE!</v>
      </c>
      <c r="N883" s="180" t="e">
        <f t="shared" si="113"/>
        <v>#VALUE!</v>
      </c>
      <c r="O883">
        <f t="shared" si="114"/>
        <v>1.4</v>
      </c>
      <c r="P883" s="180" t="e">
        <f t="shared" si="108"/>
        <v>#VALUE!</v>
      </c>
      <c r="S883">
        <v>10564</v>
      </c>
      <c r="T883">
        <v>10569</v>
      </c>
      <c r="U883">
        <v>10569</v>
      </c>
      <c r="V883">
        <v>10565</v>
      </c>
      <c r="W883">
        <v>10572</v>
      </c>
      <c r="X883">
        <v>10569</v>
      </c>
    </row>
    <row r="884" spans="1:24" ht="15" customHeight="1">
      <c r="A884" s="190" t="s">
        <v>502</v>
      </c>
      <c r="B884" s="190"/>
      <c r="H884" t="str">
        <f t="shared" si="107"/>
        <v>8770</v>
      </c>
      <c r="I884">
        <f>COUNTIF($K$3:K884,K884)</f>
        <v>877</v>
      </c>
      <c r="J884" s="90">
        <f t="shared" si="109"/>
        <v>0</v>
      </c>
      <c r="K884">
        <f t="shared" si="110"/>
        <v>0</v>
      </c>
      <c r="L884" s="180" t="e">
        <f t="shared" si="111"/>
        <v>#VALUE!</v>
      </c>
      <c r="M884" s="180" t="e">
        <f t="shared" si="112"/>
        <v>#VALUE!</v>
      </c>
      <c r="N884" s="180" t="e">
        <f t="shared" si="113"/>
        <v>#VALUE!</v>
      </c>
      <c r="O884">
        <f t="shared" si="114"/>
        <v>1.4</v>
      </c>
      <c r="P884" s="180" t="e">
        <f t="shared" si="108"/>
        <v>#VALUE!</v>
      </c>
      <c r="S884">
        <v>10576</v>
      </c>
      <c r="T884">
        <v>10581</v>
      </c>
      <c r="U884">
        <v>10581</v>
      </c>
      <c r="V884">
        <v>10577</v>
      </c>
      <c r="W884">
        <v>10584</v>
      </c>
      <c r="X884">
        <v>10581</v>
      </c>
    </row>
    <row r="885" spans="1:24" ht="15" customHeight="1">
      <c r="A885" s="192" t="s">
        <v>443</v>
      </c>
      <c r="B885" s="192"/>
      <c r="C885" s="245"/>
      <c r="H885" t="str">
        <f t="shared" si="107"/>
        <v>8780</v>
      </c>
      <c r="I885">
        <f>COUNTIF($K$3:K885,K885)</f>
        <v>878</v>
      </c>
      <c r="J885" s="90">
        <f t="shared" si="109"/>
        <v>0</v>
      </c>
      <c r="K885">
        <f t="shared" si="110"/>
        <v>0</v>
      </c>
      <c r="L885" s="180" t="e">
        <f t="shared" si="111"/>
        <v>#VALUE!</v>
      </c>
      <c r="M885" s="180" t="e">
        <f t="shared" si="112"/>
        <v>#VALUE!</v>
      </c>
      <c r="N885" s="180" t="e">
        <f t="shared" si="113"/>
        <v>#VALUE!</v>
      </c>
      <c r="O885">
        <f t="shared" si="114"/>
        <v>1.4</v>
      </c>
      <c r="P885" s="180" t="e">
        <f t="shared" si="108"/>
        <v>#VALUE!</v>
      </c>
      <c r="S885">
        <v>10588</v>
      </c>
      <c r="T885">
        <v>10593</v>
      </c>
      <c r="U885">
        <v>10593</v>
      </c>
      <c r="V885">
        <v>10589</v>
      </c>
      <c r="W885">
        <v>10596</v>
      </c>
      <c r="X885">
        <v>10593</v>
      </c>
    </row>
    <row r="886" spans="1:24" ht="15" customHeight="1">
      <c r="A886" s="190" t="s">
        <v>394</v>
      </c>
      <c r="B886" s="190"/>
      <c r="H886" t="str">
        <f t="shared" si="107"/>
        <v>8790</v>
      </c>
      <c r="I886">
        <f>COUNTIF($K$3:K886,K886)</f>
        <v>879</v>
      </c>
      <c r="J886" s="90">
        <f t="shared" si="109"/>
        <v>0</v>
      </c>
      <c r="K886">
        <f t="shared" si="110"/>
        <v>0</v>
      </c>
      <c r="L886" s="180" t="e">
        <f t="shared" si="111"/>
        <v>#VALUE!</v>
      </c>
      <c r="M886" s="180" t="e">
        <f t="shared" si="112"/>
        <v>#VALUE!</v>
      </c>
      <c r="N886" s="180" t="e">
        <f t="shared" si="113"/>
        <v>#VALUE!</v>
      </c>
      <c r="O886">
        <f t="shared" si="114"/>
        <v>1.4</v>
      </c>
      <c r="P886" s="180" t="e">
        <f t="shared" si="108"/>
        <v>#VALUE!</v>
      </c>
      <c r="S886">
        <v>10600</v>
      </c>
      <c r="T886">
        <v>10605</v>
      </c>
      <c r="U886">
        <v>10605</v>
      </c>
      <c r="V886">
        <v>10601</v>
      </c>
      <c r="W886">
        <v>10608</v>
      </c>
      <c r="X886">
        <v>10605</v>
      </c>
    </row>
    <row r="887" spans="1:24" ht="15" customHeight="1">
      <c r="A887" s="192" t="s">
        <v>395</v>
      </c>
      <c r="B887" s="192"/>
      <c r="C887" s="245"/>
      <c r="H887" t="str">
        <f t="shared" si="107"/>
        <v>8800</v>
      </c>
      <c r="I887">
        <f>COUNTIF($K$3:K887,K887)</f>
        <v>880</v>
      </c>
      <c r="J887" s="90">
        <f t="shared" si="109"/>
        <v>0</v>
      </c>
      <c r="K887">
        <f t="shared" si="110"/>
        <v>0</v>
      </c>
      <c r="L887" s="180" t="e">
        <f t="shared" si="111"/>
        <v>#VALUE!</v>
      </c>
      <c r="M887" s="180" t="e">
        <f t="shared" si="112"/>
        <v>#VALUE!</v>
      </c>
      <c r="N887" s="180" t="e">
        <f t="shared" si="113"/>
        <v>#VALUE!</v>
      </c>
      <c r="O887">
        <f t="shared" si="114"/>
        <v>1.4</v>
      </c>
      <c r="P887" s="180" t="e">
        <f t="shared" si="108"/>
        <v>#VALUE!</v>
      </c>
      <c r="S887">
        <v>10612</v>
      </c>
      <c r="T887">
        <v>10617</v>
      </c>
      <c r="U887">
        <v>10617</v>
      </c>
      <c r="V887">
        <v>10613</v>
      </c>
      <c r="W887">
        <v>10620</v>
      </c>
      <c r="X887">
        <v>10617</v>
      </c>
    </row>
    <row r="888" spans="1:24" ht="15" customHeight="1">
      <c r="A888" s="193" t="s">
        <v>396</v>
      </c>
      <c r="C888" s="245"/>
      <c r="H888" t="str">
        <f t="shared" si="107"/>
        <v>8810</v>
      </c>
      <c r="I888">
        <f>COUNTIF($K$3:K888,K888)</f>
        <v>881</v>
      </c>
      <c r="J888" s="90">
        <f t="shared" si="109"/>
        <v>0</v>
      </c>
      <c r="K888">
        <f t="shared" si="110"/>
        <v>0</v>
      </c>
      <c r="L888" s="180" t="e">
        <f t="shared" si="111"/>
        <v>#VALUE!</v>
      </c>
      <c r="M888" s="180" t="e">
        <f t="shared" si="112"/>
        <v>#VALUE!</v>
      </c>
      <c r="N888" s="180" t="e">
        <f t="shared" si="113"/>
        <v>#VALUE!</v>
      </c>
      <c r="O888">
        <f t="shared" si="114"/>
        <v>1.4</v>
      </c>
      <c r="P888" s="180" t="e">
        <f t="shared" si="108"/>
        <v>#VALUE!</v>
      </c>
      <c r="S888">
        <v>10624</v>
      </c>
      <c r="T888">
        <v>10629</v>
      </c>
      <c r="U888">
        <v>10629</v>
      </c>
      <c r="V888">
        <v>10625</v>
      </c>
      <c r="W888">
        <v>10632</v>
      </c>
      <c r="X888">
        <v>10629</v>
      </c>
    </row>
    <row r="889" spans="1:24" ht="15" customHeight="1">
      <c r="A889" s="194" t="s">
        <v>367</v>
      </c>
      <c r="H889" t="str">
        <f t="shared" si="107"/>
        <v>8820</v>
      </c>
      <c r="I889">
        <f>COUNTIF($K$3:K889,K889)</f>
        <v>882</v>
      </c>
      <c r="J889" s="90">
        <f t="shared" si="109"/>
        <v>0</v>
      </c>
      <c r="K889">
        <f t="shared" si="110"/>
        <v>0</v>
      </c>
      <c r="L889" s="180" t="e">
        <f t="shared" si="111"/>
        <v>#VALUE!</v>
      </c>
      <c r="M889" s="180" t="e">
        <f t="shared" si="112"/>
        <v>#VALUE!</v>
      </c>
      <c r="N889" s="180" t="e">
        <f t="shared" si="113"/>
        <v>#VALUE!</v>
      </c>
      <c r="O889">
        <f t="shared" si="114"/>
        <v>1.4</v>
      </c>
      <c r="P889" s="180" t="e">
        <f t="shared" si="108"/>
        <v>#VALUE!</v>
      </c>
      <c r="S889">
        <v>10636</v>
      </c>
      <c r="T889">
        <v>10641</v>
      </c>
      <c r="U889">
        <v>10641</v>
      </c>
      <c r="V889">
        <v>10637</v>
      </c>
      <c r="W889">
        <v>10644</v>
      </c>
      <c r="X889">
        <v>10641</v>
      </c>
    </row>
    <row r="890" spans="1:24" ht="15" customHeight="1">
      <c r="A890" s="191" t="s">
        <v>480</v>
      </c>
      <c r="H890" t="str">
        <f t="shared" si="107"/>
        <v>8830</v>
      </c>
      <c r="I890">
        <f>COUNTIF($K$3:K890,K890)</f>
        <v>883</v>
      </c>
      <c r="J890" s="90">
        <f t="shared" si="109"/>
        <v>0</v>
      </c>
      <c r="K890">
        <f t="shared" si="110"/>
        <v>0</v>
      </c>
      <c r="L890" s="180" t="e">
        <f t="shared" si="111"/>
        <v>#VALUE!</v>
      </c>
      <c r="M890" s="180" t="e">
        <f t="shared" si="112"/>
        <v>#VALUE!</v>
      </c>
      <c r="N890" s="180" t="e">
        <f t="shared" si="113"/>
        <v>#VALUE!</v>
      </c>
      <c r="O890">
        <f t="shared" si="114"/>
        <v>1.4</v>
      </c>
      <c r="P890" s="180" t="e">
        <f t="shared" si="108"/>
        <v>#VALUE!</v>
      </c>
      <c r="S890">
        <v>10648</v>
      </c>
      <c r="T890">
        <v>10653</v>
      </c>
      <c r="U890">
        <v>10653</v>
      </c>
      <c r="V890">
        <v>10649</v>
      </c>
      <c r="W890">
        <v>10656</v>
      </c>
      <c r="X890">
        <v>10653</v>
      </c>
    </row>
    <row r="891" spans="1:24" ht="15" customHeight="1">
      <c r="H891" t="str">
        <f t="shared" si="107"/>
        <v>8840</v>
      </c>
      <c r="I891">
        <f>COUNTIF($K$3:K891,K891)</f>
        <v>884</v>
      </c>
      <c r="J891" s="90">
        <f t="shared" si="109"/>
        <v>0</v>
      </c>
      <c r="K891">
        <f t="shared" si="110"/>
        <v>0</v>
      </c>
      <c r="L891" s="180" t="e">
        <f t="shared" si="111"/>
        <v>#VALUE!</v>
      </c>
      <c r="M891" s="180" t="e">
        <f t="shared" si="112"/>
        <v>#VALUE!</v>
      </c>
      <c r="N891" s="180" t="e">
        <f t="shared" si="113"/>
        <v>#VALUE!</v>
      </c>
      <c r="O891">
        <f t="shared" si="114"/>
        <v>1.4</v>
      </c>
      <c r="P891" s="180" t="e">
        <f t="shared" si="108"/>
        <v>#VALUE!</v>
      </c>
      <c r="S891">
        <v>10660</v>
      </c>
      <c r="T891">
        <v>10665</v>
      </c>
      <c r="U891">
        <v>10665</v>
      </c>
      <c r="V891">
        <v>10661</v>
      </c>
      <c r="W891">
        <v>10668</v>
      </c>
      <c r="X891">
        <v>10665</v>
      </c>
    </row>
    <row r="892" spans="1:24" ht="15" customHeight="1">
      <c r="A892" s="190" t="s">
        <v>398</v>
      </c>
      <c r="H892" t="str">
        <f t="shared" si="107"/>
        <v>8850</v>
      </c>
      <c r="I892">
        <f>COUNTIF($K$3:K892,K892)</f>
        <v>885</v>
      </c>
      <c r="J892" s="90">
        <f t="shared" si="109"/>
        <v>0</v>
      </c>
      <c r="K892">
        <f t="shared" si="110"/>
        <v>0</v>
      </c>
      <c r="L892" s="180" t="e">
        <f t="shared" si="111"/>
        <v>#VALUE!</v>
      </c>
      <c r="M892" s="180" t="e">
        <f t="shared" si="112"/>
        <v>#VALUE!</v>
      </c>
      <c r="N892" s="180" t="e">
        <f t="shared" si="113"/>
        <v>#VALUE!</v>
      </c>
      <c r="O892">
        <f t="shared" si="114"/>
        <v>1.4</v>
      </c>
      <c r="P892" s="180" t="e">
        <f t="shared" si="108"/>
        <v>#VALUE!</v>
      </c>
      <c r="S892">
        <v>10672</v>
      </c>
      <c r="T892">
        <v>10677</v>
      </c>
      <c r="U892">
        <v>10677</v>
      </c>
      <c r="V892">
        <v>10673</v>
      </c>
      <c r="W892">
        <v>10680</v>
      </c>
      <c r="X892">
        <v>10677</v>
      </c>
    </row>
    <row r="893" spans="1:24" ht="15" customHeight="1">
      <c r="A893" s="190" t="s">
        <v>369</v>
      </c>
      <c r="B893" s="190"/>
      <c r="H893" t="str">
        <f t="shared" ref="H893:H956" si="115">I893&amp;K893</f>
        <v>8860</v>
      </c>
      <c r="I893">
        <f>COUNTIF($K$3:K893,K893)</f>
        <v>886</v>
      </c>
      <c r="J893" s="90">
        <f t="shared" si="109"/>
        <v>0</v>
      </c>
      <c r="K893">
        <f t="shared" si="110"/>
        <v>0</v>
      </c>
      <c r="L893" s="180" t="e">
        <f t="shared" si="111"/>
        <v>#VALUE!</v>
      </c>
      <c r="M893" s="180" t="e">
        <f t="shared" si="112"/>
        <v>#VALUE!</v>
      </c>
      <c r="N893" s="180" t="e">
        <f t="shared" si="113"/>
        <v>#VALUE!</v>
      </c>
      <c r="O893">
        <f t="shared" si="114"/>
        <v>1.4</v>
      </c>
      <c r="P893" s="180" t="e">
        <f t="shared" ref="P893:P956" si="116">L893*O893</f>
        <v>#VALUE!</v>
      </c>
      <c r="S893">
        <v>10684</v>
      </c>
      <c r="T893">
        <v>10689</v>
      </c>
      <c r="U893">
        <v>10689</v>
      </c>
      <c r="V893">
        <v>10685</v>
      </c>
      <c r="W893">
        <v>10692</v>
      </c>
      <c r="X893">
        <v>10689</v>
      </c>
    </row>
    <row r="894" spans="1:24" ht="15" customHeight="1">
      <c r="A894" s="192" t="s">
        <v>370</v>
      </c>
      <c r="B894" s="192"/>
      <c r="H894" t="str">
        <f t="shared" si="115"/>
        <v>8870</v>
      </c>
      <c r="I894">
        <f>COUNTIF($K$3:K894,K894)</f>
        <v>887</v>
      </c>
      <c r="J894" s="90">
        <f t="shared" si="109"/>
        <v>0</v>
      </c>
      <c r="K894">
        <f t="shared" si="110"/>
        <v>0</v>
      </c>
      <c r="L894" s="180" t="e">
        <f t="shared" si="111"/>
        <v>#VALUE!</v>
      </c>
      <c r="M894" s="180" t="e">
        <f t="shared" si="112"/>
        <v>#VALUE!</v>
      </c>
      <c r="N894" s="180" t="e">
        <f t="shared" si="113"/>
        <v>#VALUE!</v>
      </c>
      <c r="O894">
        <f t="shared" si="114"/>
        <v>1.4</v>
      </c>
      <c r="P894" s="180" t="e">
        <f t="shared" si="116"/>
        <v>#VALUE!</v>
      </c>
      <c r="S894">
        <v>10696</v>
      </c>
      <c r="T894">
        <v>10701</v>
      </c>
      <c r="U894">
        <v>10701</v>
      </c>
      <c r="V894">
        <v>10697</v>
      </c>
      <c r="W894">
        <v>10704</v>
      </c>
      <c r="X894">
        <v>10701</v>
      </c>
    </row>
    <row r="895" spans="1:24" ht="15" customHeight="1">
      <c r="A895" s="190" t="s">
        <v>371</v>
      </c>
      <c r="B895" s="190"/>
      <c r="H895" t="str">
        <f t="shared" si="115"/>
        <v>8880</v>
      </c>
      <c r="I895">
        <f>COUNTIF($K$3:K895,K895)</f>
        <v>888</v>
      </c>
      <c r="J895" s="90">
        <f t="shared" si="109"/>
        <v>0</v>
      </c>
      <c r="K895">
        <f t="shared" si="110"/>
        <v>0</v>
      </c>
      <c r="L895" s="180" t="e">
        <f t="shared" si="111"/>
        <v>#VALUE!</v>
      </c>
      <c r="M895" s="180" t="e">
        <f t="shared" si="112"/>
        <v>#VALUE!</v>
      </c>
      <c r="N895" s="180" t="e">
        <f t="shared" si="113"/>
        <v>#VALUE!</v>
      </c>
      <c r="O895">
        <f t="shared" si="114"/>
        <v>1.4</v>
      </c>
      <c r="P895" s="180" t="e">
        <f t="shared" si="116"/>
        <v>#VALUE!</v>
      </c>
      <c r="S895">
        <v>10708</v>
      </c>
      <c r="T895">
        <v>10713</v>
      </c>
      <c r="U895">
        <v>10713</v>
      </c>
      <c r="V895">
        <v>10709</v>
      </c>
      <c r="W895">
        <v>10716</v>
      </c>
      <c r="X895">
        <v>10713</v>
      </c>
    </row>
    <row r="896" spans="1:24" ht="15" customHeight="1">
      <c r="A896" s="192" t="s">
        <v>372</v>
      </c>
      <c r="B896" s="192"/>
      <c r="H896" t="str">
        <f t="shared" si="115"/>
        <v>8890</v>
      </c>
      <c r="I896">
        <f>COUNTIF($K$3:K896,K896)</f>
        <v>889</v>
      </c>
      <c r="J896" s="90">
        <f t="shared" si="109"/>
        <v>0</v>
      </c>
      <c r="K896">
        <f t="shared" si="110"/>
        <v>0</v>
      </c>
      <c r="L896" s="180" t="e">
        <f t="shared" si="111"/>
        <v>#VALUE!</v>
      </c>
      <c r="M896" s="180" t="e">
        <f t="shared" si="112"/>
        <v>#VALUE!</v>
      </c>
      <c r="N896" s="180" t="e">
        <f t="shared" si="113"/>
        <v>#VALUE!</v>
      </c>
      <c r="O896">
        <f t="shared" si="114"/>
        <v>1.4</v>
      </c>
      <c r="P896" s="180" t="e">
        <f t="shared" si="116"/>
        <v>#VALUE!</v>
      </c>
      <c r="S896">
        <v>10720</v>
      </c>
      <c r="T896">
        <v>10725</v>
      </c>
      <c r="U896">
        <v>10725</v>
      </c>
      <c r="V896">
        <v>10721</v>
      </c>
      <c r="W896">
        <v>10728</v>
      </c>
      <c r="X896">
        <v>10725</v>
      </c>
    </row>
    <row r="897" spans="1:24" ht="15" customHeight="1">
      <c r="A897" s="190" t="s">
        <v>399</v>
      </c>
      <c r="B897" s="190"/>
      <c r="C897" s="245"/>
      <c r="H897" t="str">
        <f t="shared" si="115"/>
        <v>8900</v>
      </c>
      <c r="I897">
        <f>COUNTIF($K$3:K897,K897)</f>
        <v>890</v>
      </c>
      <c r="J897" s="90">
        <f t="shared" si="109"/>
        <v>0</v>
      </c>
      <c r="K897">
        <f t="shared" si="110"/>
        <v>0</v>
      </c>
      <c r="L897" s="180" t="e">
        <f t="shared" si="111"/>
        <v>#VALUE!</v>
      </c>
      <c r="M897" s="180" t="e">
        <f t="shared" si="112"/>
        <v>#VALUE!</v>
      </c>
      <c r="N897" s="180" t="e">
        <f t="shared" si="113"/>
        <v>#VALUE!</v>
      </c>
      <c r="O897">
        <f t="shared" si="114"/>
        <v>1.4</v>
      </c>
      <c r="P897" s="180" t="e">
        <f t="shared" si="116"/>
        <v>#VALUE!</v>
      </c>
      <c r="S897">
        <v>10732</v>
      </c>
      <c r="T897">
        <v>10737</v>
      </c>
      <c r="U897">
        <v>10737</v>
      </c>
      <c r="V897">
        <v>10733</v>
      </c>
      <c r="W897">
        <v>10740</v>
      </c>
      <c r="X897">
        <v>10737</v>
      </c>
    </row>
    <row r="898" spans="1:24" ht="15" customHeight="1">
      <c r="A898" s="192" t="s">
        <v>373</v>
      </c>
      <c r="B898" s="192"/>
      <c r="H898" t="str">
        <f t="shared" si="115"/>
        <v>8910</v>
      </c>
      <c r="I898">
        <f>COUNTIF($K$3:K898,K898)</f>
        <v>891</v>
      </c>
      <c r="J898" s="90">
        <f t="shared" si="109"/>
        <v>0</v>
      </c>
      <c r="K898">
        <f t="shared" si="110"/>
        <v>0</v>
      </c>
      <c r="L898" s="180" t="e">
        <f t="shared" si="111"/>
        <v>#VALUE!</v>
      </c>
      <c r="M898" s="180" t="e">
        <f t="shared" si="112"/>
        <v>#VALUE!</v>
      </c>
      <c r="N898" s="180" t="e">
        <f t="shared" si="113"/>
        <v>#VALUE!</v>
      </c>
      <c r="O898">
        <f t="shared" si="114"/>
        <v>1.4</v>
      </c>
      <c r="P898" s="180" t="e">
        <f t="shared" si="116"/>
        <v>#VALUE!</v>
      </c>
      <c r="S898">
        <v>10744</v>
      </c>
      <c r="T898">
        <v>10749</v>
      </c>
      <c r="U898">
        <v>10749</v>
      </c>
      <c r="V898">
        <v>10745</v>
      </c>
      <c r="W898">
        <v>10752</v>
      </c>
      <c r="X898">
        <v>10749</v>
      </c>
    </row>
    <row r="899" spans="1:24" ht="15" customHeight="1">
      <c r="A899" s="193" t="s">
        <v>376</v>
      </c>
      <c r="C899" s="245"/>
      <c r="H899" t="str">
        <f t="shared" si="115"/>
        <v>8920</v>
      </c>
      <c r="I899">
        <f>COUNTIF($K$3:K899,K899)</f>
        <v>892</v>
      </c>
      <c r="J899" s="90">
        <f t="shared" ref="J899:J962" si="117">INDEX(C:C,X899,1)</f>
        <v>0</v>
      </c>
      <c r="K899">
        <f t="shared" ref="K899:K962" si="118">INDEX(B:B,S899,1)</f>
        <v>0</v>
      </c>
      <c r="L899" s="180" t="e">
        <f t="shared" ref="L899:L962" si="119">VALUE(SUBSTITUTE(INDEX(D:D,T899,1),"$"," "))</f>
        <v>#VALUE!</v>
      </c>
      <c r="M899" s="180" t="e">
        <f t="shared" ref="M899:M962" si="120">VALUE(MID(INDEX(B:B,U899,1),1,5))</f>
        <v>#VALUE!</v>
      </c>
      <c r="N899" s="180" t="e">
        <f t="shared" ref="N899:N962" si="121">VALUE(SUBSTITUTE(INDEX(B:B,V899,1),"km"," "))</f>
        <v>#VALUE!</v>
      </c>
      <c r="O899">
        <f t="shared" ref="O899:O962" si="122">IF(INDEX(A:A,W899,1)="Négociation impossible",1,1.4)</f>
        <v>1.4</v>
      </c>
      <c r="P899" s="180" t="e">
        <f t="shared" si="116"/>
        <v>#VALUE!</v>
      </c>
      <c r="S899">
        <v>10756</v>
      </c>
      <c r="T899">
        <v>10761</v>
      </c>
      <c r="U899">
        <v>10761</v>
      </c>
      <c r="V899">
        <v>10757</v>
      </c>
      <c r="W899">
        <v>10764</v>
      </c>
      <c r="X899">
        <v>10761</v>
      </c>
    </row>
    <row r="900" spans="1:24" ht="15" customHeight="1">
      <c r="A900" s="194" t="s">
        <v>377</v>
      </c>
      <c r="H900" t="str">
        <f t="shared" si="115"/>
        <v>8930</v>
      </c>
      <c r="I900">
        <f>COUNTIF($K$3:K900,K900)</f>
        <v>893</v>
      </c>
      <c r="J900" s="90">
        <f t="shared" si="117"/>
        <v>0</v>
      </c>
      <c r="K900">
        <f t="shared" si="118"/>
        <v>0</v>
      </c>
      <c r="L900" s="180" t="e">
        <f t="shared" si="119"/>
        <v>#VALUE!</v>
      </c>
      <c r="M900" s="180" t="e">
        <f t="shared" si="120"/>
        <v>#VALUE!</v>
      </c>
      <c r="N900" s="180" t="e">
        <f t="shared" si="121"/>
        <v>#VALUE!</v>
      </c>
      <c r="O900">
        <f t="shared" si="122"/>
        <v>1.4</v>
      </c>
      <c r="P900" s="180" t="e">
        <f t="shared" si="116"/>
        <v>#VALUE!</v>
      </c>
      <c r="S900">
        <v>10768</v>
      </c>
      <c r="T900">
        <v>10773</v>
      </c>
      <c r="U900">
        <v>10773</v>
      </c>
      <c r="V900">
        <v>10769</v>
      </c>
      <c r="W900">
        <v>10776</v>
      </c>
      <c r="X900">
        <v>10773</v>
      </c>
    </row>
    <row r="901" spans="1:24" ht="15" customHeight="1">
      <c r="A901" s="191" t="s">
        <v>378</v>
      </c>
      <c r="H901" t="str">
        <f t="shared" si="115"/>
        <v>8940</v>
      </c>
      <c r="I901">
        <f>COUNTIF($K$3:K901,K901)</f>
        <v>894</v>
      </c>
      <c r="J901" s="90">
        <f t="shared" si="117"/>
        <v>0</v>
      </c>
      <c r="K901">
        <f t="shared" si="118"/>
        <v>0</v>
      </c>
      <c r="L901" s="180" t="e">
        <f t="shared" si="119"/>
        <v>#VALUE!</v>
      </c>
      <c r="M901" s="180" t="e">
        <f t="shared" si="120"/>
        <v>#VALUE!</v>
      </c>
      <c r="N901" s="180" t="e">
        <f t="shared" si="121"/>
        <v>#VALUE!</v>
      </c>
      <c r="O901">
        <f t="shared" si="122"/>
        <v>1.4</v>
      </c>
      <c r="P901" s="180" t="e">
        <f t="shared" si="116"/>
        <v>#VALUE!</v>
      </c>
      <c r="S901">
        <v>10780</v>
      </c>
      <c r="T901">
        <v>10785</v>
      </c>
      <c r="U901">
        <v>10785</v>
      </c>
      <c r="V901">
        <v>10781</v>
      </c>
      <c r="W901">
        <v>10788</v>
      </c>
      <c r="X901">
        <v>10785</v>
      </c>
    </row>
    <row r="902" spans="1:24" ht="15" customHeight="1">
      <c r="A902" s="191" t="s">
        <v>379</v>
      </c>
      <c r="H902" t="str">
        <f t="shared" si="115"/>
        <v>8950</v>
      </c>
      <c r="I902">
        <f>COUNTIF($K$3:K902,K902)</f>
        <v>895</v>
      </c>
      <c r="J902" s="90">
        <f t="shared" si="117"/>
        <v>0</v>
      </c>
      <c r="K902">
        <f t="shared" si="118"/>
        <v>0</v>
      </c>
      <c r="L902" s="180" t="e">
        <f t="shared" si="119"/>
        <v>#VALUE!</v>
      </c>
      <c r="M902" s="180" t="e">
        <f t="shared" si="120"/>
        <v>#VALUE!</v>
      </c>
      <c r="N902" s="180" t="e">
        <f t="shared" si="121"/>
        <v>#VALUE!</v>
      </c>
      <c r="O902">
        <f t="shared" si="122"/>
        <v>1.4</v>
      </c>
      <c r="P902" s="180" t="e">
        <f t="shared" si="116"/>
        <v>#VALUE!</v>
      </c>
      <c r="S902">
        <v>10792</v>
      </c>
      <c r="T902">
        <v>10797</v>
      </c>
      <c r="U902">
        <v>10797</v>
      </c>
      <c r="V902">
        <v>10793</v>
      </c>
      <c r="W902">
        <v>10800</v>
      </c>
      <c r="X902">
        <v>10797</v>
      </c>
    </row>
    <row r="903" spans="1:24" ht="15" customHeight="1">
      <c r="A903" s="190" t="s">
        <v>380</v>
      </c>
      <c r="H903" t="str">
        <f t="shared" si="115"/>
        <v>8960</v>
      </c>
      <c r="I903">
        <f>COUNTIF($K$3:K903,K903)</f>
        <v>896</v>
      </c>
      <c r="J903" s="90">
        <f t="shared" si="117"/>
        <v>0</v>
      </c>
      <c r="K903">
        <f t="shared" si="118"/>
        <v>0</v>
      </c>
      <c r="L903" s="180" t="e">
        <f t="shared" si="119"/>
        <v>#VALUE!</v>
      </c>
      <c r="M903" s="180" t="e">
        <f t="shared" si="120"/>
        <v>#VALUE!</v>
      </c>
      <c r="N903" s="180" t="e">
        <f t="shared" si="121"/>
        <v>#VALUE!</v>
      </c>
      <c r="O903">
        <f t="shared" si="122"/>
        <v>1.4</v>
      </c>
      <c r="P903" s="180" t="e">
        <f t="shared" si="116"/>
        <v>#VALUE!</v>
      </c>
      <c r="S903">
        <v>10804</v>
      </c>
      <c r="T903">
        <v>10809</v>
      </c>
      <c r="U903">
        <v>10809</v>
      </c>
      <c r="V903">
        <v>10805</v>
      </c>
      <c r="W903">
        <v>10812</v>
      </c>
      <c r="X903">
        <v>10809</v>
      </c>
    </row>
    <row r="904" spans="1:24" ht="15" customHeight="1">
      <c r="A904" s="190" t="s">
        <v>400</v>
      </c>
      <c r="B904" s="190"/>
      <c r="H904" t="str">
        <f t="shared" si="115"/>
        <v>8970</v>
      </c>
      <c r="I904">
        <f>COUNTIF($K$3:K904,K904)</f>
        <v>897</v>
      </c>
      <c r="J904" s="90">
        <f t="shared" si="117"/>
        <v>0</v>
      </c>
      <c r="K904">
        <f t="shared" si="118"/>
        <v>0</v>
      </c>
      <c r="L904" s="180" t="e">
        <f t="shared" si="119"/>
        <v>#VALUE!</v>
      </c>
      <c r="M904" s="180" t="e">
        <f t="shared" si="120"/>
        <v>#VALUE!</v>
      </c>
      <c r="N904" s="180" t="e">
        <f t="shared" si="121"/>
        <v>#VALUE!</v>
      </c>
      <c r="O904">
        <f t="shared" si="122"/>
        <v>1.4</v>
      </c>
      <c r="P904" s="180" t="e">
        <f t="shared" si="116"/>
        <v>#VALUE!</v>
      </c>
      <c r="S904">
        <v>10816</v>
      </c>
      <c r="T904">
        <v>10821</v>
      </c>
      <c r="U904">
        <v>10821</v>
      </c>
      <c r="V904">
        <v>10817</v>
      </c>
      <c r="W904">
        <v>10824</v>
      </c>
      <c r="X904">
        <v>10821</v>
      </c>
    </row>
    <row r="905" spans="1:24" ht="15" customHeight="1">
      <c r="A905" s="192" t="s">
        <v>401</v>
      </c>
      <c r="B905" s="192"/>
      <c r="H905" t="str">
        <f t="shared" si="115"/>
        <v>8980</v>
      </c>
      <c r="I905">
        <f>COUNTIF($K$3:K905,K905)</f>
        <v>898</v>
      </c>
      <c r="J905" s="90">
        <f t="shared" si="117"/>
        <v>0</v>
      </c>
      <c r="K905">
        <f t="shared" si="118"/>
        <v>0</v>
      </c>
      <c r="L905" s="180" t="e">
        <f t="shared" si="119"/>
        <v>#VALUE!</v>
      </c>
      <c r="M905" s="180" t="e">
        <f t="shared" si="120"/>
        <v>#VALUE!</v>
      </c>
      <c r="N905" s="180" t="e">
        <f t="shared" si="121"/>
        <v>#VALUE!</v>
      </c>
      <c r="O905">
        <f t="shared" si="122"/>
        <v>1.4</v>
      </c>
      <c r="P905" s="180" t="e">
        <f t="shared" si="116"/>
        <v>#VALUE!</v>
      </c>
      <c r="S905">
        <v>10828</v>
      </c>
      <c r="T905">
        <v>10833</v>
      </c>
      <c r="U905">
        <v>10833</v>
      </c>
      <c r="V905">
        <v>10829</v>
      </c>
      <c r="W905">
        <v>10836</v>
      </c>
      <c r="X905">
        <v>10833</v>
      </c>
    </row>
    <row r="906" spans="1:24" ht="15" customHeight="1">
      <c r="A906" s="190" t="s">
        <v>381</v>
      </c>
      <c r="B906" s="190"/>
      <c r="H906" t="str">
        <f t="shared" si="115"/>
        <v>8990</v>
      </c>
      <c r="I906">
        <f>COUNTIF($K$3:K906,K906)</f>
        <v>899</v>
      </c>
      <c r="J906" s="90">
        <f t="shared" si="117"/>
        <v>0</v>
      </c>
      <c r="K906">
        <f t="shared" si="118"/>
        <v>0</v>
      </c>
      <c r="L906" s="180" t="e">
        <f t="shared" si="119"/>
        <v>#VALUE!</v>
      </c>
      <c r="M906" s="180" t="e">
        <f t="shared" si="120"/>
        <v>#VALUE!</v>
      </c>
      <c r="N906" s="180" t="e">
        <f t="shared" si="121"/>
        <v>#VALUE!</v>
      </c>
      <c r="O906">
        <f t="shared" si="122"/>
        <v>1.4</v>
      </c>
      <c r="P906" s="180" t="e">
        <f t="shared" si="116"/>
        <v>#VALUE!</v>
      </c>
      <c r="S906">
        <v>10840</v>
      </c>
      <c r="T906">
        <v>10845</v>
      </c>
      <c r="U906">
        <v>10845</v>
      </c>
      <c r="V906">
        <v>10841</v>
      </c>
      <c r="W906">
        <v>10848</v>
      </c>
      <c r="X906">
        <v>10845</v>
      </c>
    </row>
    <row r="907" spans="1:24" ht="15" customHeight="1">
      <c r="A907" s="192" t="s">
        <v>382</v>
      </c>
      <c r="B907" s="192"/>
      <c r="C907" s="245"/>
      <c r="H907" t="str">
        <f t="shared" si="115"/>
        <v>9000</v>
      </c>
      <c r="I907">
        <f>COUNTIF($K$3:K907,K907)</f>
        <v>900</v>
      </c>
      <c r="J907" s="90">
        <f t="shared" si="117"/>
        <v>0</v>
      </c>
      <c r="K907">
        <f t="shared" si="118"/>
        <v>0</v>
      </c>
      <c r="L907" s="180" t="e">
        <f t="shared" si="119"/>
        <v>#VALUE!</v>
      </c>
      <c r="M907" s="180" t="e">
        <f t="shared" si="120"/>
        <v>#VALUE!</v>
      </c>
      <c r="N907" s="180" t="e">
        <f t="shared" si="121"/>
        <v>#VALUE!</v>
      </c>
      <c r="O907">
        <f t="shared" si="122"/>
        <v>1.4</v>
      </c>
      <c r="P907" s="180" t="e">
        <f t="shared" si="116"/>
        <v>#VALUE!</v>
      </c>
      <c r="S907">
        <v>10852</v>
      </c>
      <c r="T907">
        <v>10857</v>
      </c>
      <c r="U907">
        <v>10857</v>
      </c>
      <c r="V907">
        <v>10853</v>
      </c>
      <c r="W907">
        <v>10860</v>
      </c>
      <c r="X907">
        <v>10857</v>
      </c>
    </row>
    <row r="908" spans="1:24" ht="15" customHeight="1">
      <c r="A908" s="190" t="s">
        <v>383</v>
      </c>
      <c r="B908" s="190"/>
      <c r="H908" t="str">
        <f t="shared" si="115"/>
        <v>9010</v>
      </c>
      <c r="I908">
        <f>COUNTIF($K$3:K908,K908)</f>
        <v>901</v>
      </c>
      <c r="J908" s="90">
        <f t="shared" si="117"/>
        <v>0</v>
      </c>
      <c r="K908">
        <f t="shared" si="118"/>
        <v>0</v>
      </c>
      <c r="L908" s="180" t="e">
        <f t="shared" si="119"/>
        <v>#VALUE!</v>
      </c>
      <c r="M908" s="180" t="e">
        <f t="shared" si="120"/>
        <v>#VALUE!</v>
      </c>
      <c r="N908" s="180" t="e">
        <f t="shared" si="121"/>
        <v>#VALUE!</v>
      </c>
      <c r="O908">
        <f t="shared" si="122"/>
        <v>1.4</v>
      </c>
      <c r="P908" s="180" t="e">
        <f t="shared" si="116"/>
        <v>#VALUE!</v>
      </c>
      <c r="S908">
        <v>10864</v>
      </c>
      <c r="T908">
        <v>10869</v>
      </c>
      <c r="U908">
        <v>10869</v>
      </c>
      <c r="V908">
        <v>10865</v>
      </c>
      <c r="W908">
        <v>10872</v>
      </c>
      <c r="X908">
        <v>10869</v>
      </c>
    </row>
    <row r="909" spans="1:24" ht="15" customHeight="1">
      <c r="A909" s="192" t="s">
        <v>385</v>
      </c>
      <c r="B909" s="192"/>
      <c r="C909" s="245"/>
      <c r="H909" t="str">
        <f t="shared" si="115"/>
        <v>9020</v>
      </c>
      <c r="I909">
        <f>COUNTIF($K$3:K909,K909)</f>
        <v>902</v>
      </c>
      <c r="J909" s="90">
        <f t="shared" si="117"/>
        <v>0</v>
      </c>
      <c r="K909">
        <f t="shared" si="118"/>
        <v>0</v>
      </c>
      <c r="L909" s="180" t="e">
        <f t="shared" si="119"/>
        <v>#VALUE!</v>
      </c>
      <c r="M909" s="180" t="e">
        <f t="shared" si="120"/>
        <v>#VALUE!</v>
      </c>
      <c r="N909" s="180" t="e">
        <f t="shared" si="121"/>
        <v>#VALUE!</v>
      </c>
      <c r="O909">
        <f t="shared" si="122"/>
        <v>1.4</v>
      </c>
      <c r="P909" s="180" t="e">
        <f t="shared" si="116"/>
        <v>#VALUE!</v>
      </c>
      <c r="S909">
        <v>10876</v>
      </c>
      <c r="T909">
        <v>10881</v>
      </c>
      <c r="U909">
        <v>10881</v>
      </c>
      <c r="V909">
        <v>10877</v>
      </c>
      <c r="W909">
        <v>10884</v>
      </c>
      <c r="X909">
        <v>10881</v>
      </c>
    </row>
    <row r="910" spans="1:24" ht="15" customHeight="1">
      <c r="A910" s="193" t="s">
        <v>386</v>
      </c>
      <c r="B910" s="191" t="s">
        <v>387</v>
      </c>
      <c r="C910" s="245" t="s">
        <v>350</v>
      </c>
      <c r="H910" t="str">
        <f t="shared" si="115"/>
        <v>9030</v>
      </c>
      <c r="I910">
        <f>COUNTIF($K$3:K910,K910)</f>
        <v>903</v>
      </c>
      <c r="J910" s="90">
        <f t="shared" si="117"/>
        <v>0</v>
      </c>
      <c r="K910">
        <f t="shared" si="118"/>
        <v>0</v>
      </c>
      <c r="L910" s="180" t="e">
        <f t="shared" si="119"/>
        <v>#VALUE!</v>
      </c>
      <c r="M910" s="180" t="e">
        <f t="shared" si="120"/>
        <v>#VALUE!</v>
      </c>
      <c r="N910" s="180" t="e">
        <f t="shared" si="121"/>
        <v>#VALUE!</v>
      </c>
      <c r="O910">
        <f t="shared" si="122"/>
        <v>1.4</v>
      </c>
      <c r="P910" s="180" t="e">
        <f t="shared" si="116"/>
        <v>#VALUE!</v>
      </c>
      <c r="S910">
        <v>10888</v>
      </c>
      <c r="T910">
        <v>10893</v>
      </c>
      <c r="U910">
        <v>10893</v>
      </c>
      <c r="V910">
        <v>10889</v>
      </c>
      <c r="W910">
        <v>10896</v>
      </c>
      <c r="X910">
        <v>10893</v>
      </c>
    </row>
    <row r="911" spans="1:24" ht="15" customHeight="1">
      <c r="A911" s="194" t="s">
        <v>481</v>
      </c>
      <c r="H911" t="str">
        <f t="shared" si="115"/>
        <v>9040</v>
      </c>
      <c r="I911">
        <f>COUNTIF($K$3:K911,K911)</f>
        <v>904</v>
      </c>
      <c r="J911" s="90">
        <f t="shared" si="117"/>
        <v>0</v>
      </c>
      <c r="K911">
        <f t="shared" si="118"/>
        <v>0</v>
      </c>
      <c r="L911" s="180" t="e">
        <f t="shared" si="119"/>
        <v>#VALUE!</v>
      </c>
      <c r="M911" s="180" t="e">
        <f t="shared" si="120"/>
        <v>#VALUE!</v>
      </c>
      <c r="N911" s="180" t="e">
        <f t="shared" si="121"/>
        <v>#VALUE!</v>
      </c>
      <c r="O911">
        <f t="shared" si="122"/>
        <v>1.4</v>
      </c>
      <c r="P911" s="180" t="e">
        <f t="shared" si="116"/>
        <v>#VALUE!</v>
      </c>
      <c r="S911">
        <v>10900</v>
      </c>
      <c r="T911">
        <v>10905</v>
      </c>
      <c r="U911">
        <v>10905</v>
      </c>
      <c r="V911">
        <v>10901</v>
      </c>
      <c r="W911">
        <v>10908</v>
      </c>
      <c r="X911">
        <v>10905</v>
      </c>
    </row>
    <row r="912" spans="1:24" ht="15" customHeight="1">
      <c r="A912" s="191" t="s">
        <v>387</v>
      </c>
      <c r="B912" s="191" t="s">
        <v>389</v>
      </c>
      <c r="C912" s="47" t="s">
        <v>387</v>
      </c>
      <c r="D912" s="47" t="s">
        <v>503</v>
      </c>
      <c r="E912" s="47" t="s">
        <v>387</v>
      </c>
      <c r="F912" s="47" t="s">
        <v>441</v>
      </c>
      <c r="H912" t="str">
        <f t="shared" si="115"/>
        <v>9050</v>
      </c>
      <c r="I912">
        <f>COUNTIF($K$3:K912,K912)</f>
        <v>905</v>
      </c>
      <c r="J912" s="90">
        <f t="shared" si="117"/>
        <v>0</v>
      </c>
      <c r="K912">
        <f t="shared" si="118"/>
        <v>0</v>
      </c>
      <c r="L912" s="180" t="e">
        <f t="shared" si="119"/>
        <v>#VALUE!</v>
      </c>
      <c r="M912" s="180" t="e">
        <f t="shared" si="120"/>
        <v>#VALUE!</v>
      </c>
      <c r="N912" s="180" t="e">
        <f t="shared" si="121"/>
        <v>#VALUE!</v>
      </c>
      <c r="O912">
        <f t="shared" si="122"/>
        <v>1.4</v>
      </c>
      <c r="P912" s="180" t="e">
        <f t="shared" si="116"/>
        <v>#VALUE!</v>
      </c>
      <c r="S912">
        <v>10912</v>
      </c>
      <c r="T912">
        <v>10917</v>
      </c>
      <c r="U912">
        <v>10917</v>
      </c>
      <c r="V912">
        <v>10913</v>
      </c>
      <c r="W912">
        <v>10920</v>
      </c>
      <c r="X912">
        <v>10917</v>
      </c>
    </row>
    <row r="913" spans="1:24" ht="15" customHeight="1">
      <c r="A913" s="191" t="s">
        <v>504</v>
      </c>
      <c r="H913" t="str">
        <f t="shared" si="115"/>
        <v>9060</v>
      </c>
      <c r="I913">
        <f>COUNTIF($K$3:K913,K913)</f>
        <v>906</v>
      </c>
      <c r="J913" s="90">
        <f t="shared" si="117"/>
        <v>0</v>
      </c>
      <c r="K913">
        <f t="shared" si="118"/>
        <v>0</v>
      </c>
      <c r="L913" s="180" t="e">
        <f t="shared" si="119"/>
        <v>#VALUE!</v>
      </c>
      <c r="M913" s="180" t="e">
        <f t="shared" si="120"/>
        <v>#VALUE!</v>
      </c>
      <c r="N913" s="180" t="e">
        <f t="shared" si="121"/>
        <v>#VALUE!</v>
      </c>
      <c r="O913">
        <f t="shared" si="122"/>
        <v>1.4</v>
      </c>
      <c r="P913" s="180" t="e">
        <f t="shared" si="116"/>
        <v>#VALUE!</v>
      </c>
      <c r="S913">
        <v>10924</v>
      </c>
      <c r="T913">
        <v>10929</v>
      </c>
      <c r="U913">
        <v>10929</v>
      </c>
      <c r="V913">
        <v>10925</v>
      </c>
      <c r="W913">
        <v>10932</v>
      </c>
      <c r="X913">
        <v>10929</v>
      </c>
    </row>
    <row r="914" spans="1:24" ht="15" customHeight="1">
      <c r="A914" s="190" t="s">
        <v>443</v>
      </c>
      <c r="H914" t="str">
        <f t="shared" si="115"/>
        <v>9070</v>
      </c>
      <c r="I914">
        <f>COUNTIF($K$3:K914,K914)</f>
        <v>907</v>
      </c>
      <c r="J914" s="90">
        <f t="shared" si="117"/>
        <v>0</v>
      </c>
      <c r="K914">
        <f t="shared" si="118"/>
        <v>0</v>
      </c>
      <c r="L914" s="180" t="e">
        <f t="shared" si="119"/>
        <v>#VALUE!</v>
      </c>
      <c r="M914" s="180" t="e">
        <f t="shared" si="120"/>
        <v>#VALUE!</v>
      </c>
      <c r="N914" s="180" t="e">
        <f t="shared" si="121"/>
        <v>#VALUE!</v>
      </c>
      <c r="O914">
        <f t="shared" si="122"/>
        <v>1.4</v>
      </c>
      <c r="P914" s="180" t="e">
        <f t="shared" si="116"/>
        <v>#VALUE!</v>
      </c>
      <c r="S914">
        <v>10936</v>
      </c>
      <c r="T914">
        <v>10941</v>
      </c>
      <c r="U914">
        <v>10941</v>
      </c>
      <c r="V914">
        <v>10937</v>
      </c>
      <c r="W914">
        <v>10944</v>
      </c>
      <c r="X914">
        <v>10941</v>
      </c>
    </row>
    <row r="915" spans="1:24" ht="15" customHeight="1">
      <c r="A915" s="190" t="s">
        <v>394</v>
      </c>
      <c r="B915" s="190"/>
      <c r="H915" t="str">
        <f t="shared" si="115"/>
        <v>9080</v>
      </c>
      <c r="I915">
        <f>COUNTIF($K$3:K915,K915)</f>
        <v>908</v>
      </c>
      <c r="J915" s="90">
        <f t="shared" si="117"/>
        <v>0</v>
      </c>
      <c r="K915">
        <f t="shared" si="118"/>
        <v>0</v>
      </c>
      <c r="L915" s="180" t="e">
        <f t="shared" si="119"/>
        <v>#VALUE!</v>
      </c>
      <c r="M915" s="180" t="e">
        <f t="shared" si="120"/>
        <v>#VALUE!</v>
      </c>
      <c r="N915" s="180" t="e">
        <f t="shared" si="121"/>
        <v>#VALUE!</v>
      </c>
      <c r="O915">
        <f t="shared" si="122"/>
        <v>1.4</v>
      </c>
      <c r="P915" s="180" t="e">
        <f t="shared" si="116"/>
        <v>#VALUE!</v>
      </c>
      <c r="S915">
        <v>10948</v>
      </c>
      <c r="T915">
        <v>10953</v>
      </c>
      <c r="U915">
        <v>10953</v>
      </c>
      <c r="V915">
        <v>10949</v>
      </c>
      <c r="W915">
        <v>10956</v>
      </c>
      <c r="X915">
        <v>10953</v>
      </c>
    </row>
    <row r="916" spans="1:24" ht="15" customHeight="1">
      <c r="A916" s="192" t="s">
        <v>395</v>
      </c>
      <c r="B916" s="192"/>
      <c r="H916" t="str">
        <f t="shared" si="115"/>
        <v>9090</v>
      </c>
      <c r="I916">
        <f>COUNTIF($K$3:K916,K916)</f>
        <v>909</v>
      </c>
      <c r="J916" s="90">
        <f t="shared" si="117"/>
        <v>0</v>
      </c>
      <c r="K916">
        <f t="shared" si="118"/>
        <v>0</v>
      </c>
      <c r="L916" s="180" t="e">
        <f t="shared" si="119"/>
        <v>#VALUE!</v>
      </c>
      <c r="M916" s="180" t="e">
        <f t="shared" si="120"/>
        <v>#VALUE!</v>
      </c>
      <c r="N916" s="180" t="e">
        <f t="shared" si="121"/>
        <v>#VALUE!</v>
      </c>
      <c r="O916">
        <f t="shared" si="122"/>
        <v>1.4</v>
      </c>
      <c r="P916" s="180" t="e">
        <f t="shared" si="116"/>
        <v>#VALUE!</v>
      </c>
      <c r="S916">
        <v>10960</v>
      </c>
      <c r="T916">
        <v>10965</v>
      </c>
      <c r="U916">
        <v>10965</v>
      </c>
      <c r="V916">
        <v>10961</v>
      </c>
      <c r="W916">
        <v>10968</v>
      </c>
      <c r="X916">
        <v>10965</v>
      </c>
    </row>
    <row r="917" spans="1:24" ht="15" customHeight="1">
      <c r="A917" s="190" t="s">
        <v>396</v>
      </c>
      <c r="B917" s="190"/>
      <c r="C917" s="245"/>
      <c r="H917" t="str">
        <f t="shared" si="115"/>
        <v>9100</v>
      </c>
      <c r="I917">
        <f>COUNTIF($K$3:K917,K917)</f>
        <v>910</v>
      </c>
      <c r="J917" s="90">
        <f t="shared" si="117"/>
        <v>0</v>
      </c>
      <c r="K917">
        <f t="shared" si="118"/>
        <v>0</v>
      </c>
      <c r="L917" s="180" t="e">
        <f t="shared" si="119"/>
        <v>#VALUE!</v>
      </c>
      <c r="M917" s="180" t="e">
        <f t="shared" si="120"/>
        <v>#VALUE!</v>
      </c>
      <c r="N917" s="180" t="e">
        <f t="shared" si="121"/>
        <v>#VALUE!</v>
      </c>
      <c r="O917">
        <f t="shared" si="122"/>
        <v>1.4</v>
      </c>
      <c r="P917" s="180" t="e">
        <f t="shared" si="116"/>
        <v>#VALUE!</v>
      </c>
      <c r="S917">
        <v>10972</v>
      </c>
      <c r="T917">
        <v>10977</v>
      </c>
      <c r="U917">
        <v>10977</v>
      </c>
      <c r="V917">
        <v>10973</v>
      </c>
      <c r="W917">
        <v>10980</v>
      </c>
      <c r="X917">
        <v>10977</v>
      </c>
    </row>
    <row r="918" spans="1:24" ht="15" customHeight="1">
      <c r="A918" s="192" t="s">
        <v>367</v>
      </c>
      <c r="B918" s="192"/>
      <c r="H918" t="str">
        <f t="shared" si="115"/>
        <v>9110</v>
      </c>
      <c r="I918">
        <f>COUNTIF($K$3:K918,K918)</f>
        <v>911</v>
      </c>
      <c r="J918" s="90">
        <f t="shared" si="117"/>
        <v>0</v>
      </c>
      <c r="K918">
        <f t="shared" si="118"/>
        <v>0</v>
      </c>
      <c r="L918" s="180" t="e">
        <f t="shared" si="119"/>
        <v>#VALUE!</v>
      </c>
      <c r="M918" s="180" t="e">
        <f t="shared" si="120"/>
        <v>#VALUE!</v>
      </c>
      <c r="N918" s="180" t="e">
        <f t="shared" si="121"/>
        <v>#VALUE!</v>
      </c>
      <c r="O918">
        <f t="shared" si="122"/>
        <v>1.4</v>
      </c>
      <c r="P918" s="180" t="e">
        <f t="shared" si="116"/>
        <v>#VALUE!</v>
      </c>
      <c r="S918">
        <v>10984</v>
      </c>
      <c r="T918">
        <v>10989</v>
      </c>
      <c r="U918">
        <v>10989</v>
      </c>
      <c r="V918">
        <v>10985</v>
      </c>
      <c r="W918">
        <v>10992</v>
      </c>
      <c r="X918">
        <v>10989</v>
      </c>
    </row>
    <row r="919" spans="1:24" ht="15" customHeight="1">
      <c r="A919" s="190" t="s">
        <v>438</v>
      </c>
      <c r="B919" s="190"/>
      <c r="H919" t="str">
        <f t="shared" si="115"/>
        <v>9120</v>
      </c>
      <c r="I919">
        <f>COUNTIF($K$3:K919,K919)</f>
        <v>912</v>
      </c>
      <c r="J919" s="90">
        <f t="shared" si="117"/>
        <v>0</v>
      </c>
      <c r="K919">
        <f t="shared" si="118"/>
        <v>0</v>
      </c>
      <c r="L919" s="180" t="e">
        <f t="shared" si="119"/>
        <v>#VALUE!</v>
      </c>
      <c r="M919" s="180" t="e">
        <f t="shared" si="120"/>
        <v>#VALUE!</v>
      </c>
      <c r="N919" s="180" t="e">
        <f t="shared" si="121"/>
        <v>#VALUE!</v>
      </c>
      <c r="O919">
        <f t="shared" si="122"/>
        <v>1.4</v>
      </c>
      <c r="P919" s="180" t="e">
        <f t="shared" si="116"/>
        <v>#VALUE!</v>
      </c>
      <c r="S919">
        <v>10996</v>
      </c>
      <c r="T919">
        <v>11001</v>
      </c>
      <c r="U919">
        <v>11001</v>
      </c>
      <c r="V919">
        <v>10997</v>
      </c>
      <c r="W919">
        <v>11004</v>
      </c>
      <c r="X919">
        <v>11001</v>
      </c>
    </row>
    <row r="920" spans="1:24" ht="15" customHeight="1">
      <c r="A920" s="192"/>
      <c r="B920" s="192"/>
      <c r="H920" t="str">
        <f t="shared" si="115"/>
        <v>9130</v>
      </c>
      <c r="I920">
        <f>COUNTIF($K$3:K920,K920)</f>
        <v>913</v>
      </c>
      <c r="J920" s="90">
        <f t="shared" si="117"/>
        <v>0</v>
      </c>
      <c r="K920">
        <f t="shared" si="118"/>
        <v>0</v>
      </c>
      <c r="L920" s="180" t="e">
        <f t="shared" si="119"/>
        <v>#VALUE!</v>
      </c>
      <c r="M920" s="180" t="e">
        <f t="shared" si="120"/>
        <v>#VALUE!</v>
      </c>
      <c r="N920" s="180" t="e">
        <f t="shared" si="121"/>
        <v>#VALUE!</v>
      </c>
      <c r="O920">
        <f t="shared" si="122"/>
        <v>1.4</v>
      </c>
      <c r="P920" s="180" t="e">
        <f t="shared" si="116"/>
        <v>#VALUE!</v>
      </c>
      <c r="S920">
        <v>11008</v>
      </c>
      <c r="T920">
        <v>11013</v>
      </c>
      <c r="U920">
        <v>11013</v>
      </c>
      <c r="V920">
        <v>11009</v>
      </c>
      <c r="W920">
        <v>11016</v>
      </c>
      <c r="X920">
        <v>11013</v>
      </c>
    </row>
    <row r="921" spans="1:24" ht="15" customHeight="1">
      <c r="A921" s="193" t="s">
        <v>369</v>
      </c>
      <c r="C921" s="245"/>
      <c r="H921" t="str">
        <f t="shared" si="115"/>
        <v>9140</v>
      </c>
      <c r="I921">
        <f>COUNTIF($K$3:K921,K921)</f>
        <v>914</v>
      </c>
      <c r="J921" s="90">
        <f t="shared" si="117"/>
        <v>0</v>
      </c>
      <c r="K921">
        <f t="shared" si="118"/>
        <v>0</v>
      </c>
      <c r="L921" s="180" t="e">
        <f t="shared" si="119"/>
        <v>#VALUE!</v>
      </c>
      <c r="M921" s="180" t="e">
        <f t="shared" si="120"/>
        <v>#VALUE!</v>
      </c>
      <c r="N921" s="180" t="e">
        <f t="shared" si="121"/>
        <v>#VALUE!</v>
      </c>
      <c r="O921">
        <f t="shared" si="122"/>
        <v>1.4</v>
      </c>
      <c r="P921" s="180" t="e">
        <f t="shared" si="116"/>
        <v>#VALUE!</v>
      </c>
      <c r="S921">
        <v>11020</v>
      </c>
      <c r="T921">
        <v>11025</v>
      </c>
      <c r="U921">
        <v>11025</v>
      </c>
      <c r="V921">
        <v>11021</v>
      </c>
      <c r="W921">
        <v>11028</v>
      </c>
      <c r="X921">
        <v>11025</v>
      </c>
    </row>
    <row r="922" spans="1:24" ht="15" customHeight="1">
      <c r="A922" s="194" t="s">
        <v>370</v>
      </c>
      <c r="H922" t="str">
        <f t="shared" si="115"/>
        <v>9150</v>
      </c>
      <c r="I922">
        <f>COUNTIF($K$3:K922,K922)</f>
        <v>915</v>
      </c>
      <c r="J922" s="90">
        <f t="shared" si="117"/>
        <v>0</v>
      </c>
      <c r="K922">
        <f t="shared" si="118"/>
        <v>0</v>
      </c>
      <c r="L922" s="180" t="e">
        <f t="shared" si="119"/>
        <v>#VALUE!</v>
      </c>
      <c r="M922" s="180" t="e">
        <f t="shared" si="120"/>
        <v>#VALUE!</v>
      </c>
      <c r="N922" s="180" t="e">
        <f t="shared" si="121"/>
        <v>#VALUE!</v>
      </c>
      <c r="O922">
        <f t="shared" si="122"/>
        <v>1.4</v>
      </c>
      <c r="P922" s="180" t="e">
        <f t="shared" si="116"/>
        <v>#VALUE!</v>
      </c>
      <c r="S922">
        <v>11032</v>
      </c>
      <c r="T922">
        <v>11037</v>
      </c>
      <c r="U922">
        <v>11037</v>
      </c>
      <c r="V922">
        <v>11033</v>
      </c>
      <c r="W922">
        <v>11040</v>
      </c>
      <c r="X922">
        <v>11037</v>
      </c>
    </row>
    <row r="923" spans="1:24" ht="15" customHeight="1">
      <c r="A923" s="191" t="s">
        <v>371</v>
      </c>
      <c r="H923" t="str">
        <f t="shared" si="115"/>
        <v>9160</v>
      </c>
      <c r="I923">
        <f>COUNTIF($K$3:K923,K923)</f>
        <v>916</v>
      </c>
      <c r="J923" s="90">
        <f t="shared" si="117"/>
        <v>0</v>
      </c>
      <c r="K923">
        <f t="shared" si="118"/>
        <v>0</v>
      </c>
      <c r="L923" s="180" t="e">
        <f t="shared" si="119"/>
        <v>#VALUE!</v>
      </c>
      <c r="M923" s="180" t="e">
        <f t="shared" si="120"/>
        <v>#VALUE!</v>
      </c>
      <c r="N923" s="180" t="e">
        <f t="shared" si="121"/>
        <v>#VALUE!</v>
      </c>
      <c r="O923">
        <f t="shared" si="122"/>
        <v>1.4</v>
      </c>
      <c r="P923" s="180" t="e">
        <f t="shared" si="116"/>
        <v>#VALUE!</v>
      </c>
      <c r="S923">
        <v>11044</v>
      </c>
      <c r="T923">
        <v>11049</v>
      </c>
      <c r="U923">
        <v>11049</v>
      </c>
      <c r="V923">
        <v>11045</v>
      </c>
      <c r="W923">
        <v>11052</v>
      </c>
      <c r="X923">
        <v>11049</v>
      </c>
    </row>
    <row r="924" spans="1:24" ht="15" customHeight="1">
      <c r="A924" s="191" t="s">
        <v>372</v>
      </c>
      <c r="H924" t="str">
        <f t="shared" si="115"/>
        <v>9170</v>
      </c>
      <c r="I924">
        <f>COUNTIF($K$3:K924,K924)</f>
        <v>917</v>
      </c>
      <c r="J924" s="90">
        <f t="shared" si="117"/>
        <v>0</v>
      </c>
      <c r="K924">
        <f t="shared" si="118"/>
        <v>0</v>
      </c>
      <c r="L924" s="180" t="e">
        <f t="shared" si="119"/>
        <v>#VALUE!</v>
      </c>
      <c r="M924" s="180" t="e">
        <f t="shared" si="120"/>
        <v>#VALUE!</v>
      </c>
      <c r="N924" s="180" t="e">
        <f t="shared" si="121"/>
        <v>#VALUE!</v>
      </c>
      <c r="O924">
        <f t="shared" si="122"/>
        <v>1.4</v>
      </c>
      <c r="P924" s="180" t="e">
        <f t="shared" si="116"/>
        <v>#VALUE!</v>
      </c>
      <c r="S924">
        <v>11056</v>
      </c>
      <c r="T924">
        <v>11061</v>
      </c>
      <c r="U924">
        <v>11061</v>
      </c>
      <c r="V924">
        <v>11057</v>
      </c>
      <c r="W924">
        <v>11064</v>
      </c>
      <c r="X924">
        <v>11061</v>
      </c>
    </row>
    <row r="925" spans="1:24" ht="15" customHeight="1">
      <c r="A925" s="190" t="s">
        <v>373</v>
      </c>
      <c r="H925" t="str">
        <f t="shared" si="115"/>
        <v>9180</v>
      </c>
      <c r="I925">
        <f>COUNTIF($K$3:K925,K925)</f>
        <v>918</v>
      </c>
      <c r="J925" s="90">
        <f t="shared" si="117"/>
        <v>0</v>
      </c>
      <c r="K925">
        <f t="shared" si="118"/>
        <v>0</v>
      </c>
      <c r="L925" s="180" t="e">
        <f t="shared" si="119"/>
        <v>#VALUE!</v>
      </c>
      <c r="M925" s="180" t="e">
        <f t="shared" si="120"/>
        <v>#VALUE!</v>
      </c>
      <c r="N925" s="180" t="e">
        <f t="shared" si="121"/>
        <v>#VALUE!</v>
      </c>
      <c r="O925">
        <f t="shared" si="122"/>
        <v>1.4</v>
      </c>
      <c r="P925" s="180" t="e">
        <f t="shared" si="116"/>
        <v>#VALUE!</v>
      </c>
      <c r="S925">
        <v>11068</v>
      </c>
      <c r="T925">
        <v>11073</v>
      </c>
      <c r="U925">
        <v>11073</v>
      </c>
      <c r="V925">
        <v>11069</v>
      </c>
      <c r="W925">
        <v>11076</v>
      </c>
      <c r="X925">
        <v>11073</v>
      </c>
    </row>
    <row r="926" spans="1:24" ht="15" customHeight="1">
      <c r="A926" s="190" t="s">
        <v>376</v>
      </c>
      <c r="B926" s="190"/>
      <c r="H926" t="str">
        <f t="shared" si="115"/>
        <v>9190</v>
      </c>
      <c r="I926">
        <f>COUNTIF($K$3:K926,K926)</f>
        <v>919</v>
      </c>
      <c r="J926" s="90">
        <f t="shared" si="117"/>
        <v>0</v>
      </c>
      <c r="K926">
        <f t="shared" si="118"/>
        <v>0</v>
      </c>
      <c r="L926" s="180" t="e">
        <f t="shared" si="119"/>
        <v>#VALUE!</v>
      </c>
      <c r="M926" s="180" t="e">
        <f t="shared" si="120"/>
        <v>#VALUE!</v>
      </c>
      <c r="N926" s="180" t="e">
        <f t="shared" si="121"/>
        <v>#VALUE!</v>
      </c>
      <c r="O926">
        <f t="shared" si="122"/>
        <v>1.4</v>
      </c>
      <c r="P926" s="180" t="e">
        <f t="shared" si="116"/>
        <v>#VALUE!</v>
      </c>
      <c r="S926">
        <v>11080</v>
      </c>
      <c r="T926">
        <v>11085</v>
      </c>
      <c r="U926">
        <v>11085</v>
      </c>
      <c r="V926">
        <v>11081</v>
      </c>
      <c r="W926">
        <v>11088</v>
      </c>
      <c r="X926">
        <v>11085</v>
      </c>
    </row>
    <row r="927" spans="1:24" ht="15" customHeight="1">
      <c r="A927" s="192" t="s">
        <v>377</v>
      </c>
      <c r="B927" s="192"/>
      <c r="C927" s="245"/>
      <c r="H927" t="str">
        <f t="shared" si="115"/>
        <v>9200</v>
      </c>
      <c r="I927">
        <f>COUNTIF($K$3:K927,K927)</f>
        <v>920</v>
      </c>
      <c r="J927" s="90">
        <f t="shared" si="117"/>
        <v>0</v>
      </c>
      <c r="K927">
        <f t="shared" si="118"/>
        <v>0</v>
      </c>
      <c r="L927" s="180" t="e">
        <f t="shared" si="119"/>
        <v>#VALUE!</v>
      </c>
      <c r="M927" s="180" t="e">
        <f t="shared" si="120"/>
        <v>#VALUE!</v>
      </c>
      <c r="N927" s="180" t="e">
        <f t="shared" si="121"/>
        <v>#VALUE!</v>
      </c>
      <c r="O927">
        <f t="shared" si="122"/>
        <v>1.4</v>
      </c>
      <c r="P927" s="180" t="e">
        <f t="shared" si="116"/>
        <v>#VALUE!</v>
      </c>
      <c r="S927">
        <v>11092</v>
      </c>
      <c r="T927">
        <v>11097</v>
      </c>
      <c r="U927">
        <v>11097</v>
      </c>
      <c r="V927">
        <v>11093</v>
      </c>
      <c r="W927">
        <v>11100</v>
      </c>
      <c r="X927">
        <v>11097</v>
      </c>
    </row>
    <row r="928" spans="1:24" ht="15" customHeight="1">
      <c r="A928" s="190" t="s">
        <v>378</v>
      </c>
      <c r="B928" s="190"/>
      <c r="H928" t="str">
        <f t="shared" si="115"/>
        <v>9210</v>
      </c>
      <c r="I928">
        <f>COUNTIF($K$3:K928,K928)</f>
        <v>921</v>
      </c>
      <c r="J928" s="90">
        <f t="shared" si="117"/>
        <v>0</v>
      </c>
      <c r="K928">
        <f t="shared" si="118"/>
        <v>0</v>
      </c>
      <c r="L928" s="180" t="e">
        <f t="shared" si="119"/>
        <v>#VALUE!</v>
      </c>
      <c r="M928" s="180" t="e">
        <f t="shared" si="120"/>
        <v>#VALUE!</v>
      </c>
      <c r="N928" s="180" t="e">
        <f t="shared" si="121"/>
        <v>#VALUE!</v>
      </c>
      <c r="O928">
        <f t="shared" si="122"/>
        <v>1.4</v>
      </c>
      <c r="P928" s="180" t="e">
        <f t="shared" si="116"/>
        <v>#VALUE!</v>
      </c>
      <c r="S928">
        <v>11104</v>
      </c>
      <c r="T928">
        <v>11109</v>
      </c>
      <c r="U928">
        <v>11109</v>
      </c>
      <c r="V928">
        <v>11105</v>
      </c>
      <c r="W928">
        <v>11112</v>
      </c>
      <c r="X928">
        <v>11109</v>
      </c>
    </row>
    <row r="929" spans="1:24" ht="15" customHeight="1">
      <c r="A929" s="192" t="s">
        <v>379</v>
      </c>
      <c r="B929" s="192"/>
      <c r="H929" t="str">
        <f t="shared" si="115"/>
        <v>9220</v>
      </c>
      <c r="I929">
        <f>COUNTIF($K$3:K929,K929)</f>
        <v>922</v>
      </c>
      <c r="J929" s="90">
        <f t="shared" si="117"/>
        <v>0</v>
      </c>
      <c r="K929">
        <f t="shared" si="118"/>
        <v>0</v>
      </c>
      <c r="L929" s="180" t="e">
        <f t="shared" si="119"/>
        <v>#VALUE!</v>
      </c>
      <c r="M929" s="180" t="e">
        <f t="shared" si="120"/>
        <v>#VALUE!</v>
      </c>
      <c r="N929" s="180" t="e">
        <f t="shared" si="121"/>
        <v>#VALUE!</v>
      </c>
      <c r="O929">
        <f t="shared" si="122"/>
        <v>1.4</v>
      </c>
      <c r="P929" s="180" t="e">
        <f t="shared" si="116"/>
        <v>#VALUE!</v>
      </c>
      <c r="S929">
        <v>11116</v>
      </c>
      <c r="T929">
        <v>11121</v>
      </c>
      <c r="U929">
        <v>11121</v>
      </c>
      <c r="V929">
        <v>11117</v>
      </c>
      <c r="W929">
        <v>11124</v>
      </c>
      <c r="X929">
        <v>11121</v>
      </c>
    </row>
    <row r="930" spans="1:24" ht="15" customHeight="1">
      <c r="A930" s="190" t="s">
        <v>380</v>
      </c>
      <c r="B930" s="190"/>
      <c r="H930" t="str">
        <f t="shared" si="115"/>
        <v>9230</v>
      </c>
      <c r="I930">
        <f>COUNTIF($K$3:K930,K930)</f>
        <v>923</v>
      </c>
      <c r="J930" s="90">
        <f t="shared" si="117"/>
        <v>0</v>
      </c>
      <c r="K930">
        <f t="shared" si="118"/>
        <v>0</v>
      </c>
      <c r="L930" s="180" t="e">
        <f t="shared" si="119"/>
        <v>#VALUE!</v>
      </c>
      <c r="M930" s="180" t="e">
        <f t="shared" si="120"/>
        <v>#VALUE!</v>
      </c>
      <c r="N930" s="180" t="e">
        <f t="shared" si="121"/>
        <v>#VALUE!</v>
      </c>
      <c r="O930">
        <f t="shared" si="122"/>
        <v>1.4</v>
      </c>
      <c r="P930" s="180" t="e">
        <f t="shared" si="116"/>
        <v>#VALUE!</v>
      </c>
      <c r="S930">
        <v>11128</v>
      </c>
      <c r="T930">
        <v>11133</v>
      </c>
      <c r="U930">
        <v>11133</v>
      </c>
      <c r="V930">
        <v>11129</v>
      </c>
      <c r="W930">
        <v>11136</v>
      </c>
      <c r="X930">
        <v>11133</v>
      </c>
    </row>
    <row r="931" spans="1:24" ht="15" customHeight="1">
      <c r="A931" s="192" t="s">
        <v>381</v>
      </c>
      <c r="B931" s="192"/>
      <c r="H931" t="str">
        <f t="shared" si="115"/>
        <v>9240</v>
      </c>
      <c r="I931">
        <f>COUNTIF($K$3:K931,K931)</f>
        <v>924</v>
      </c>
      <c r="J931" s="90">
        <f t="shared" si="117"/>
        <v>0</v>
      </c>
      <c r="K931">
        <f t="shared" si="118"/>
        <v>0</v>
      </c>
      <c r="L931" s="180" t="e">
        <f t="shared" si="119"/>
        <v>#VALUE!</v>
      </c>
      <c r="M931" s="180" t="e">
        <f t="shared" si="120"/>
        <v>#VALUE!</v>
      </c>
      <c r="N931" s="180" t="e">
        <f t="shared" si="121"/>
        <v>#VALUE!</v>
      </c>
      <c r="O931">
        <f t="shared" si="122"/>
        <v>1.4</v>
      </c>
      <c r="P931" s="180" t="e">
        <f t="shared" si="116"/>
        <v>#VALUE!</v>
      </c>
      <c r="S931">
        <v>11140</v>
      </c>
      <c r="T931">
        <v>11145</v>
      </c>
      <c r="U931">
        <v>11145</v>
      </c>
      <c r="V931">
        <v>11141</v>
      </c>
      <c r="W931">
        <v>11148</v>
      </c>
      <c r="X931">
        <v>11145</v>
      </c>
    </row>
    <row r="932" spans="1:24" ht="15" customHeight="1">
      <c r="A932" s="193" t="s">
        <v>382</v>
      </c>
      <c r="C932" s="245"/>
      <c r="H932" t="str">
        <f t="shared" si="115"/>
        <v>9250</v>
      </c>
      <c r="I932">
        <f>COUNTIF($K$3:K932,K932)</f>
        <v>925</v>
      </c>
      <c r="J932" s="90">
        <f t="shared" si="117"/>
        <v>0</v>
      </c>
      <c r="K932">
        <f t="shared" si="118"/>
        <v>0</v>
      </c>
      <c r="L932" s="180" t="e">
        <f t="shared" si="119"/>
        <v>#VALUE!</v>
      </c>
      <c r="M932" s="180" t="e">
        <f t="shared" si="120"/>
        <v>#VALUE!</v>
      </c>
      <c r="N932" s="180" t="e">
        <f t="shared" si="121"/>
        <v>#VALUE!</v>
      </c>
      <c r="O932">
        <f t="shared" si="122"/>
        <v>1.4</v>
      </c>
      <c r="P932" s="180" t="e">
        <f t="shared" si="116"/>
        <v>#VALUE!</v>
      </c>
      <c r="S932">
        <v>11152</v>
      </c>
      <c r="T932">
        <v>11157</v>
      </c>
      <c r="U932">
        <v>11157</v>
      </c>
      <c r="V932">
        <v>11153</v>
      </c>
      <c r="W932">
        <v>11160</v>
      </c>
      <c r="X932">
        <v>11157</v>
      </c>
    </row>
    <row r="933" spans="1:24" ht="15" customHeight="1">
      <c r="A933" s="195" t="s">
        <v>383</v>
      </c>
      <c r="C933" s="245"/>
      <c r="H933" t="str">
        <f t="shared" si="115"/>
        <v>9260</v>
      </c>
      <c r="I933">
        <f>COUNTIF($K$3:K933,K933)</f>
        <v>926</v>
      </c>
      <c r="J933" s="90">
        <f t="shared" si="117"/>
        <v>0</v>
      </c>
      <c r="K933">
        <f t="shared" si="118"/>
        <v>0</v>
      </c>
      <c r="L933" s="180" t="e">
        <f t="shared" si="119"/>
        <v>#VALUE!</v>
      </c>
      <c r="M933" s="180" t="e">
        <f t="shared" si="120"/>
        <v>#VALUE!</v>
      </c>
      <c r="N933" s="180" t="e">
        <f t="shared" si="121"/>
        <v>#VALUE!</v>
      </c>
      <c r="O933">
        <f t="shared" si="122"/>
        <v>1.4</v>
      </c>
      <c r="P933" s="180" t="e">
        <f t="shared" si="116"/>
        <v>#VALUE!</v>
      </c>
      <c r="S933">
        <v>11164</v>
      </c>
      <c r="T933">
        <v>11169</v>
      </c>
      <c r="U933">
        <v>11169</v>
      </c>
      <c r="V933">
        <v>11165</v>
      </c>
      <c r="W933">
        <v>11172</v>
      </c>
      <c r="X933">
        <v>11169</v>
      </c>
    </row>
    <row r="934" spans="1:24" ht="15" customHeight="1">
      <c r="A934" s="191" t="s">
        <v>385</v>
      </c>
      <c r="H934" t="str">
        <f t="shared" si="115"/>
        <v>9270</v>
      </c>
      <c r="I934">
        <f>COUNTIF($K$3:K934,K934)</f>
        <v>927</v>
      </c>
      <c r="J934" s="90">
        <f t="shared" si="117"/>
        <v>0</v>
      </c>
      <c r="K934">
        <f t="shared" si="118"/>
        <v>0</v>
      </c>
      <c r="L934" s="180" t="e">
        <f t="shared" si="119"/>
        <v>#VALUE!</v>
      </c>
      <c r="M934" s="180" t="e">
        <f t="shared" si="120"/>
        <v>#VALUE!</v>
      </c>
      <c r="N934" s="180" t="e">
        <f t="shared" si="121"/>
        <v>#VALUE!</v>
      </c>
      <c r="O934">
        <f t="shared" si="122"/>
        <v>1.4</v>
      </c>
      <c r="P934" s="180" t="e">
        <f t="shared" si="116"/>
        <v>#VALUE!</v>
      </c>
      <c r="S934">
        <v>11176</v>
      </c>
      <c r="T934">
        <v>11181</v>
      </c>
      <c r="U934">
        <v>11181</v>
      </c>
      <c r="V934">
        <v>11177</v>
      </c>
      <c r="W934">
        <v>11184</v>
      </c>
      <c r="X934">
        <v>11181</v>
      </c>
    </row>
    <row r="935" spans="1:24" ht="15" customHeight="1">
      <c r="A935" s="191" t="s">
        <v>386</v>
      </c>
      <c r="B935" s="191" t="s">
        <v>387</v>
      </c>
      <c r="C935" s="47" t="s">
        <v>346</v>
      </c>
      <c r="H935" t="str">
        <f t="shared" si="115"/>
        <v>9280</v>
      </c>
      <c r="I935">
        <f>COUNTIF($K$3:K935,K935)</f>
        <v>928</v>
      </c>
      <c r="J935" s="90">
        <f t="shared" si="117"/>
        <v>0</v>
      </c>
      <c r="K935">
        <f t="shared" si="118"/>
        <v>0</v>
      </c>
      <c r="L935" s="180" t="e">
        <f t="shared" si="119"/>
        <v>#VALUE!</v>
      </c>
      <c r="M935" s="180" t="e">
        <f t="shared" si="120"/>
        <v>#VALUE!</v>
      </c>
      <c r="N935" s="180" t="e">
        <f t="shared" si="121"/>
        <v>#VALUE!</v>
      </c>
      <c r="O935">
        <f t="shared" si="122"/>
        <v>1.4</v>
      </c>
      <c r="P935" s="180" t="e">
        <f t="shared" si="116"/>
        <v>#VALUE!</v>
      </c>
      <c r="S935">
        <v>11188</v>
      </c>
      <c r="T935">
        <v>11193</v>
      </c>
      <c r="U935">
        <v>11193</v>
      </c>
      <c r="V935">
        <v>11189</v>
      </c>
      <c r="W935">
        <v>11196</v>
      </c>
      <c r="X935">
        <v>11193</v>
      </c>
    </row>
    <row r="936" spans="1:24" ht="15" customHeight="1">
      <c r="A936" s="190" t="s">
        <v>439</v>
      </c>
      <c r="H936" t="str">
        <f t="shared" si="115"/>
        <v>9290</v>
      </c>
      <c r="I936">
        <f>COUNTIF($K$3:K936,K936)</f>
        <v>929</v>
      </c>
      <c r="J936" s="90">
        <f t="shared" si="117"/>
        <v>0</v>
      </c>
      <c r="K936">
        <f t="shared" si="118"/>
        <v>0</v>
      </c>
      <c r="L936" s="180" t="e">
        <f t="shared" si="119"/>
        <v>#VALUE!</v>
      </c>
      <c r="M936" s="180" t="e">
        <f t="shared" si="120"/>
        <v>#VALUE!</v>
      </c>
      <c r="N936" s="180" t="e">
        <f t="shared" si="121"/>
        <v>#VALUE!</v>
      </c>
      <c r="O936">
        <f t="shared" si="122"/>
        <v>1.4</v>
      </c>
      <c r="P936" s="180" t="e">
        <f t="shared" si="116"/>
        <v>#VALUE!</v>
      </c>
      <c r="S936">
        <v>11200</v>
      </c>
      <c r="T936">
        <v>11205</v>
      </c>
      <c r="U936">
        <v>11205</v>
      </c>
      <c r="V936">
        <v>11201</v>
      </c>
      <c r="W936">
        <v>11208</v>
      </c>
      <c r="X936">
        <v>11205</v>
      </c>
    </row>
    <row r="937" spans="1:24" ht="15" customHeight="1">
      <c r="A937" s="190" t="s">
        <v>387</v>
      </c>
      <c r="B937" s="190" t="s">
        <v>431</v>
      </c>
      <c r="C937" s="245" t="s">
        <v>387</v>
      </c>
      <c r="D937" s="47" t="s">
        <v>505</v>
      </c>
      <c r="E937" s="47" t="s">
        <v>387</v>
      </c>
      <c r="F937" s="47" t="s">
        <v>506</v>
      </c>
      <c r="H937" t="str">
        <f t="shared" si="115"/>
        <v>9300</v>
      </c>
      <c r="I937">
        <f>COUNTIF($K$3:K937,K937)</f>
        <v>930</v>
      </c>
      <c r="J937" s="90">
        <f t="shared" si="117"/>
        <v>0</v>
      </c>
      <c r="K937">
        <f t="shared" si="118"/>
        <v>0</v>
      </c>
      <c r="L937" s="180" t="e">
        <f t="shared" si="119"/>
        <v>#VALUE!</v>
      </c>
      <c r="M937" s="180" t="e">
        <f t="shared" si="120"/>
        <v>#VALUE!</v>
      </c>
      <c r="N937" s="180" t="e">
        <f t="shared" si="121"/>
        <v>#VALUE!</v>
      </c>
      <c r="O937">
        <f t="shared" si="122"/>
        <v>1.4</v>
      </c>
      <c r="P937" s="180" t="e">
        <f t="shared" si="116"/>
        <v>#VALUE!</v>
      </c>
      <c r="S937">
        <v>11212</v>
      </c>
      <c r="T937">
        <v>11217</v>
      </c>
      <c r="U937">
        <v>11217</v>
      </c>
      <c r="V937">
        <v>11213</v>
      </c>
      <c r="W937">
        <v>11220</v>
      </c>
      <c r="X937">
        <v>11217</v>
      </c>
    </row>
    <row r="938" spans="1:24" ht="15" customHeight="1">
      <c r="A938" s="192" t="s">
        <v>507</v>
      </c>
      <c r="B938" s="192"/>
      <c r="H938" t="str">
        <f t="shared" si="115"/>
        <v>9310</v>
      </c>
      <c r="I938">
        <f>COUNTIF($K$3:K938,K938)</f>
        <v>931</v>
      </c>
      <c r="J938" s="90">
        <f t="shared" si="117"/>
        <v>0</v>
      </c>
      <c r="K938">
        <f t="shared" si="118"/>
        <v>0</v>
      </c>
      <c r="L938" s="180" t="e">
        <f t="shared" si="119"/>
        <v>#VALUE!</v>
      </c>
      <c r="M938" s="180" t="e">
        <f t="shared" si="120"/>
        <v>#VALUE!</v>
      </c>
      <c r="N938" s="180" t="e">
        <f t="shared" si="121"/>
        <v>#VALUE!</v>
      </c>
      <c r="O938">
        <f t="shared" si="122"/>
        <v>1.4</v>
      </c>
      <c r="P938" s="180" t="e">
        <f t="shared" si="116"/>
        <v>#VALUE!</v>
      </c>
      <c r="S938">
        <v>11224</v>
      </c>
      <c r="T938">
        <v>11229</v>
      </c>
      <c r="U938">
        <v>11229</v>
      </c>
      <c r="V938">
        <v>11225</v>
      </c>
      <c r="W938">
        <v>11232</v>
      </c>
      <c r="X938">
        <v>11229</v>
      </c>
    </row>
    <row r="939" spans="1:24" ht="15" customHeight="1">
      <c r="A939" s="190" t="s">
        <v>443</v>
      </c>
      <c r="B939" s="190"/>
      <c r="H939" t="str">
        <f t="shared" si="115"/>
        <v>9320</v>
      </c>
      <c r="I939">
        <f>COUNTIF($K$3:K939,K939)</f>
        <v>932</v>
      </c>
      <c r="J939" s="90">
        <f t="shared" si="117"/>
        <v>0</v>
      </c>
      <c r="K939">
        <f t="shared" si="118"/>
        <v>0</v>
      </c>
      <c r="L939" s="180" t="e">
        <f t="shared" si="119"/>
        <v>#VALUE!</v>
      </c>
      <c r="M939" s="180" t="e">
        <f t="shared" si="120"/>
        <v>#VALUE!</v>
      </c>
      <c r="N939" s="180" t="e">
        <f t="shared" si="121"/>
        <v>#VALUE!</v>
      </c>
      <c r="O939">
        <f t="shared" si="122"/>
        <v>1.4</v>
      </c>
      <c r="P939" s="180" t="e">
        <f t="shared" si="116"/>
        <v>#VALUE!</v>
      </c>
      <c r="S939">
        <v>11236</v>
      </c>
      <c r="T939">
        <v>11241</v>
      </c>
      <c r="U939">
        <v>11241</v>
      </c>
      <c r="V939">
        <v>11237</v>
      </c>
      <c r="W939">
        <v>11244</v>
      </c>
      <c r="X939">
        <v>11241</v>
      </c>
    </row>
    <row r="940" spans="1:24" ht="15" customHeight="1">
      <c r="A940" s="192" t="s">
        <v>449</v>
      </c>
      <c r="B940" s="192"/>
      <c r="H940" t="str">
        <f t="shared" si="115"/>
        <v>9330</v>
      </c>
      <c r="I940">
        <f>COUNTIF($K$3:K940,K940)</f>
        <v>933</v>
      </c>
      <c r="J940" s="90">
        <f t="shared" si="117"/>
        <v>0</v>
      </c>
      <c r="K940">
        <f t="shared" si="118"/>
        <v>0</v>
      </c>
      <c r="L940" s="180" t="e">
        <f t="shared" si="119"/>
        <v>#VALUE!</v>
      </c>
      <c r="M940" s="180" t="e">
        <f t="shared" si="120"/>
        <v>#VALUE!</v>
      </c>
      <c r="N940" s="180" t="e">
        <f t="shared" si="121"/>
        <v>#VALUE!</v>
      </c>
      <c r="O940">
        <f t="shared" si="122"/>
        <v>1.4</v>
      </c>
      <c r="P940" s="180" t="e">
        <f t="shared" si="116"/>
        <v>#VALUE!</v>
      </c>
      <c r="S940">
        <v>11248</v>
      </c>
      <c r="T940">
        <v>11253</v>
      </c>
      <c r="U940">
        <v>11253</v>
      </c>
      <c r="V940">
        <v>11249</v>
      </c>
      <c r="W940">
        <v>11256</v>
      </c>
      <c r="X940">
        <v>11253</v>
      </c>
    </row>
    <row r="941" spans="1:24" ht="15" customHeight="1">
      <c r="A941" s="190" t="s">
        <v>395</v>
      </c>
      <c r="B941" s="190"/>
      <c r="H941" t="str">
        <f t="shared" si="115"/>
        <v>9340</v>
      </c>
      <c r="I941">
        <f>COUNTIF($K$3:K941,K941)</f>
        <v>934</v>
      </c>
      <c r="J941" s="90">
        <f t="shared" si="117"/>
        <v>0</v>
      </c>
      <c r="K941">
        <f t="shared" si="118"/>
        <v>0</v>
      </c>
      <c r="L941" s="180" t="e">
        <f t="shared" si="119"/>
        <v>#VALUE!</v>
      </c>
      <c r="M941" s="180" t="e">
        <f t="shared" si="120"/>
        <v>#VALUE!</v>
      </c>
      <c r="N941" s="180" t="e">
        <f t="shared" si="121"/>
        <v>#VALUE!</v>
      </c>
      <c r="O941">
        <f t="shared" si="122"/>
        <v>1.4</v>
      </c>
      <c r="P941" s="180" t="e">
        <f t="shared" si="116"/>
        <v>#VALUE!</v>
      </c>
      <c r="S941">
        <v>11260</v>
      </c>
      <c r="T941">
        <v>11265</v>
      </c>
      <c r="U941">
        <v>11265</v>
      </c>
      <c r="V941">
        <v>11261</v>
      </c>
      <c r="W941">
        <v>11268</v>
      </c>
      <c r="X941">
        <v>11265</v>
      </c>
    </row>
    <row r="942" spans="1:24" ht="15" customHeight="1">
      <c r="A942" s="192" t="s">
        <v>396</v>
      </c>
      <c r="B942" s="192"/>
      <c r="H942" t="str">
        <f t="shared" si="115"/>
        <v>9350</v>
      </c>
      <c r="I942">
        <f>COUNTIF($K$3:K942,K942)</f>
        <v>935</v>
      </c>
      <c r="J942" s="90">
        <f t="shared" si="117"/>
        <v>0</v>
      </c>
      <c r="K942">
        <f t="shared" si="118"/>
        <v>0</v>
      </c>
      <c r="L942" s="180" t="e">
        <f t="shared" si="119"/>
        <v>#VALUE!</v>
      </c>
      <c r="M942" s="180" t="e">
        <f t="shared" si="120"/>
        <v>#VALUE!</v>
      </c>
      <c r="N942" s="180" t="e">
        <f t="shared" si="121"/>
        <v>#VALUE!</v>
      </c>
      <c r="O942">
        <f t="shared" si="122"/>
        <v>1.4</v>
      </c>
      <c r="P942" s="180" t="e">
        <f t="shared" si="116"/>
        <v>#VALUE!</v>
      </c>
      <c r="S942">
        <v>11272</v>
      </c>
      <c r="T942">
        <v>11277</v>
      </c>
      <c r="U942">
        <v>11277</v>
      </c>
      <c r="V942">
        <v>11273</v>
      </c>
      <c r="W942">
        <v>11280</v>
      </c>
      <c r="X942">
        <v>11277</v>
      </c>
    </row>
    <row r="943" spans="1:24" ht="15" customHeight="1">
      <c r="A943" s="193" t="s">
        <v>367</v>
      </c>
      <c r="C943" s="245"/>
      <c r="H943" t="str">
        <f t="shared" si="115"/>
        <v>9360</v>
      </c>
      <c r="I943">
        <f>COUNTIF($K$3:K943,K943)</f>
        <v>936</v>
      </c>
      <c r="J943" s="90">
        <f t="shared" si="117"/>
        <v>0</v>
      </c>
      <c r="K943">
        <f t="shared" si="118"/>
        <v>0</v>
      </c>
      <c r="L943" s="180" t="e">
        <f t="shared" si="119"/>
        <v>#VALUE!</v>
      </c>
      <c r="M943" s="180" t="e">
        <f t="shared" si="120"/>
        <v>#VALUE!</v>
      </c>
      <c r="N943" s="180" t="e">
        <f t="shared" si="121"/>
        <v>#VALUE!</v>
      </c>
      <c r="O943">
        <f t="shared" si="122"/>
        <v>1.4</v>
      </c>
      <c r="P943" s="180" t="e">
        <f t="shared" si="116"/>
        <v>#VALUE!</v>
      </c>
      <c r="S943">
        <v>11284</v>
      </c>
      <c r="T943">
        <v>11289</v>
      </c>
      <c r="U943">
        <v>11289</v>
      </c>
      <c r="V943">
        <v>11285</v>
      </c>
      <c r="W943">
        <v>11292</v>
      </c>
      <c r="X943">
        <v>11289</v>
      </c>
    </row>
    <row r="944" spans="1:24" ht="15" customHeight="1">
      <c r="A944" s="194" t="s">
        <v>450</v>
      </c>
      <c r="H944" t="str">
        <f t="shared" si="115"/>
        <v>9370</v>
      </c>
      <c r="I944">
        <f>COUNTIF($K$3:K944,K944)</f>
        <v>937</v>
      </c>
      <c r="J944" s="90">
        <f t="shared" si="117"/>
        <v>0</v>
      </c>
      <c r="K944">
        <f t="shared" si="118"/>
        <v>0</v>
      </c>
      <c r="L944" s="180" t="e">
        <f t="shared" si="119"/>
        <v>#VALUE!</v>
      </c>
      <c r="M944" s="180" t="e">
        <f t="shared" si="120"/>
        <v>#VALUE!</v>
      </c>
      <c r="N944" s="180" t="e">
        <f t="shared" si="121"/>
        <v>#VALUE!</v>
      </c>
      <c r="O944">
        <f t="shared" si="122"/>
        <v>1.4</v>
      </c>
      <c r="P944" s="180" t="e">
        <f t="shared" si="116"/>
        <v>#VALUE!</v>
      </c>
      <c r="S944">
        <v>11296</v>
      </c>
      <c r="T944">
        <v>11301</v>
      </c>
      <c r="U944">
        <v>11301</v>
      </c>
      <c r="V944">
        <v>11297</v>
      </c>
      <c r="W944">
        <v>11304</v>
      </c>
      <c r="X944">
        <v>11301</v>
      </c>
    </row>
    <row r="945" spans="1:24" ht="15" customHeight="1">
      <c r="C945" s="245"/>
      <c r="H945" t="str">
        <f t="shared" si="115"/>
        <v>9380</v>
      </c>
      <c r="I945">
        <f>COUNTIF($K$3:K945,K945)</f>
        <v>938</v>
      </c>
      <c r="J945" s="90">
        <f t="shared" si="117"/>
        <v>0</v>
      </c>
      <c r="K945">
        <f t="shared" si="118"/>
        <v>0</v>
      </c>
      <c r="L945" s="180" t="e">
        <f t="shared" si="119"/>
        <v>#VALUE!</v>
      </c>
      <c r="M945" s="180" t="e">
        <f t="shared" si="120"/>
        <v>#VALUE!</v>
      </c>
      <c r="N945" s="180" t="e">
        <f t="shared" si="121"/>
        <v>#VALUE!</v>
      </c>
      <c r="O945">
        <f t="shared" si="122"/>
        <v>1.4</v>
      </c>
      <c r="P945" s="180" t="e">
        <f t="shared" si="116"/>
        <v>#VALUE!</v>
      </c>
      <c r="S945">
        <v>11308</v>
      </c>
      <c r="T945">
        <v>11313</v>
      </c>
      <c r="U945">
        <v>11313</v>
      </c>
      <c r="V945">
        <v>11309</v>
      </c>
      <c r="W945">
        <v>11316</v>
      </c>
      <c r="X945">
        <v>11313</v>
      </c>
    </row>
    <row r="946" spans="1:24" ht="15" customHeight="1">
      <c r="A946" s="191" t="s">
        <v>398</v>
      </c>
      <c r="H946" t="str">
        <f t="shared" si="115"/>
        <v>9390</v>
      </c>
      <c r="I946">
        <f>COUNTIF($K$3:K946,K946)</f>
        <v>939</v>
      </c>
      <c r="J946" s="90">
        <f t="shared" si="117"/>
        <v>0</v>
      </c>
      <c r="K946">
        <f t="shared" si="118"/>
        <v>0</v>
      </c>
      <c r="L946" s="180" t="e">
        <f t="shared" si="119"/>
        <v>#VALUE!</v>
      </c>
      <c r="M946" s="180" t="e">
        <f t="shared" si="120"/>
        <v>#VALUE!</v>
      </c>
      <c r="N946" s="180" t="e">
        <f t="shared" si="121"/>
        <v>#VALUE!</v>
      </c>
      <c r="O946">
        <f t="shared" si="122"/>
        <v>1.4</v>
      </c>
      <c r="P946" s="180" t="e">
        <f t="shared" si="116"/>
        <v>#VALUE!</v>
      </c>
      <c r="S946">
        <v>11320</v>
      </c>
      <c r="T946">
        <v>11325</v>
      </c>
      <c r="U946">
        <v>11325</v>
      </c>
      <c r="V946">
        <v>11321</v>
      </c>
      <c r="W946">
        <v>11328</v>
      </c>
      <c r="X946">
        <v>11325</v>
      </c>
    </row>
    <row r="947" spans="1:24" ht="15" customHeight="1">
      <c r="A947" s="190" t="s">
        <v>369</v>
      </c>
      <c r="C947" s="245"/>
      <c r="H947" t="str">
        <f t="shared" si="115"/>
        <v>9400</v>
      </c>
      <c r="I947">
        <f>COUNTIF($K$3:K947,K947)</f>
        <v>940</v>
      </c>
      <c r="J947" s="90">
        <f t="shared" si="117"/>
        <v>0</v>
      </c>
      <c r="K947">
        <f t="shared" si="118"/>
        <v>0</v>
      </c>
      <c r="L947" s="180" t="e">
        <f t="shared" si="119"/>
        <v>#VALUE!</v>
      </c>
      <c r="M947" s="180" t="e">
        <f t="shared" si="120"/>
        <v>#VALUE!</v>
      </c>
      <c r="N947" s="180" t="e">
        <f t="shared" si="121"/>
        <v>#VALUE!</v>
      </c>
      <c r="O947">
        <f t="shared" si="122"/>
        <v>1.4</v>
      </c>
      <c r="P947" s="180" t="e">
        <f t="shared" si="116"/>
        <v>#VALUE!</v>
      </c>
      <c r="S947">
        <v>11332</v>
      </c>
      <c r="T947">
        <v>11337</v>
      </c>
      <c r="U947">
        <v>11337</v>
      </c>
      <c r="V947">
        <v>11333</v>
      </c>
      <c r="W947">
        <v>11340</v>
      </c>
      <c r="X947">
        <v>11337</v>
      </c>
    </row>
    <row r="948" spans="1:24" ht="15" customHeight="1">
      <c r="A948" s="190" t="s">
        <v>370</v>
      </c>
      <c r="B948" s="190"/>
      <c r="H948" t="str">
        <f t="shared" si="115"/>
        <v>9410</v>
      </c>
      <c r="I948">
        <f>COUNTIF($K$3:K948,K948)</f>
        <v>941</v>
      </c>
      <c r="J948" s="90">
        <f t="shared" si="117"/>
        <v>0</v>
      </c>
      <c r="K948">
        <f t="shared" si="118"/>
        <v>0</v>
      </c>
      <c r="L948" s="180" t="e">
        <f t="shared" si="119"/>
        <v>#VALUE!</v>
      </c>
      <c r="M948" s="180" t="e">
        <f t="shared" si="120"/>
        <v>#VALUE!</v>
      </c>
      <c r="N948" s="180" t="e">
        <f t="shared" si="121"/>
        <v>#VALUE!</v>
      </c>
      <c r="O948">
        <f t="shared" si="122"/>
        <v>1.4</v>
      </c>
      <c r="P948" s="180" t="e">
        <f t="shared" si="116"/>
        <v>#VALUE!</v>
      </c>
      <c r="S948">
        <v>11344</v>
      </c>
      <c r="T948">
        <v>11349</v>
      </c>
      <c r="U948">
        <v>11349</v>
      </c>
      <c r="V948">
        <v>11345</v>
      </c>
      <c r="W948">
        <v>11352</v>
      </c>
      <c r="X948">
        <v>11349</v>
      </c>
    </row>
    <row r="949" spans="1:24" ht="15" customHeight="1">
      <c r="A949" s="192" t="s">
        <v>371</v>
      </c>
      <c r="B949" s="192"/>
      <c r="H949" t="str">
        <f t="shared" si="115"/>
        <v>9420</v>
      </c>
      <c r="I949">
        <f>COUNTIF($K$3:K949,K949)</f>
        <v>942</v>
      </c>
      <c r="J949" s="90">
        <f t="shared" si="117"/>
        <v>0</v>
      </c>
      <c r="K949">
        <f t="shared" si="118"/>
        <v>0</v>
      </c>
      <c r="L949" s="180" t="e">
        <f t="shared" si="119"/>
        <v>#VALUE!</v>
      </c>
      <c r="M949" s="180" t="e">
        <f t="shared" si="120"/>
        <v>#VALUE!</v>
      </c>
      <c r="N949" s="180" t="e">
        <f t="shared" si="121"/>
        <v>#VALUE!</v>
      </c>
      <c r="O949">
        <f t="shared" si="122"/>
        <v>1.4</v>
      </c>
      <c r="P949" s="180" t="e">
        <f t="shared" si="116"/>
        <v>#VALUE!</v>
      </c>
      <c r="S949">
        <v>11356</v>
      </c>
      <c r="T949">
        <v>11361</v>
      </c>
      <c r="U949">
        <v>11361</v>
      </c>
      <c r="V949">
        <v>11357</v>
      </c>
      <c r="W949">
        <v>11364</v>
      </c>
      <c r="X949">
        <v>11361</v>
      </c>
    </row>
    <row r="950" spans="1:24" ht="15" customHeight="1">
      <c r="A950" s="190" t="s">
        <v>372</v>
      </c>
      <c r="B950" s="190"/>
      <c r="H950" t="str">
        <f t="shared" si="115"/>
        <v>9430</v>
      </c>
      <c r="I950">
        <f>COUNTIF($K$3:K950,K950)</f>
        <v>943</v>
      </c>
      <c r="J950" s="90">
        <f t="shared" si="117"/>
        <v>0</v>
      </c>
      <c r="K950">
        <f t="shared" si="118"/>
        <v>0</v>
      </c>
      <c r="L950" s="180" t="e">
        <f t="shared" si="119"/>
        <v>#VALUE!</v>
      </c>
      <c r="M950" s="180" t="e">
        <f t="shared" si="120"/>
        <v>#VALUE!</v>
      </c>
      <c r="N950" s="180" t="e">
        <f t="shared" si="121"/>
        <v>#VALUE!</v>
      </c>
      <c r="O950">
        <f t="shared" si="122"/>
        <v>1.4</v>
      </c>
      <c r="P950" s="180" t="e">
        <f t="shared" si="116"/>
        <v>#VALUE!</v>
      </c>
      <c r="S950">
        <v>11368</v>
      </c>
      <c r="T950">
        <v>11373</v>
      </c>
      <c r="U950">
        <v>11373</v>
      </c>
      <c r="V950">
        <v>11369</v>
      </c>
      <c r="W950">
        <v>11376</v>
      </c>
      <c r="X950">
        <v>11373</v>
      </c>
    </row>
    <row r="951" spans="1:24" ht="15" customHeight="1">
      <c r="A951" s="192" t="s">
        <v>399</v>
      </c>
      <c r="B951" s="192"/>
      <c r="H951" t="str">
        <f t="shared" si="115"/>
        <v>9440</v>
      </c>
      <c r="I951">
        <f>COUNTIF($K$3:K951,K951)</f>
        <v>944</v>
      </c>
      <c r="J951" s="90">
        <f t="shared" si="117"/>
        <v>0</v>
      </c>
      <c r="K951">
        <f t="shared" si="118"/>
        <v>0</v>
      </c>
      <c r="L951" s="180" t="e">
        <f t="shared" si="119"/>
        <v>#VALUE!</v>
      </c>
      <c r="M951" s="180" t="e">
        <f t="shared" si="120"/>
        <v>#VALUE!</v>
      </c>
      <c r="N951" s="180" t="e">
        <f t="shared" si="121"/>
        <v>#VALUE!</v>
      </c>
      <c r="O951">
        <f t="shared" si="122"/>
        <v>1.4</v>
      </c>
      <c r="P951" s="180" t="e">
        <f t="shared" si="116"/>
        <v>#VALUE!</v>
      </c>
      <c r="S951">
        <v>11380</v>
      </c>
      <c r="T951">
        <v>11385</v>
      </c>
      <c r="U951">
        <v>11385</v>
      </c>
      <c r="V951">
        <v>11381</v>
      </c>
      <c r="W951">
        <v>11388</v>
      </c>
      <c r="X951">
        <v>11385</v>
      </c>
    </row>
    <row r="952" spans="1:24" ht="15" customHeight="1">
      <c r="A952" s="190" t="s">
        <v>373</v>
      </c>
      <c r="B952" s="190"/>
      <c r="H952" t="str">
        <f t="shared" si="115"/>
        <v>9450</v>
      </c>
      <c r="I952">
        <f>COUNTIF($K$3:K952,K952)</f>
        <v>945</v>
      </c>
      <c r="J952" s="90">
        <f t="shared" si="117"/>
        <v>0</v>
      </c>
      <c r="K952">
        <f t="shared" si="118"/>
        <v>0</v>
      </c>
      <c r="L952" s="180" t="e">
        <f t="shared" si="119"/>
        <v>#VALUE!</v>
      </c>
      <c r="M952" s="180" t="e">
        <f t="shared" si="120"/>
        <v>#VALUE!</v>
      </c>
      <c r="N952" s="180" t="e">
        <f t="shared" si="121"/>
        <v>#VALUE!</v>
      </c>
      <c r="O952">
        <f t="shared" si="122"/>
        <v>1.4</v>
      </c>
      <c r="P952" s="180" t="e">
        <f t="shared" si="116"/>
        <v>#VALUE!</v>
      </c>
      <c r="S952">
        <v>11392</v>
      </c>
      <c r="T952">
        <v>11397</v>
      </c>
      <c r="U952">
        <v>11397</v>
      </c>
      <c r="V952">
        <v>11393</v>
      </c>
      <c r="W952">
        <v>11400</v>
      </c>
      <c r="X952">
        <v>11397</v>
      </c>
    </row>
    <row r="953" spans="1:24" ht="15" customHeight="1">
      <c r="A953" s="192" t="s">
        <v>376</v>
      </c>
      <c r="B953" s="192"/>
      <c r="H953" t="str">
        <f t="shared" si="115"/>
        <v>9460</v>
      </c>
      <c r="I953">
        <f>COUNTIF($K$3:K953,K953)</f>
        <v>946</v>
      </c>
      <c r="J953" s="90">
        <f t="shared" si="117"/>
        <v>0</v>
      </c>
      <c r="K953">
        <f t="shared" si="118"/>
        <v>0</v>
      </c>
      <c r="L953" s="180" t="e">
        <f t="shared" si="119"/>
        <v>#VALUE!</v>
      </c>
      <c r="M953" s="180" t="e">
        <f t="shared" si="120"/>
        <v>#VALUE!</v>
      </c>
      <c r="N953" s="180" t="e">
        <f t="shared" si="121"/>
        <v>#VALUE!</v>
      </c>
      <c r="O953">
        <f t="shared" si="122"/>
        <v>1.4</v>
      </c>
      <c r="P953" s="180" t="e">
        <f t="shared" si="116"/>
        <v>#VALUE!</v>
      </c>
      <c r="S953">
        <v>11404</v>
      </c>
      <c r="T953">
        <v>11409</v>
      </c>
      <c r="U953">
        <v>11409</v>
      </c>
      <c r="V953">
        <v>11405</v>
      </c>
      <c r="W953">
        <v>11412</v>
      </c>
      <c r="X953">
        <v>11409</v>
      </c>
    </row>
    <row r="954" spans="1:24" ht="15" customHeight="1">
      <c r="A954" s="193" t="s">
        <v>377</v>
      </c>
      <c r="C954" s="245"/>
      <c r="H954" t="str">
        <f t="shared" si="115"/>
        <v>9470</v>
      </c>
      <c r="I954">
        <f>COUNTIF($K$3:K954,K954)</f>
        <v>947</v>
      </c>
      <c r="J954" s="90">
        <f t="shared" si="117"/>
        <v>0</v>
      </c>
      <c r="K954">
        <f t="shared" si="118"/>
        <v>0</v>
      </c>
      <c r="L954" s="180" t="e">
        <f t="shared" si="119"/>
        <v>#VALUE!</v>
      </c>
      <c r="M954" s="180" t="e">
        <f t="shared" si="120"/>
        <v>#VALUE!</v>
      </c>
      <c r="N954" s="180" t="e">
        <f t="shared" si="121"/>
        <v>#VALUE!</v>
      </c>
      <c r="O954">
        <f t="shared" si="122"/>
        <v>1.4</v>
      </c>
      <c r="P954" s="180" t="e">
        <f t="shared" si="116"/>
        <v>#VALUE!</v>
      </c>
      <c r="S954">
        <v>11416</v>
      </c>
      <c r="T954">
        <v>11421</v>
      </c>
      <c r="U954">
        <v>11421</v>
      </c>
      <c r="V954">
        <v>11417</v>
      </c>
      <c r="W954">
        <v>11424</v>
      </c>
      <c r="X954">
        <v>11421</v>
      </c>
    </row>
    <row r="955" spans="1:24" ht="15" customHeight="1">
      <c r="A955" s="194" t="s">
        <v>378</v>
      </c>
      <c r="H955" t="str">
        <f t="shared" si="115"/>
        <v>9480</v>
      </c>
      <c r="I955">
        <f>COUNTIF($K$3:K955,K955)</f>
        <v>948</v>
      </c>
      <c r="J955" s="90">
        <f t="shared" si="117"/>
        <v>0</v>
      </c>
      <c r="K955">
        <f t="shared" si="118"/>
        <v>0</v>
      </c>
      <c r="L955" s="180" t="e">
        <f t="shared" si="119"/>
        <v>#VALUE!</v>
      </c>
      <c r="M955" s="180" t="e">
        <f t="shared" si="120"/>
        <v>#VALUE!</v>
      </c>
      <c r="N955" s="180" t="e">
        <f t="shared" si="121"/>
        <v>#VALUE!</v>
      </c>
      <c r="O955">
        <f t="shared" si="122"/>
        <v>1.4</v>
      </c>
      <c r="P955" s="180" t="e">
        <f t="shared" si="116"/>
        <v>#VALUE!</v>
      </c>
      <c r="S955">
        <v>11428</v>
      </c>
      <c r="T955">
        <v>11433</v>
      </c>
      <c r="U955">
        <v>11433</v>
      </c>
      <c r="V955">
        <v>11429</v>
      </c>
      <c r="W955">
        <v>11436</v>
      </c>
      <c r="X955">
        <v>11433</v>
      </c>
    </row>
    <row r="956" spans="1:24" ht="15" customHeight="1">
      <c r="A956" s="191" t="s">
        <v>379</v>
      </c>
      <c r="H956" t="str">
        <f t="shared" si="115"/>
        <v>9490</v>
      </c>
      <c r="I956">
        <f>COUNTIF($K$3:K956,K956)</f>
        <v>949</v>
      </c>
      <c r="J956" s="90">
        <f t="shared" si="117"/>
        <v>0</v>
      </c>
      <c r="K956">
        <f t="shared" si="118"/>
        <v>0</v>
      </c>
      <c r="L956" s="180" t="e">
        <f t="shared" si="119"/>
        <v>#VALUE!</v>
      </c>
      <c r="M956" s="180" t="e">
        <f t="shared" si="120"/>
        <v>#VALUE!</v>
      </c>
      <c r="N956" s="180" t="e">
        <f t="shared" si="121"/>
        <v>#VALUE!</v>
      </c>
      <c r="O956">
        <f t="shared" si="122"/>
        <v>1.4</v>
      </c>
      <c r="P956" s="180" t="e">
        <f t="shared" si="116"/>
        <v>#VALUE!</v>
      </c>
      <c r="S956">
        <v>11440</v>
      </c>
      <c r="T956">
        <v>11445</v>
      </c>
      <c r="U956">
        <v>11445</v>
      </c>
      <c r="V956">
        <v>11441</v>
      </c>
      <c r="W956">
        <v>11448</v>
      </c>
      <c r="X956">
        <v>11445</v>
      </c>
    </row>
    <row r="957" spans="1:24" ht="15" customHeight="1">
      <c r="A957" s="191" t="s">
        <v>380</v>
      </c>
      <c r="C957" s="245"/>
      <c r="H957" t="str">
        <f t="shared" ref="H957:H1000" si="123">I957&amp;K957</f>
        <v>9500</v>
      </c>
      <c r="I957">
        <f>COUNTIF($K$3:K957,K957)</f>
        <v>950</v>
      </c>
      <c r="J957" s="90">
        <f t="shared" si="117"/>
        <v>0</v>
      </c>
      <c r="K957">
        <f t="shared" si="118"/>
        <v>0</v>
      </c>
      <c r="L957" s="180" t="e">
        <f t="shared" si="119"/>
        <v>#VALUE!</v>
      </c>
      <c r="M957" s="180" t="e">
        <f t="shared" si="120"/>
        <v>#VALUE!</v>
      </c>
      <c r="N957" s="180" t="e">
        <f t="shared" si="121"/>
        <v>#VALUE!</v>
      </c>
      <c r="O957">
        <f t="shared" si="122"/>
        <v>1.4</v>
      </c>
      <c r="P957" s="180" t="e">
        <f t="shared" ref="P957:P1000" si="124">L957*O957</f>
        <v>#VALUE!</v>
      </c>
      <c r="S957">
        <v>11452</v>
      </c>
      <c r="T957">
        <v>11457</v>
      </c>
      <c r="U957">
        <v>11457</v>
      </c>
      <c r="V957">
        <v>11453</v>
      </c>
      <c r="W957">
        <v>11460</v>
      </c>
      <c r="X957">
        <v>11457</v>
      </c>
    </row>
    <row r="958" spans="1:24" ht="15" customHeight="1">
      <c r="A958" s="190" t="s">
        <v>400</v>
      </c>
      <c r="H958" t="str">
        <f t="shared" si="123"/>
        <v>9510</v>
      </c>
      <c r="I958">
        <f>COUNTIF($K$3:K958,K958)</f>
        <v>951</v>
      </c>
      <c r="J958" s="90">
        <f t="shared" si="117"/>
        <v>0</v>
      </c>
      <c r="K958">
        <f t="shared" si="118"/>
        <v>0</v>
      </c>
      <c r="L958" s="180" t="e">
        <f t="shared" si="119"/>
        <v>#VALUE!</v>
      </c>
      <c r="M958" s="180" t="e">
        <f t="shared" si="120"/>
        <v>#VALUE!</v>
      </c>
      <c r="N958" s="180" t="e">
        <f t="shared" si="121"/>
        <v>#VALUE!</v>
      </c>
      <c r="O958">
        <f t="shared" si="122"/>
        <v>1.4</v>
      </c>
      <c r="P958" s="180" t="e">
        <f t="shared" si="124"/>
        <v>#VALUE!</v>
      </c>
      <c r="S958">
        <v>11464</v>
      </c>
      <c r="T958">
        <v>11469</v>
      </c>
      <c r="U958">
        <v>11469</v>
      </c>
      <c r="V958">
        <v>11465</v>
      </c>
      <c r="W958">
        <v>11472</v>
      </c>
      <c r="X958">
        <v>11469</v>
      </c>
    </row>
    <row r="959" spans="1:24" ht="15" customHeight="1">
      <c r="A959" s="190" t="s">
        <v>401</v>
      </c>
      <c r="B959" s="190"/>
      <c r="H959" t="str">
        <f t="shared" si="123"/>
        <v>9520</v>
      </c>
      <c r="I959">
        <f>COUNTIF($K$3:K959,K959)</f>
        <v>952</v>
      </c>
      <c r="J959" s="90">
        <f t="shared" si="117"/>
        <v>0</v>
      </c>
      <c r="K959">
        <f t="shared" si="118"/>
        <v>0</v>
      </c>
      <c r="L959" s="180" t="e">
        <f t="shared" si="119"/>
        <v>#VALUE!</v>
      </c>
      <c r="M959" s="180" t="e">
        <f t="shared" si="120"/>
        <v>#VALUE!</v>
      </c>
      <c r="N959" s="180" t="e">
        <f t="shared" si="121"/>
        <v>#VALUE!</v>
      </c>
      <c r="O959">
        <f t="shared" si="122"/>
        <v>1.4</v>
      </c>
      <c r="P959" s="180" t="e">
        <f t="shared" si="124"/>
        <v>#VALUE!</v>
      </c>
      <c r="S959">
        <v>11476</v>
      </c>
      <c r="T959">
        <v>11481</v>
      </c>
      <c r="U959">
        <v>11481</v>
      </c>
      <c r="V959">
        <v>11477</v>
      </c>
      <c r="W959">
        <v>11484</v>
      </c>
      <c r="X959">
        <v>11481</v>
      </c>
    </row>
    <row r="960" spans="1:24" ht="15" customHeight="1">
      <c r="A960" s="192" t="s">
        <v>381</v>
      </c>
      <c r="B960" s="192"/>
      <c r="H960" t="str">
        <f t="shared" si="123"/>
        <v>9530</v>
      </c>
      <c r="I960">
        <f>COUNTIF($K$3:K960,K960)</f>
        <v>953</v>
      </c>
      <c r="J960" s="90">
        <f t="shared" si="117"/>
        <v>0</v>
      </c>
      <c r="K960">
        <f t="shared" si="118"/>
        <v>0</v>
      </c>
      <c r="L960" s="180" t="e">
        <f t="shared" si="119"/>
        <v>#VALUE!</v>
      </c>
      <c r="M960" s="180" t="e">
        <f t="shared" si="120"/>
        <v>#VALUE!</v>
      </c>
      <c r="N960" s="180" t="e">
        <f t="shared" si="121"/>
        <v>#VALUE!</v>
      </c>
      <c r="O960">
        <f t="shared" si="122"/>
        <v>1.4</v>
      </c>
      <c r="P960" s="180" t="e">
        <f t="shared" si="124"/>
        <v>#VALUE!</v>
      </c>
      <c r="S960">
        <v>11488</v>
      </c>
      <c r="T960">
        <v>11493</v>
      </c>
      <c r="U960">
        <v>11493</v>
      </c>
      <c r="V960">
        <v>11489</v>
      </c>
      <c r="W960">
        <v>11496</v>
      </c>
      <c r="X960">
        <v>11493</v>
      </c>
    </row>
    <row r="961" spans="1:24" ht="15" customHeight="1">
      <c r="A961" s="190" t="s">
        <v>382</v>
      </c>
      <c r="B961" s="190"/>
      <c r="H961" t="str">
        <f t="shared" si="123"/>
        <v>9540</v>
      </c>
      <c r="I961">
        <f>COUNTIF($K$3:K961,K961)</f>
        <v>954</v>
      </c>
      <c r="J961" s="90">
        <f t="shared" si="117"/>
        <v>0</v>
      </c>
      <c r="K961">
        <f t="shared" si="118"/>
        <v>0</v>
      </c>
      <c r="L961" s="180" t="e">
        <f t="shared" si="119"/>
        <v>#VALUE!</v>
      </c>
      <c r="M961" s="180" t="e">
        <f t="shared" si="120"/>
        <v>#VALUE!</v>
      </c>
      <c r="N961" s="180" t="e">
        <f t="shared" si="121"/>
        <v>#VALUE!</v>
      </c>
      <c r="O961">
        <f t="shared" si="122"/>
        <v>1.4</v>
      </c>
      <c r="P961" s="180" t="e">
        <f t="shared" si="124"/>
        <v>#VALUE!</v>
      </c>
      <c r="S961">
        <v>11500</v>
      </c>
      <c r="T961">
        <v>11505</v>
      </c>
      <c r="U961">
        <v>11505</v>
      </c>
      <c r="V961">
        <v>11501</v>
      </c>
      <c r="W961">
        <v>11508</v>
      </c>
      <c r="X961">
        <v>11505</v>
      </c>
    </row>
    <row r="962" spans="1:24" ht="15" customHeight="1">
      <c r="A962" s="192" t="s">
        <v>383</v>
      </c>
      <c r="B962" s="192"/>
      <c r="H962" t="str">
        <f t="shared" si="123"/>
        <v>9550</v>
      </c>
      <c r="I962">
        <f>COUNTIF($K$3:K962,K962)</f>
        <v>955</v>
      </c>
      <c r="J962" s="90">
        <f t="shared" si="117"/>
        <v>0</v>
      </c>
      <c r="K962">
        <f t="shared" si="118"/>
        <v>0</v>
      </c>
      <c r="L962" s="180" t="e">
        <f t="shared" si="119"/>
        <v>#VALUE!</v>
      </c>
      <c r="M962" s="180" t="e">
        <f t="shared" si="120"/>
        <v>#VALUE!</v>
      </c>
      <c r="N962" s="180" t="e">
        <f t="shared" si="121"/>
        <v>#VALUE!</v>
      </c>
      <c r="O962">
        <f t="shared" si="122"/>
        <v>1.4</v>
      </c>
      <c r="P962" s="180" t="e">
        <f t="shared" si="124"/>
        <v>#VALUE!</v>
      </c>
      <c r="S962">
        <v>11512</v>
      </c>
      <c r="T962">
        <v>11517</v>
      </c>
      <c r="U962">
        <v>11517</v>
      </c>
      <c r="V962">
        <v>11513</v>
      </c>
      <c r="W962">
        <v>11520</v>
      </c>
      <c r="X962">
        <v>11517</v>
      </c>
    </row>
    <row r="963" spans="1:24" ht="15" customHeight="1">
      <c r="A963" s="190" t="s">
        <v>385</v>
      </c>
      <c r="B963" s="190"/>
      <c r="H963" t="str">
        <f t="shared" si="123"/>
        <v>9560</v>
      </c>
      <c r="I963">
        <f>COUNTIF($K$3:K963,K963)</f>
        <v>956</v>
      </c>
      <c r="J963" s="90">
        <f t="shared" ref="J963:J1000" si="125">INDEX(C:C,X963,1)</f>
        <v>0</v>
      </c>
      <c r="K963">
        <f t="shared" ref="K963:K1000" si="126">INDEX(B:B,S963,1)</f>
        <v>0</v>
      </c>
      <c r="L963" s="180" t="e">
        <f t="shared" ref="L963:L1000" si="127">VALUE(SUBSTITUTE(INDEX(D:D,T963,1),"$"," "))</f>
        <v>#VALUE!</v>
      </c>
      <c r="M963" s="180" t="e">
        <f t="shared" ref="M963:M1000" si="128">VALUE(MID(INDEX(B:B,U963,1),1,5))</f>
        <v>#VALUE!</v>
      </c>
      <c r="N963" s="180" t="e">
        <f t="shared" ref="N963:N1000" si="129">VALUE(SUBSTITUTE(INDEX(B:B,V963,1),"km"," "))</f>
        <v>#VALUE!</v>
      </c>
      <c r="O963">
        <f t="shared" ref="O963:O1000" si="130">IF(INDEX(A:A,W963,1)="Négociation impossible",1,1.4)</f>
        <v>1.4</v>
      </c>
      <c r="P963" s="180" t="e">
        <f t="shared" si="124"/>
        <v>#VALUE!</v>
      </c>
      <c r="S963">
        <v>11524</v>
      </c>
      <c r="T963">
        <v>11529</v>
      </c>
      <c r="U963">
        <v>11529</v>
      </c>
      <c r="V963">
        <v>11525</v>
      </c>
      <c r="W963">
        <v>11532</v>
      </c>
      <c r="X963">
        <v>11529</v>
      </c>
    </row>
    <row r="964" spans="1:24" ht="15" customHeight="1">
      <c r="A964" s="192" t="s">
        <v>386</v>
      </c>
      <c r="B964" s="192" t="s">
        <v>387</v>
      </c>
      <c r="C964" s="47" t="s">
        <v>331</v>
      </c>
      <c r="H964" t="str">
        <f t="shared" si="123"/>
        <v>9570</v>
      </c>
      <c r="I964">
        <f>COUNTIF($K$3:K964,K964)</f>
        <v>957</v>
      </c>
      <c r="J964" s="90">
        <f t="shared" si="125"/>
        <v>0</v>
      </c>
      <c r="K964">
        <f t="shared" si="126"/>
        <v>0</v>
      </c>
      <c r="L964" s="180" t="e">
        <f t="shared" si="127"/>
        <v>#VALUE!</v>
      </c>
      <c r="M964" s="180" t="e">
        <f t="shared" si="128"/>
        <v>#VALUE!</v>
      </c>
      <c r="N964" s="180" t="e">
        <f t="shared" si="129"/>
        <v>#VALUE!</v>
      </c>
      <c r="O964">
        <f t="shared" si="130"/>
        <v>1.4</v>
      </c>
      <c r="P964" s="180" t="e">
        <f t="shared" si="124"/>
        <v>#VALUE!</v>
      </c>
      <c r="S964">
        <v>11536</v>
      </c>
      <c r="T964">
        <v>11541</v>
      </c>
      <c r="U964">
        <v>11541</v>
      </c>
      <c r="V964">
        <v>11537</v>
      </c>
      <c r="W964">
        <v>11544</v>
      </c>
      <c r="X964">
        <v>11541</v>
      </c>
    </row>
    <row r="965" spans="1:24" ht="15" customHeight="1">
      <c r="A965" s="193" t="s">
        <v>451</v>
      </c>
      <c r="C965" s="245"/>
      <c r="H965" t="str">
        <f t="shared" si="123"/>
        <v>9580</v>
      </c>
      <c r="I965">
        <f>COUNTIF($K$3:K965,K965)</f>
        <v>958</v>
      </c>
      <c r="J965" s="90">
        <f t="shared" si="125"/>
        <v>0</v>
      </c>
      <c r="K965">
        <f t="shared" si="126"/>
        <v>0</v>
      </c>
      <c r="L965" s="180" t="e">
        <f t="shared" si="127"/>
        <v>#VALUE!</v>
      </c>
      <c r="M965" s="180" t="e">
        <f t="shared" si="128"/>
        <v>#VALUE!</v>
      </c>
      <c r="N965" s="180" t="e">
        <f t="shared" si="129"/>
        <v>#VALUE!</v>
      </c>
      <c r="O965">
        <f t="shared" si="130"/>
        <v>1.4</v>
      </c>
      <c r="P965" s="180" t="e">
        <f t="shared" si="124"/>
        <v>#VALUE!</v>
      </c>
      <c r="S965">
        <v>11548</v>
      </c>
      <c r="T965">
        <v>11553</v>
      </c>
      <c r="U965">
        <v>11553</v>
      </c>
      <c r="V965">
        <v>11549</v>
      </c>
      <c r="W965">
        <v>11556</v>
      </c>
      <c r="X965">
        <v>11553</v>
      </c>
    </row>
    <row r="966" spans="1:24" ht="15" customHeight="1">
      <c r="A966" s="194" t="s">
        <v>387</v>
      </c>
      <c r="B966" s="191" t="s">
        <v>426</v>
      </c>
      <c r="C966" s="47" t="s">
        <v>387</v>
      </c>
      <c r="D966" s="47" t="s">
        <v>508</v>
      </c>
      <c r="E966" s="47" t="s">
        <v>387</v>
      </c>
      <c r="F966" s="47" t="s">
        <v>391</v>
      </c>
      <c r="H966" t="str">
        <f t="shared" si="123"/>
        <v>9590</v>
      </c>
      <c r="I966">
        <f>COUNTIF($K$3:K966,K966)</f>
        <v>959</v>
      </c>
      <c r="J966" s="90">
        <f t="shared" si="125"/>
        <v>0</v>
      </c>
      <c r="K966">
        <f t="shared" si="126"/>
        <v>0</v>
      </c>
      <c r="L966" s="180" t="e">
        <f t="shared" si="127"/>
        <v>#VALUE!</v>
      </c>
      <c r="M966" s="180" t="e">
        <f t="shared" si="128"/>
        <v>#VALUE!</v>
      </c>
      <c r="N966" s="180" t="e">
        <f t="shared" si="129"/>
        <v>#VALUE!</v>
      </c>
      <c r="O966">
        <f t="shared" si="130"/>
        <v>1.4</v>
      </c>
      <c r="P966" s="180" t="e">
        <f t="shared" si="124"/>
        <v>#VALUE!</v>
      </c>
      <c r="S966">
        <v>11560</v>
      </c>
      <c r="T966">
        <v>11565</v>
      </c>
      <c r="U966">
        <v>11565</v>
      </c>
      <c r="V966">
        <v>11561</v>
      </c>
      <c r="W966">
        <v>11568</v>
      </c>
      <c r="X966">
        <v>11565</v>
      </c>
    </row>
    <row r="967" spans="1:24" ht="15" customHeight="1">
      <c r="A967" s="191" t="s">
        <v>509</v>
      </c>
      <c r="C967" s="245"/>
      <c r="H967" t="str">
        <f t="shared" si="123"/>
        <v>9600</v>
      </c>
      <c r="I967">
        <f>COUNTIF($K$3:K967,K967)</f>
        <v>960</v>
      </c>
      <c r="J967" s="90">
        <f t="shared" si="125"/>
        <v>0</v>
      </c>
      <c r="K967">
        <f t="shared" si="126"/>
        <v>0</v>
      </c>
      <c r="L967" s="180" t="e">
        <f t="shared" si="127"/>
        <v>#VALUE!</v>
      </c>
      <c r="M967" s="180" t="e">
        <f t="shared" si="128"/>
        <v>#VALUE!</v>
      </c>
      <c r="N967" s="180" t="e">
        <f t="shared" si="129"/>
        <v>#VALUE!</v>
      </c>
      <c r="O967">
        <f t="shared" si="130"/>
        <v>1.4</v>
      </c>
      <c r="P967" s="180" t="e">
        <f t="shared" si="124"/>
        <v>#VALUE!</v>
      </c>
      <c r="S967">
        <v>11572</v>
      </c>
      <c r="T967">
        <v>11577</v>
      </c>
      <c r="U967">
        <v>11577</v>
      </c>
      <c r="V967">
        <v>11573</v>
      </c>
      <c r="W967">
        <v>11580</v>
      </c>
      <c r="X967">
        <v>11577</v>
      </c>
    </row>
    <row r="968" spans="1:24" ht="15" customHeight="1">
      <c r="A968" s="191" t="s">
        <v>393</v>
      </c>
      <c r="H968" t="str">
        <f t="shared" si="123"/>
        <v>9610</v>
      </c>
      <c r="I968">
        <f>COUNTIF($K$3:K968,K968)</f>
        <v>961</v>
      </c>
      <c r="J968" s="90">
        <f t="shared" si="125"/>
        <v>0</v>
      </c>
      <c r="K968">
        <f t="shared" si="126"/>
        <v>0</v>
      </c>
      <c r="L968" s="180" t="e">
        <f t="shared" si="127"/>
        <v>#VALUE!</v>
      </c>
      <c r="M968" s="180" t="e">
        <f t="shared" si="128"/>
        <v>#VALUE!</v>
      </c>
      <c r="N968" s="180" t="e">
        <f t="shared" si="129"/>
        <v>#VALUE!</v>
      </c>
      <c r="O968">
        <f t="shared" si="130"/>
        <v>1.4</v>
      </c>
      <c r="P968" s="180" t="e">
        <f t="shared" si="124"/>
        <v>#VALUE!</v>
      </c>
      <c r="S968">
        <v>11584</v>
      </c>
      <c r="T968">
        <v>11589</v>
      </c>
      <c r="U968">
        <v>11589</v>
      </c>
      <c r="V968">
        <v>11585</v>
      </c>
      <c r="W968">
        <v>11592</v>
      </c>
      <c r="X968">
        <v>11589</v>
      </c>
    </row>
    <row r="969" spans="1:24" ht="15" customHeight="1">
      <c r="A969" s="190" t="s">
        <v>394</v>
      </c>
      <c r="C969" s="245"/>
      <c r="H969" t="str">
        <f t="shared" si="123"/>
        <v>9620</v>
      </c>
      <c r="I969">
        <f>COUNTIF($K$3:K969,K969)</f>
        <v>962</v>
      </c>
      <c r="J969" s="90">
        <f t="shared" si="125"/>
        <v>0</v>
      </c>
      <c r="K969">
        <f t="shared" si="126"/>
        <v>0</v>
      </c>
      <c r="L969" s="180" t="e">
        <f t="shared" si="127"/>
        <v>#VALUE!</v>
      </c>
      <c r="M969" s="180" t="e">
        <f t="shared" si="128"/>
        <v>#VALUE!</v>
      </c>
      <c r="N969" s="180" t="e">
        <f t="shared" si="129"/>
        <v>#VALUE!</v>
      </c>
      <c r="O969">
        <f t="shared" si="130"/>
        <v>1.4</v>
      </c>
      <c r="P969" s="180" t="e">
        <f t="shared" si="124"/>
        <v>#VALUE!</v>
      </c>
      <c r="S969">
        <v>11596</v>
      </c>
      <c r="T969">
        <v>11601</v>
      </c>
      <c r="U969">
        <v>11601</v>
      </c>
      <c r="V969">
        <v>11597</v>
      </c>
      <c r="W969">
        <v>11604</v>
      </c>
      <c r="X969">
        <v>11601</v>
      </c>
    </row>
    <row r="970" spans="1:24" ht="15" customHeight="1">
      <c r="A970" s="190" t="s">
        <v>395</v>
      </c>
      <c r="B970" s="190"/>
      <c r="H970" t="str">
        <f t="shared" si="123"/>
        <v>9630</v>
      </c>
      <c r="I970">
        <f>COUNTIF($K$3:K970,K970)</f>
        <v>963</v>
      </c>
      <c r="J970" s="90">
        <f t="shared" si="125"/>
        <v>0</v>
      </c>
      <c r="K970">
        <f t="shared" si="126"/>
        <v>0</v>
      </c>
      <c r="L970" s="180" t="e">
        <f t="shared" si="127"/>
        <v>#VALUE!</v>
      </c>
      <c r="M970" s="180" t="e">
        <f t="shared" si="128"/>
        <v>#VALUE!</v>
      </c>
      <c r="N970" s="180" t="e">
        <f t="shared" si="129"/>
        <v>#VALUE!</v>
      </c>
      <c r="O970">
        <f t="shared" si="130"/>
        <v>1.4</v>
      </c>
      <c r="P970" s="180" t="e">
        <f t="shared" si="124"/>
        <v>#VALUE!</v>
      </c>
      <c r="S970">
        <v>11608</v>
      </c>
      <c r="T970">
        <v>11613</v>
      </c>
      <c r="U970">
        <v>11613</v>
      </c>
      <c r="V970">
        <v>11609</v>
      </c>
      <c r="W970">
        <v>11616</v>
      </c>
      <c r="X970">
        <v>11613</v>
      </c>
    </row>
    <row r="971" spans="1:24" ht="15" customHeight="1">
      <c r="A971" s="192" t="s">
        <v>396</v>
      </c>
      <c r="B971" s="192"/>
      <c r="H971" t="str">
        <f t="shared" si="123"/>
        <v>9640</v>
      </c>
      <c r="I971">
        <f>COUNTIF($K$3:K971,K971)</f>
        <v>964</v>
      </c>
      <c r="J971" s="90">
        <f t="shared" si="125"/>
        <v>0</v>
      </c>
      <c r="K971">
        <f t="shared" si="126"/>
        <v>0</v>
      </c>
      <c r="L971" s="180" t="e">
        <f t="shared" si="127"/>
        <v>#VALUE!</v>
      </c>
      <c r="M971" s="180" t="e">
        <f t="shared" si="128"/>
        <v>#VALUE!</v>
      </c>
      <c r="N971" s="180" t="e">
        <f t="shared" si="129"/>
        <v>#VALUE!</v>
      </c>
      <c r="O971">
        <f t="shared" si="130"/>
        <v>1.4</v>
      </c>
      <c r="P971" s="180" t="e">
        <f t="shared" si="124"/>
        <v>#VALUE!</v>
      </c>
      <c r="S971">
        <v>11620</v>
      </c>
      <c r="T971">
        <v>11625</v>
      </c>
      <c r="U971">
        <v>11625</v>
      </c>
      <c r="V971">
        <v>11621</v>
      </c>
      <c r="W971">
        <v>11628</v>
      </c>
      <c r="X971">
        <v>11625</v>
      </c>
    </row>
    <row r="972" spans="1:24" ht="15" customHeight="1">
      <c r="A972" s="190" t="s">
        <v>367</v>
      </c>
      <c r="B972" s="190"/>
      <c r="H972" t="str">
        <f t="shared" si="123"/>
        <v>9650</v>
      </c>
      <c r="I972">
        <f>COUNTIF($K$3:K972,K972)</f>
        <v>965</v>
      </c>
      <c r="J972" s="90">
        <f t="shared" si="125"/>
        <v>0</v>
      </c>
      <c r="K972">
        <f t="shared" si="126"/>
        <v>0</v>
      </c>
      <c r="L972" s="180" t="e">
        <f t="shared" si="127"/>
        <v>#VALUE!</v>
      </c>
      <c r="M972" s="180" t="e">
        <f t="shared" si="128"/>
        <v>#VALUE!</v>
      </c>
      <c r="N972" s="180" t="e">
        <f t="shared" si="129"/>
        <v>#VALUE!</v>
      </c>
      <c r="O972">
        <f t="shared" si="130"/>
        <v>1.4</v>
      </c>
      <c r="P972" s="180" t="e">
        <f t="shared" si="124"/>
        <v>#VALUE!</v>
      </c>
      <c r="S972">
        <v>11632</v>
      </c>
      <c r="T972">
        <v>11637</v>
      </c>
      <c r="U972">
        <v>11637</v>
      </c>
      <c r="V972">
        <v>11633</v>
      </c>
      <c r="W972">
        <v>11640</v>
      </c>
      <c r="X972">
        <v>11637</v>
      </c>
    </row>
    <row r="973" spans="1:24" ht="15" customHeight="1">
      <c r="A973" s="192" t="s">
        <v>510</v>
      </c>
      <c r="B973" s="192"/>
      <c r="H973" t="str">
        <f t="shared" si="123"/>
        <v>9660</v>
      </c>
      <c r="I973">
        <f>COUNTIF($K$3:K973,K973)</f>
        <v>966</v>
      </c>
      <c r="J973" s="90">
        <f t="shared" si="125"/>
        <v>0</v>
      </c>
      <c r="K973">
        <f t="shared" si="126"/>
        <v>0</v>
      </c>
      <c r="L973" s="180" t="e">
        <f t="shared" si="127"/>
        <v>#VALUE!</v>
      </c>
      <c r="M973" s="180" t="e">
        <f t="shared" si="128"/>
        <v>#VALUE!</v>
      </c>
      <c r="N973" s="180" t="e">
        <f t="shared" si="129"/>
        <v>#VALUE!</v>
      </c>
      <c r="O973">
        <f t="shared" si="130"/>
        <v>1.4</v>
      </c>
      <c r="P973" s="180" t="e">
        <f t="shared" si="124"/>
        <v>#VALUE!</v>
      </c>
      <c r="S973">
        <v>11644</v>
      </c>
      <c r="T973">
        <v>11649</v>
      </c>
      <c r="U973">
        <v>11649</v>
      </c>
      <c r="V973">
        <v>11645</v>
      </c>
      <c r="W973">
        <v>11652</v>
      </c>
      <c r="X973">
        <v>11649</v>
      </c>
    </row>
    <row r="974" spans="1:24" ht="15" customHeight="1">
      <c r="A974" s="190"/>
      <c r="B974" s="190"/>
      <c r="H974" t="str">
        <f t="shared" si="123"/>
        <v>9670</v>
      </c>
      <c r="I974">
        <f>COUNTIF($K$3:K974,K974)</f>
        <v>967</v>
      </c>
      <c r="J974" s="90">
        <f t="shared" si="125"/>
        <v>0</v>
      </c>
      <c r="K974">
        <f t="shared" si="126"/>
        <v>0</v>
      </c>
      <c r="L974" s="180" t="e">
        <f t="shared" si="127"/>
        <v>#VALUE!</v>
      </c>
      <c r="M974" s="180" t="e">
        <f t="shared" si="128"/>
        <v>#VALUE!</v>
      </c>
      <c r="N974" s="180" t="e">
        <f t="shared" si="129"/>
        <v>#VALUE!</v>
      </c>
      <c r="O974">
        <f t="shared" si="130"/>
        <v>1.4</v>
      </c>
      <c r="P974" s="180" t="e">
        <f t="shared" si="124"/>
        <v>#VALUE!</v>
      </c>
      <c r="S974">
        <v>11656</v>
      </c>
      <c r="T974">
        <v>11661</v>
      </c>
      <c r="U974">
        <v>11661</v>
      </c>
      <c r="V974">
        <v>11657</v>
      </c>
      <c r="W974">
        <v>11664</v>
      </c>
      <c r="X974">
        <v>11661</v>
      </c>
    </row>
    <row r="975" spans="1:24" ht="15" customHeight="1">
      <c r="A975" s="192" t="s">
        <v>398</v>
      </c>
      <c r="B975" s="192"/>
      <c r="H975" t="str">
        <f t="shared" si="123"/>
        <v>9680</v>
      </c>
      <c r="I975">
        <f>COUNTIF($K$3:K975,K975)</f>
        <v>968</v>
      </c>
      <c r="J975" s="90">
        <f t="shared" si="125"/>
        <v>0</v>
      </c>
      <c r="K975">
        <f t="shared" si="126"/>
        <v>0</v>
      </c>
      <c r="L975" s="180" t="e">
        <f t="shared" si="127"/>
        <v>#VALUE!</v>
      </c>
      <c r="M975" s="180" t="e">
        <f t="shared" si="128"/>
        <v>#VALUE!</v>
      </c>
      <c r="N975" s="180" t="e">
        <f t="shared" si="129"/>
        <v>#VALUE!</v>
      </c>
      <c r="O975">
        <f t="shared" si="130"/>
        <v>1.4</v>
      </c>
      <c r="P975" s="180" t="e">
        <f t="shared" si="124"/>
        <v>#VALUE!</v>
      </c>
      <c r="S975">
        <v>11668</v>
      </c>
      <c r="T975">
        <v>11673</v>
      </c>
      <c r="U975">
        <v>11673</v>
      </c>
      <c r="V975">
        <v>11669</v>
      </c>
      <c r="W975">
        <v>11676</v>
      </c>
      <c r="X975">
        <v>11673</v>
      </c>
    </row>
    <row r="976" spans="1:24" ht="15" customHeight="1">
      <c r="A976" s="193" t="s">
        <v>370</v>
      </c>
      <c r="C976" s="245"/>
      <c r="H976" t="str">
        <f t="shared" si="123"/>
        <v>9690</v>
      </c>
      <c r="I976">
        <f>COUNTIF($K$3:K976,K976)</f>
        <v>969</v>
      </c>
      <c r="J976" s="90">
        <f t="shared" si="125"/>
        <v>0</v>
      </c>
      <c r="K976">
        <f t="shared" si="126"/>
        <v>0</v>
      </c>
      <c r="L976" s="180" t="e">
        <f t="shared" si="127"/>
        <v>#VALUE!</v>
      </c>
      <c r="M976" s="180" t="e">
        <f t="shared" si="128"/>
        <v>#VALUE!</v>
      </c>
      <c r="N976" s="180" t="e">
        <f t="shared" si="129"/>
        <v>#VALUE!</v>
      </c>
      <c r="O976">
        <f t="shared" si="130"/>
        <v>1.4</v>
      </c>
      <c r="P976" s="180" t="e">
        <f t="shared" si="124"/>
        <v>#VALUE!</v>
      </c>
      <c r="S976">
        <v>11680</v>
      </c>
      <c r="T976">
        <v>11685</v>
      </c>
      <c r="U976">
        <v>11685</v>
      </c>
      <c r="V976">
        <v>11681</v>
      </c>
      <c r="W976">
        <v>11688</v>
      </c>
      <c r="X976">
        <v>11685</v>
      </c>
    </row>
    <row r="977" spans="1:24" ht="15" customHeight="1">
      <c r="A977" s="194" t="s">
        <v>371</v>
      </c>
      <c r="C977" s="245"/>
      <c r="H977" t="str">
        <f t="shared" si="123"/>
        <v>9700</v>
      </c>
      <c r="I977">
        <f>COUNTIF($K$3:K977,K977)</f>
        <v>970</v>
      </c>
      <c r="J977" s="90">
        <f t="shared" si="125"/>
        <v>0</v>
      </c>
      <c r="K977">
        <f t="shared" si="126"/>
        <v>0</v>
      </c>
      <c r="L977" s="180" t="e">
        <f t="shared" si="127"/>
        <v>#VALUE!</v>
      </c>
      <c r="M977" s="180" t="e">
        <f t="shared" si="128"/>
        <v>#VALUE!</v>
      </c>
      <c r="N977" s="180" t="e">
        <f t="shared" si="129"/>
        <v>#VALUE!</v>
      </c>
      <c r="O977">
        <f t="shared" si="130"/>
        <v>1.4</v>
      </c>
      <c r="P977" s="180" t="e">
        <f t="shared" si="124"/>
        <v>#VALUE!</v>
      </c>
      <c r="S977">
        <v>11692</v>
      </c>
      <c r="T977">
        <v>11697</v>
      </c>
      <c r="U977">
        <v>11697</v>
      </c>
      <c r="V977">
        <v>11693</v>
      </c>
      <c r="W977">
        <v>11700</v>
      </c>
      <c r="X977">
        <v>11697</v>
      </c>
    </row>
    <row r="978" spans="1:24" ht="15" customHeight="1">
      <c r="A978" s="191" t="s">
        <v>372</v>
      </c>
      <c r="H978" t="str">
        <f t="shared" si="123"/>
        <v>9710</v>
      </c>
      <c r="I978">
        <f>COUNTIF($K$3:K978,K978)</f>
        <v>971</v>
      </c>
      <c r="J978" s="90">
        <f t="shared" si="125"/>
        <v>0</v>
      </c>
      <c r="K978">
        <f t="shared" si="126"/>
        <v>0</v>
      </c>
      <c r="L978" s="180" t="e">
        <f t="shared" si="127"/>
        <v>#VALUE!</v>
      </c>
      <c r="M978" s="180" t="e">
        <f t="shared" si="128"/>
        <v>#VALUE!</v>
      </c>
      <c r="N978" s="180" t="e">
        <f t="shared" si="129"/>
        <v>#VALUE!</v>
      </c>
      <c r="O978">
        <f t="shared" si="130"/>
        <v>1.4</v>
      </c>
      <c r="P978" s="180" t="e">
        <f t="shared" si="124"/>
        <v>#VALUE!</v>
      </c>
      <c r="S978">
        <v>11704</v>
      </c>
      <c r="T978">
        <v>11709</v>
      </c>
      <c r="U978">
        <v>11709</v>
      </c>
      <c r="V978">
        <v>11705</v>
      </c>
      <c r="W978">
        <v>11712</v>
      </c>
      <c r="X978">
        <v>11709</v>
      </c>
    </row>
    <row r="979" spans="1:24" ht="15" customHeight="1">
      <c r="A979" s="191" t="s">
        <v>399</v>
      </c>
      <c r="H979" t="str">
        <f t="shared" si="123"/>
        <v>9720</v>
      </c>
      <c r="I979">
        <f>COUNTIF($K$3:K979,K979)</f>
        <v>972</v>
      </c>
      <c r="J979" s="90">
        <f t="shared" si="125"/>
        <v>0</v>
      </c>
      <c r="K979">
        <f t="shared" si="126"/>
        <v>0</v>
      </c>
      <c r="L979" s="180" t="e">
        <f t="shared" si="127"/>
        <v>#VALUE!</v>
      </c>
      <c r="M979" s="180" t="e">
        <f t="shared" si="128"/>
        <v>#VALUE!</v>
      </c>
      <c r="N979" s="180" t="e">
        <f t="shared" si="129"/>
        <v>#VALUE!</v>
      </c>
      <c r="O979">
        <f t="shared" si="130"/>
        <v>1.4</v>
      </c>
      <c r="P979" s="180" t="e">
        <f t="shared" si="124"/>
        <v>#VALUE!</v>
      </c>
      <c r="S979">
        <v>11716</v>
      </c>
      <c r="T979">
        <v>11721</v>
      </c>
      <c r="U979">
        <v>11721</v>
      </c>
      <c r="V979">
        <v>11717</v>
      </c>
      <c r="W979">
        <v>11724</v>
      </c>
      <c r="X979">
        <v>11721</v>
      </c>
    </row>
    <row r="980" spans="1:24" ht="15" customHeight="1">
      <c r="A980" s="190" t="s">
        <v>373</v>
      </c>
      <c r="H980" t="str">
        <f t="shared" si="123"/>
        <v>9730</v>
      </c>
      <c r="I980">
        <f>COUNTIF($K$3:K980,K980)</f>
        <v>973</v>
      </c>
      <c r="J980" s="90">
        <f t="shared" si="125"/>
        <v>0</v>
      </c>
      <c r="K980">
        <f t="shared" si="126"/>
        <v>0</v>
      </c>
      <c r="L980" s="180" t="e">
        <f t="shared" si="127"/>
        <v>#VALUE!</v>
      </c>
      <c r="M980" s="180" t="e">
        <f t="shared" si="128"/>
        <v>#VALUE!</v>
      </c>
      <c r="N980" s="180" t="e">
        <f t="shared" si="129"/>
        <v>#VALUE!</v>
      </c>
      <c r="O980">
        <f t="shared" si="130"/>
        <v>1.4</v>
      </c>
      <c r="P980" s="180" t="e">
        <f t="shared" si="124"/>
        <v>#VALUE!</v>
      </c>
      <c r="S980">
        <v>11728</v>
      </c>
      <c r="T980">
        <v>11733</v>
      </c>
      <c r="U980">
        <v>11733</v>
      </c>
      <c r="V980">
        <v>11729</v>
      </c>
      <c r="W980">
        <v>11736</v>
      </c>
      <c r="X980">
        <v>11733</v>
      </c>
    </row>
    <row r="981" spans="1:24" ht="15" customHeight="1">
      <c r="A981" s="190" t="s">
        <v>377</v>
      </c>
      <c r="B981" s="190"/>
      <c r="C981" s="245"/>
      <c r="H981" t="str">
        <f t="shared" si="123"/>
        <v>9740</v>
      </c>
      <c r="I981">
        <f>COUNTIF($K$3:K981,K981)</f>
        <v>974</v>
      </c>
      <c r="J981" s="90">
        <f t="shared" si="125"/>
        <v>0</v>
      </c>
      <c r="K981">
        <f t="shared" si="126"/>
        <v>0</v>
      </c>
      <c r="L981" s="180" t="e">
        <f t="shared" si="127"/>
        <v>#VALUE!</v>
      </c>
      <c r="M981" s="180" t="e">
        <f t="shared" si="128"/>
        <v>#VALUE!</v>
      </c>
      <c r="N981" s="180" t="e">
        <f t="shared" si="129"/>
        <v>#VALUE!</v>
      </c>
      <c r="O981">
        <f t="shared" si="130"/>
        <v>1.4</v>
      </c>
      <c r="P981" s="180" t="e">
        <f t="shared" si="124"/>
        <v>#VALUE!</v>
      </c>
      <c r="S981">
        <v>11740</v>
      </c>
      <c r="T981">
        <v>11745</v>
      </c>
      <c r="U981">
        <v>11745</v>
      </c>
      <c r="V981">
        <v>11741</v>
      </c>
      <c r="W981">
        <v>11748</v>
      </c>
      <c r="X981">
        <v>11745</v>
      </c>
    </row>
    <row r="982" spans="1:24" ht="15" customHeight="1">
      <c r="A982" s="192" t="s">
        <v>378</v>
      </c>
      <c r="B982" s="192"/>
      <c r="H982" t="str">
        <f t="shared" si="123"/>
        <v>9750</v>
      </c>
      <c r="I982">
        <f>COUNTIF($K$3:K982,K982)</f>
        <v>975</v>
      </c>
      <c r="J982" s="90">
        <f t="shared" si="125"/>
        <v>0</v>
      </c>
      <c r="K982">
        <f t="shared" si="126"/>
        <v>0</v>
      </c>
      <c r="L982" s="180" t="e">
        <f t="shared" si="127"/>
        <v>#VALUE!</v>
      </c>
      <c r="M982" s="180" t="e">
        <f t="shared" si="128"/>
        <v>#VALUE!</v>
      </c>
      <c r="N982" s="180" t="e">
        <f t="shared" si="129"/>
        <v>#VALUE!</v>
      </c>
      <c r="O982">
        <f t="shared" si="130"/>
        <v>1.4</v>
      </c>
      <c r="P982" s="180" t="e">
        <f t="shared" si="124"/>
        <v>#VALUE!</v>
      </c>
      <c r="S982">
        <v>11752</v>
      </c>
      <c r="T982">
        <v>11757</v>
      </c>
      <c r="U982">
        <v>11757</v>
      </c>
      <c r="V982">
        <v>11753</v>
      </c>
      <c r="W982">
        <v>11760</v>
      </c>
      <c r="X982">
        <v>11757</v>
      </c>
    </row>
    <row r="983" spans="1:24" ht="15" customHeight="1">
      <c r="A983" s="190" t="s">
        <v>379</v>
      </c>
      <c r="B983" s="190"/>
      <c r="H983" t="str">
        <f t="shared" si="123"/>
        <v>9760</v>
      </c>
      <c r="I983">
        <f>COUNTIF($K$3:K983,K983)</f>
        <v>976</v>
      </c>
      <c r="J983" s="90">
        <f t="shared" si="125"/>
        <v>0</v>
      </c>
      <c r="K983">
        <f t="shared" si="126"/>
        <v>0</v>
      </c>
      <c r="L983" s="180" t="e">
        <f t="shared" si="127"/>
        <v>#VALUE!</v>
      </c>
      <c r="M983" s="180" t="e">
        <f t="shared" si="128"/>
        <v>#VALUE!</v>
      </c>
      <c r="N983" s="180" t="e">
        <f t="shared" si="129"/>
        <v>#VALUE!</v>
      </c>
      <c r="O983">
        <f t="shared" si="130"/>
        <v>1.4</v>
      </c>
      <c r="P983" s="180" t="e">
        <f t="shared" si="124"/>
        <v>#VALUE!</v>
      </c>
      <c r="S983">
        <v>11764</v>
      </c>
      <c r="T983">
        <v>11769</v>
      </c>
      <c r="U983">
        <v>11769</v>
      </c>
      <c r="V983">
        <v>11765</v>
      </c>
      <c r="W983">
        <v>11772</v>
      </c>
      <c r="X983">
        <v>11769</v>
      </c>
    </row>
    <row r="984" spans="1:24" ht="15" customHeight="1">
      <c r="A984" s="192" t="s">
        <v>380</v>
      </c>
      <c r="B984" s="192"/>
      <c r="H984" t="str">
        <f t="shared" si="123"/>
        <v>9770</v>
      </c>
      <c r="I984">
        <f>COUNTIF($K$3:K984,K984)</f>
        <v>977</v>
      </c>
      <c r="J984" s="90">
        <f t="shared" si="125"/>
        <v>0</v>
      </c>
      <c r="K984">
        <f t="shared" si="126"/>
        <v>0</v>
      </c>
      <c r="L984" s="180" t="e">
        <f t="shared" si="127"/>
        <v>#VALUE!</v>
      </c>
      <c r="M984" s="180" t="e">
        <f t="shared" si="128"/>
        <v>#VALUE!</v>
      </c>
      <c r="N984" s="180" t="e">
        <f t="shared" si="129"/>
        <v>#VALUE!</v>
      </c>
      <c r="O984">
        <f t="shared" si="130"/>
        <v>1.4</v>
      </c>
      <c r="P984" s="180" t="e">
        <f t="shared" si="124"/>
        <v>#VALUE!</v>
      </c>
      <c r="S984">
        <v>11776</v>
      </c>
      <c r="T984">
        <v>11781</v>
      </c>
      <c r="U984">
        <v>11781</v>
      </c>
      <c r="V984">
        <v>11777</v>
      </c>
      <c r="W984">
        <v>11784</v>
      </c>
      <c r="X984">
        <v>11781</v>
      </c>
    </row>
    <row r="985" spans="1:24" ht="15" customHeight="1">
      <c r="A985" s="190" t="s">
        <v>400</v>
      </c>
      <c r="B985" s="190"/>
      <c r="H985" t="str">
        <f t="shared" si="123"/>
        <v>9780</v>
      </c>
      <c r="I985">
        <f>COUNTIF($K$3:K985,K985)</f>
        <v>978</v>
      </c>
      <c r="J985" s="90">
        <f t="shared" si="125"/>
        <v>0</v>
      </c>
      <c r="K985">
        <f t="shared" si="126"/>
        <v>0</v>
      </c>
      <c r="L985" s="180" t="e">
        <f t="shared" si="127"/>
        <v>#VALUE!</v>
      </c>
      <c r="M985" s="180" t="e">
        <f t="shared" si="128"/>
        <v>#VALUE!</v>
      </c>
      <c r="N985" s="180" t="e">
        <f t="shared" si="129"/>
        <v>#VALUE!</v>
      </c>
      <c r="O985">
        <f t="shared" si="130"/>
        <v>1.4</v>
      </c>
      <c r="P985" s="180" t="e">
        <f t="shared" si="124"/>
        <v>#VALUE!</v>
      </c>
      <c r="S985">
        <v>11788</v>
      </c>
      <c r="T985">
        <v>11793</v>
      </c>
      <c r="U985">
        <v>11793</v>
      </c>
      <c r="V985">
        <v>11789</v>
      </c>
      <c r="W985">
        <v>11796</v>
      </c>
      <c r="X985">
        <v>11793</v>
      </c>
    </row>
    <row r="986" spans="1:24" ht="15" customHeight="1">
      <c r="A986" s="192" t="s">
        <v>401</v>
      </c>
      <c r="B986" s="192"/>
      <c r="H986" t="str">
        <f t="shared" si="123"/>
        <v>9790</v>
      </c>
      <c r="I986">
        <f>COUNTIF($K$3:K986,K986)</f>
        <v>979</v>
      </c>
      <c r="J986" s="90">
        <f t="shared" si="125"/>
        <v>0</v>
      </c>
      <c r="K986">
        <f t="shared" si="126"/>
        <v>0</v>
      </c>
      <c r="L986" s="180" t="e">
        <f t="shared" si="127"/>
        <v>#VALUE!</v>
      </c>
      <c r="M986" s="180" t="e">
        <f t="shared" si="128"/>
        <v>#VALUE!</v>
      </c>
      <c r="N986" s="180" t="e">
        <f t="shared" si="129"/>
        <v>#VALUE!</v>
      </c>
      <c r="O986">
        <f t="shared" si="130"/>
        <v>1.4</v>
      </c>
      <c r="P986" s="180" t="e">
        <f t="shared" si="124"/>
        <v>#VALUE!</v>
      </c>
      <c r="S986">
        <v>11800</v>
      </c>
      <c r="T986">
        <v>11805</v>
      </c>
      <c r="U986">
        <v>11805</v>
      </c>
      <c r="V986">
        <v>11801</v>
      </c>
      <c r="W986">
        <v>11808</v>
      </c>
      <c r="X986">
        <v>11805</v>
      </c>
    </row>
    <row r="987" spans="1:24" ht="15" customHeight="1">
      <c r="A987" s="193" t="s">
        <v>381</v>
      </c>
      <c r="C987" s="245"/>
      <c r="H987" t="str">
        <f t="shared" si="123"/>
        <v>9800</v>
      </c>
      <c r="I987">
        <f>COUNTIF($K$3:K987,K987)</f>
        <v>980</v>
      </c>
      <c r="J987" s="90">
        <f t="shared" si="125"/>
        <v>0</v>
      </c>
      <c r="K987">
        <f t="shared" si="126"/>
        <v>0</v>
      </c>
      <c r="L987" s="180" t="e">
        <f t="shared" si="127"/>
        <v>#VALUE!</v>
      </c>
      <c r="M987" s="180" t="e">
        <f t="shared" si="128"/>
        <v>#VALUE!</v>
      </c>
      <c r="N987" s="180" t="e">
        <f t="shared" si="129"/>
        <v>#VALUE!</v>
      </c>
      <c r="O987">
        <f t="shared" si="130"/>
        <v>1.4</v>
      </c>
      <c r="P987" s="180" t="e">
        <f t="shared" si="124"/>
        <v>#VALUE!</v>
      </c>
      <c r="S987">
        <v>11812</v>
      </c>
      <c r="T987">
        <v>11817</v>
      </c>
      <c r="U987">
        <v>11817</v>
      </c>
      <c r="V987">
        <v>11813</v>
      </c>
      <c r="W987">
        <v>11820</v>
      </c>
      <c r="X987">
        <v>11817</v>
      </c>
    </row>
    <row r="988" spans="1:24" ht="15" customHeight="1">
      <c r="A988" s="194" t="s">
        <v>382</v>
      </c>
      <c r="H988" t="str">
        <f t="shared" si="123"/>
        <v>9810</v>
      </c>
      <c r="I988">
        <f>COUNTIF($K$3:K988,K988)</f>
        <v>981</v>
      </c>
      <c r="J988" s="90">
        <f t="shared" si="125"/>
        <v>0</v>
      </c>
      <c r="K988">
        <f t="shared" si="126"/>
        <v>0</v>
      </c>
      <c r="L988" s="180" t="e">
        <f t="shared" si="127"/>
        <v>#VALUE!</v>
      </c>
      <c r="M988" s="180" t="e">
        <f t="shared" si="128"/>
        <v>#VALUE!</v>
      </c>
      <c r="N988" s="180" t="e">
        <f t="shared" si="129"/>
        <v>#VALUE!</v>
      </c>
      <c r="O988">
        <f t="shared" si="130"/>
        <v>1.4</v>
      </c>
      <c r="P988" s="180" t="e">
        <f t="shared" si="124"/>
        <v>#VALUE!</v>
      </c>
      <c r="S988">
        <v>11824</v>
      </c>
      <c r="T988">
        <v>11829</v>
      </c>
      <c r="U988">
        <v>11829</v>
      </c>
      <c r="V988">
        <v>11825</v>
      </c>
      <c r="W988">
        <v>11832</v>
      </c>
      <c r="X988">
        <v>11829</v>
      </c>
    </row>
    <row r="989" spans="1:24" ht="15" customHeight="1">
      <c r="A989" s="191" t="s">
        <v>383</v>
      </c>
      <c r="H989" t="str">
        <f t="shared" si="123"/>
        <v>9820</v>
      </c>
      <c r="I989">
        <f>COUNTIF($K$3:K989,K989)</f>
        <v>982</v>
      </c>
      <c r="J989" s="90">
        <f t="shared" si="125"/>
        <v>0</v>
      </c>
      <c r="K989">
        <f t="shared" si="126"/>
        <v>0</v>
      </c>
      <c r="L989" s="180" t="e">
        <f t="shared" si="127"/>
        <v>#VALUE!</v>
      </c>
      <c r="M989" s="180" t="e">
        <f t="shared" si="128"/>
        <v>#VALUE!</v>
      </c>
      <c r="N989" s="180" t="e">
        <f t="shared" si="129"/>
        <v>#VALUE!</v>
      </c>
      <c r="O989">
        <f t="shared" si="130"/>
        <v>1.4</v>
      </c>
      <c r="P989" s="180" t="e">
        <f t="shared" si="124"/>
        <v>#VALUE!</v>
      </c>
      <c r="S989">
        <v>11836</v>
      </c>
      <c r="T989">
        <v>11841</v>
      </c>
      <c r="U989">
        <v>11841</v>
      </c>
      <c r="V989">
        <v>11837</v>
      </c>
      <c r="W989">
        <v>11844</v>
      </c>
      <c r="X989">
        <v>11841</v>
      </c>
    </row>
    <row r="990" spans="1:24" ht="15" customHeight="1">
      <c r="A990" s="191" t="s">
        <v>385</v>
      </c>
      <c r="H990" t="str">
        <f t="shared" si="123"/>
        <v>9830</v>
      </c>
      <c r="I990">
        <f>COUNTIF($K$3:K990,K990)</f>
        <v>983</v>
      </c>
      <c r="J990" s="90">
        <f t="shared" si="125"/>
        <v>0</v>
      </c>
      <c r="K990">
        <f t="shared" si="126"/>
        <v>0</v>
      </c>
      <c r="L990" s="180" t="e">
        <f t="shared" si="127"/>
        <v>#VALUE!</v>
      </c>
      <c r="M990" s="180" t="e">
        <f t="shared" si="128"/>
        <v>#VALUE!</v>
      </c>
      <c r="N990" s="180" t="e">
        <f t="shared" si="129"/>
        <v>#VALUE!</v>
      </c>
      <c r="O990">
        <f t="shared" si="130"/>
        <v>1.4</v>
      </c>
      <c r="P990" s="180" t="e">
        <f t="shared" si="124"/>
        <v>#VALUE!</v>
      </c>
      <c r="S990">
        <v>11848</v>
      </c>
      <c r="T990">
        <v>11853</v>
      </c>
      <c r="U990">
        <v>11853</v>
      </c>
      <c r="V990">
        <v>11849</v>
      </c>
      <c r="W990">
        <v>11856</v>
      </c>
      <c r="X990">
        <v>11853</v>
      </c>
    </row>
    <row r="991" spans="1:24" ht="15" customHeight="1">
      <c r="A991" s="190" t="s">
        <v>386</v>
      </c>
      <c r="B991" s="191" t="s">
        <v>387</v>
      </c>
      <c r="C991" s="47" t="s">
        <v>344</v>
      </c>
      <c r="H991" t="str">
        <f t="shared" si="123"/>
        <v>9840</v>
      </c>
      <c r="I991">
        <f>COUNTIF($K$3:K991,K991)</f>
        <v>984</v>
      </c>
      <c r="J991" s="90">
        <f t="shared" si="125"/>
        <v>0</v>
      </c>
      <c r="K991">
        <f t="shared" si="126"/>
        <v>0</v>
      </c>
      <c r="L991" s="180" t="e">
        <f t="shared" si="127"/>
        <v>#VALUE!</v>
      </c>
      <c r="M991" s="180" t="e">
        <f t="shared" si="128"/>
        <v>#VALUE!</v>
      </c>
      <c r="N991" s="180" t="e">
        <f t="shared" si="129"/>
        <v>#VALUE!</v>
      </c>
      <c r="O991">
        <f t="shared" si="130"/>
        <v>1.4</v>
      </c>
      <c r="P991" s="180" t="e">
        <f t="shared" si="124"/>
        <v>#VALUE!</v>
      </c>
      <c r="S991">
        <v>11860</v>
      </c>
      <c r="T991">
        <v>11865</v>
      </c>
      <c r="U991">
        <v>11865</v>
      </c>
      <c r="V991">
        <v>11861</v>
      </c>
      <c r="W991">
        <v>11868</v>
      </c>
      <c r="X991">
        <v>11865</v>
      </c>
    </row>
    <row r="992" spans="1:24" ht="15" customHeight="1">
      <c r="A992" s="190" t="s">
        <v>511</v>
      </c>
      <c r="B992" s="190"/>
      <c r="H992" t="str">
        <f t="shared" si="123"/>
        <v>9850</v>
      </c>
      <c r="I992">
        <f>COUNTIF($K$3:K992,K992)</f>
        <v>985</v>
      </c>
      <c r="J992" s="90">
        <f t="shared" si="125"/>
        <v>0</v>
      </c>
      <c r="K992">
        <f t="shared" si="126"/>
        <v>0</v>
      </c>
      <c r="L992" s="180" t="e">
        <f t="shared" si="127"/>
        <v>#VALUE!</v>
      </c>
      <c r="M992" s="180" t="e">
        <f t="shared" si="128"/>
        <v>#VALUE!</v>
      </c>
      <c r="N992" s="180" t="e">
        <f t="shared" si="129"/>
        <v>#VALUE!</v>
      </c>
      <c r="O992">
        <f t="shared" si="130"/>
        <v>1.4</v>
      </c>
      <c r="P992" s="180" t="e">
        <f t="shared" si="124"/>
        <v>#VALUE!</v>
      </c>
      <c r="S992">
        <v>11872</v>
      </c>
      <c r="T992">
        <v>11877</v>
      </c>
      <c r="U992">
        <v>11877</v>
      </c>
      <c r="V992">
        <v>11873</v>
      </c>
      <c r="W992">
        <v>11880</v>
      </c>
      <c r="X992">
        <v>11877</v>
      </c>
    </row>
    <row r="993" spans="1:24" ht="15" customHeight="1">
      <c r="A993" s="192" t="s">
        <v>387</v>
      </c>
      <c r="B993" s="192" t="s">
        <v>408</v>
      </c>
      <c r="C993" s="245" t="s">
        <v>387</v>
      </c>
      <c r="D993" s="47" t="s">
        <v>512</v>
      </c>
      <c r="E993" s="47" t="s">
        <v>387</v>
      </c>
      <c r="F993" s="47" t="s">
        <v>441</v>
      </c>
      <c r="H993" t="str">
        <f t="shared" si="123"/>
        <v>9860</v>
      </c>
      <c r="I993">
        <f>COUNTIF($K$3:K993,K993)</f>
        <v>986</v>
      </c>
      <c r="J993" s="90">
        <f t="shared" si="125"/>
        <v>0</v>
      </c>
      <c r="K993">
        <f t="shared" si="126"/>
        <v>0</v>
      </c>
      <c r="L993" s="180" t="e">
        <f t="shared" si="127"/>
        <v>#VALUE!</v>
      </c>
      <c r="M993" s="180" t="e">
        <f t="shared" si="128"/>
        <v>#VALUE!</v>
      </c>
      <c r="N993" s="180" t="e">
        <f t="shared" si="129"/>
        <v>#VALUE!</v>
      </c>
      <c r="O993">
        <f t="shared" si="130"/>
        <v>1.4</v>
      </c>
      <c r="P993" s="180" t="e">
        <f t="shared" si="124"/>
        <v>#VALUE!</v>
      </c>
      <c r="S993">
        <v>11884</v>
      </c>
      <c r="T993">
        <v>11889</v>
      </c>
      <c r="U993">
        <v>11889</v>
      </c>
      <c r="V993">
        <v>11885</v>
      </c>
      <c r="W993">
        <v>11892</v>
      </c>
      <c r="X993">
        <v>11889</v>
      </c>
    </row>
    <row r="994" spans="1:24" ht="15" customHeight="1">
      <c r="A994" s="190" t="s">
        <v>513</v>
      </c>
      <c r="B994" s="190"/>
      <c r="H994" t="str">
        <f t="shared" si="123"/>
        <v>9870</v>
      </c>
      <c r="I994">
        <f>COUNTIF($K$3:K994,K994)</f>
        <v>987</v>
      </c>
      <c r="J994" s="90">
        <f t="shared" si="125"/>
        <v>0</v>
      </c>
      <c r="K994">
        <f t="shared" si="126"/>
        <v>0</v>
      </c>
      <c r="L994" s="180" t="e">
        <f t="shared" si="127"/>
        <v>#VALUE!</v>
      </c>
      <c r="M994" s="180" t="e">
        <f t="shared" si="128"/>
        <v>#VALUE!</v>
      </c>
      <c r="N994" s="180" t="e">
        <f t="shared" si="129"/>
        <v>#VALUE!</v>
      </c>
      <c r="O994">
        <f t="shared" si="130"/>
        <v>1.4</v>
      </c>
      <c r="P994" s="180" t="e">
        <f t="shared" si="124"/>
        <v>#VALUE!</v>
      </c>
      <c r="S994">
        <v>11896</v>
      </c>
      <c r="T994">
        <v>11901</v>
      </c>
      <c r="U994">
        <v>11901</v>
      </c>
      <c r="V994">
        <v>11897</v>
      </c>
      <c r="W994">
        <v>11904</v>
      </c>
      <c r="X994">
        <v>11901</v>
      </c>
    </row>
    <row r="995" spans="1:24" ht="15" customHeight="1">
      <c r="A995" s="192" t="s">
        <v>443</v>
      </c>
      <c r="B995" s="192"/>
      <c r="H995" t="str">
        <f t="shared" si="123"/>
        <v>9880</v>
      </c>
      <c r="I995">
        <f>COUNTIF($K$3:K995,K995)</f>
        <v>988</v>
      </c>
      <c r="J995" s="90">
        <f t="shared" si="125"/>
        <v>0</v>
      </c>
      <c r="K995">
        <f t="shared" si="126"/>
        <v>0</v>
      </c>
      <c r="L995" s="180" t="e">
        <f t="shared" si="127"/>
        <v>#VALUE!</v>
      </c>
      <c r="M995" s="180" t="e">
        <f t="shared" si="128"/>
        <v>#VALUE!</v>
      </c>
      <c r="N995" s="180" t="e">
        <f t="shared" si="129"/>
        <v>#VALUE!</v>
      </c>
      <c r="O995">
        <f t="shared" si="130"/>
        <v>1.4</v>
      </c>
      <c r="P995" s="180" t="e">
        <f t="shared" si="124"/>
        <v>#VALUE!</v>
      </c>
      <c r="S995">
        <v>11908</v>
      </c>
      <c r="T995">
        <v>11913</v>
      </c>
      <c r="U995">
        <v>11913</v>
      </c>
      <c r="V995">
        <v>11909</v>
      </c>
      <c r="W995">
        <v>11916</v>
      </c>
      <c r="X995">
        <v>11913</v>
      </c>
    </row>
    <row r="996" spans="1:24" ht="15" customHeight="1">
      <c r="A996" s="190" t="s">
        <v>394</v>
      </c>
      <c r="B996" s="190"/>
      <c r="H996" t="str">
        <f t="shared" si="123"/>
        <v>9890</v>
      </c>
      <c r="I996">
        <f>COUNTIF($K$3:K996,K996)</f>
        <v>989</v>
      </c>
      <c r="J996" s="90">
        <f t="shared" si="125"/>
        <v>0</v>
      </c>
      <c r="K996">
        <f t="shared" si="126"/>
        <v>0</v>
      </c>
      <c r="L996" s="180" t="e">
        <f t="shared" si="127"/>
        <v>#VALUE!</v>
      </c>
      <c r="M996" s="180" t="e">
        <f t="shared" si="128"/>
        <v>#VALUE!</v>
      </c>
      <c r="N996" s="180" t="e">
        <f t="shared" si="129"/>
        <v>#VALUE!</v>
      </c>
      <c r="O996">
        <f t="shared" si="130"/>
        <v>1.4</v>
      </c>
      <c r="P996" s="180" t="e">
        <f t="shared" si="124"/>
        <v>#VALUE!</v>
      </c>
      <c r="S996">
        <v>11920</v>
      </c>
      <c r="T996">
        <v>11925</v>
      </c>
      <c r="U996">
        <v>11925</v>
      </c>
      <c r="V996">
        <v>11921</v>
      </c>
      <c r="W996">
        <v>11928</v>
      </c>
      <c r="X996">
        <v>11925</v>
      </c>
    </row>
    <row r="997" spans="1:24" ht="15" customHeight="1">
      <c r="A997" s="192" t="s">
        <v>395</v>
      </c>
      <c r="B997" s="192"/>
      <c r="C997" s="245"/>
      <c r="H997" t="str">
        <f t="shared" si="123"/>
        <v>9900</v>
      </c>
      <c r="I997">
        <f>COUNTIF($K$3:K997,K997)</f>
        <v>990</v>
      </c>
      <c r="J997" s="90">
        <f t="shared" si="125"/>
        <v>0</v>
      </c>
      <c r="K997">
        <f t="shared" si="126"/>
        <v>0</v>
      </c>
      <c r="L997" s="180" t="e">
        <f t="shared" si="127"/>
        <v>#VALUE!</v>
      </c>
      <c r="M997" s="180" t="e">
        <f t="shared" si="128"/>
        <v>#VALUE!</v>
      </c>
      <c r="N997" s="180" t="e">
        <f t="shared" si="129"/>
        <v>#VALUE!</v>
      </c>
      <c r="O997">
        <f t="shared" si="130"/>
        <v>1.4</v>
      </c>
      <c r="P997" s="180" t="e">
        <f t="shared" si="124"/>
        <v>#VALUE!</v>
      </c>
      <c r="S997">
        <v>11932</v>
      </c>
      <c r="T997">
        <v>11937</v>
      </c>
      <c r="U997">
        <v>11937</v>
      </c>
      <c r="V997">
        <v>11933</v>
      </c>
      <c r="W997">
        <v>11940</v>
      </c>
      <c r="X997">
        <v>11937</v>
      </c>
    </row>
    <row r="998" spans="1:24" ht="15" customHeight="1">
      <c r="A998" s="193" t="s">
        <v>396</v>
      </c>
      <c r="C998" s="245"/>
      <c r="H998" t="str">
        <f t="shared" si="123"/>
        <v>9910</v>
      </c>
      <c r="I998">
        <f>COUNTIF($K$3:K998,K998)</f>
        <v>991</v>
      </c>
      <c r="J998" s="90">
        <f t="shared" si="125"/>
        <v>0</v>
      </c>
      <c r="K998">
        <f t="shared" si="126"/>
        <v>0</v>
      </c>
      <c r="L998" s="180" t="e">
        <f t="shared" si="127"/>
        <v>#VALUE!</v>
      </c>
      <c r="M998" s="180" t="e">
        <f t="shared" si="128"/>
        <v>#VALUE!</v>
      </c>
      <c r="N998" s="180" t="e">
        <f t="shared" si="129"/>
        <v>#VALUE!</v>
      </c>
      <c r="O998">
        <f t="shared" si="130"/>
        <v>1.4</v>
      </c>
      <c r="P998" s="180" t="e">
        <f t="shared" si="124"/>
        <v>#VALUE!</v>
      </c>
      <c r="S998">
        <v>11944</v>
      </c>
      <c r="T998">
        <v>11949</v>
      </c>
      <c r="U998">
        <v>11949</v>
      </c>
      <c r="V998">
        <v>11945</v>
      </c>
      <c r="W998">
        <v>11952</v>
      </c>
      <c r="X998">
        <v>11949</v>
      </c>
    </row>
    <row r="999" spans="1:24" ht="15" customHeight="1">
      <c r="A999" s="194" t="s">
        <v>367</v>
      </c>
      <c r="H999" t="str">
        <f t="shared" si="123"/>
        <v>9920</v>
      </c>
      <c r="I999">
        <f>COUNTIF($K$3:K999,K999)</f>
        <v>992</v>
      </c>
      <c r="J999" s="90">
        <f t="shared" si="125"/>
        <v>0</v>
      </c>
      <c r="K999">
        <f t="shared" si="126"/>
        <v>0</v>
      </c>
      <c r="L999" s="180" t="e">
        <f t="shared" si="127"/>
        <v>#VALUE!</v>
      </c>
      <c r="M999" s="180" t="e">
        <f t="shared" si="128"/>
        <v>#VALUE!</v>
      </c>
      <c r="N999" s="180" t="e">
        <f t="shared" si="129"/>
        <v>#VALUE!</v>
      </c>
      <c r="O999">
        <f t="shared" si="130"/>
        <v>1.4</v>
      </c>
      <c r="P999" s="180" t="e">
        <f t="shared" si="124"/>
        <v>#VALUE!</v>
      </c>
      <c r="S999">
        <v>11956</v>
      </c>
      <c r="T999">
        <v>11961</v>
      </c>
      <c r="U999">
        <v>11961</v>
      </c>
      <c r="V999">
        <v>11957</v>
      </c>
      <c r="W999">
        <v>11964</v>
      </c>
      <c r="X999">
        <v>11961</v>
      </c>
    </row>
    <row r="1000" spans="1:24" ht="15" customHeight="1">
      <c r="A1000" s="191" t="s">
        <v>406</v>
      </c>
      <c r="H1000" t="str">
        <f t="shared" si="123"/>
        <v>9930</v>
      </c>
      <c r="I1000">
        <f>COUNTIF($K$3:K1000,K1000)</f>
        <v>993</v>
      </c>
      <c r="J1000" s="90">
        <f t="shared" si="125"/>
        <v>0</v>
      </c>
      <c r="K1000">
        <f t="shared" si="126"/>
        <v>0</v>
      </c>
      <c r="L1000" s="180" t="e">
        <f t="shared" si="127"/>
        <v>#VALUE!</v>
      </c>
      <c r="M1000" s="180" t="e">
        <f t="shared" si="128"/>
        <v>#VALUE!</v>
      </c>
      <c r="N1000" s="180" t="e">
        <f t="shared" si="129"/>
        <v>#VALUE!</v>
      </c>
      <c r="O1000">
        <f t="shared" si="130"/>
        <v>1.4</v>
      </c>
      <c r="P1000" s="180" t="e">
        <f t="shared" si="124"/>
        <v>#VALUE!</v>
      </c>
      <c r="S1000">
        <v>11968</v>
      </c>
      <c r="T1000">
        <v>11973</v>
      </c>
      <c r="U1000">
        <v>11973</v>
      </c>
      <c r="V1000">
        <v>11969</v>
      </c>
      <c r="W1000">
        <v>11976</v>
      </c>
      <c r="X1000">
        <v>11973</v>
      </c>
    </row>
    <row r="1001" spans="1:24" ht="15" customHeight="1"/>
    <row r="1002" spans="1:24" ht="15" customHeight="1">
      <c r="A1002" s="190" t="s">
        <v>398</v>
      </c>
    </row>
    <row r="1003" spans="1:24" ht="15" customHeight="1">
      <c r="A1003" s="190" t="s">
        <v>369</v>
      </c>
      <c r="B1003" s="190"/>
    </row>
    <row r="1004" spans="1:24" ht="15" customHeight="1">
      <c r="A1004" s="192" t="s">
        <v>370</v>
      </c>
      <c r="B1004" s="192"/>
    </row>
    <row r="1005" spans="1:24" ht="15" customHeight="1">
      <c r="A1005" s="190" t="s">
        <v>371</v>
      </c>
      <c r="B1005" s="190"/>
      <c r="C1005" s="245"/>
    </row>
    <row r="1006" spans="1:24" ht="15" customHeight="1">
      <c r="A1006" s="192" t="s">
        <v>372</v>
      </c>
      <c r="B1006" s="192"/>
    </row>
    <row r="1007" spans="1:24" ht="15" customHeight="1">
      <c r="A1007" s="190" t="s">
        <v>399</v>
      </c>
      <c r="B1007" s="190"/>
      <c r="C1007" s="245"/>
    </row>
    <row r="1008" spans="1:24" ht="15" customHeight="1">
      <c r="A1008" s="192" t="s">
        <v>373</v>
      </c>
      <c r="B1008" s="192"/>
    </row>
    <row r="1009" spans="1:6" ht="15" customHeight="1">
      <c r="A1009" s="193" t="s">
        <v>376</v>
      </c>
      <c r="C1009" s="245"/>
    </row>
    <row r="1010" spans="1:6" ht="15" customHeight="1">
      <c r="A1010" s="194" t="s">
        <v>377</v>
      </c>
    </row>
    <row r="1011" spans="1:6" ht="15" customHeight="1">
      <c r="A1011" s="191" t="s">
        <v>378</v>
      </c>
    </row>
    <row r="1012" spans="1:6" ht="15" customHeight="1">
      <c r="A1012" s="191" t="s">
        <v>379</v>
      </c>
    </row>
    <row r="1013" spans="1:6" ht="15" customHeight="1">
      <c r="A1013" s="190" t="s">
        <v>380</v>
      </c>
    </row>
    <row r="1014" spans="1:6" ht="15" customHeight="1">
      <c r="A1014" s="190" t="s">
        <v>400</v>
      </c>
      <c r="B1014" s="190"/>
    </row>
    <row r="1015" spans="1:6" ht="15" customHeight="1">
      <c r="A1015" s="192" t="s">
        <v>401</v>
      </c>
      <c r="B1015" s="192"/>
    </row>
    <row r="1016" spans="1:6" ht="15" customHeight="1">
      <c r="A1016" s="190" t="s">
        <v>381</v>
      </c>
      <c r="B1016" s="190"/>
    </row>
    <row r="1017" spans="1:6" ht="15" customHeight="1">
      <c r="A1017" s="192" t="s">
        <v>382</v>
      </c>
      <c r="B1017" s="192"/>
      <c r="C1017" s="245"/>
    </row>
    <row r="1018" spans="1:6" ht="15" customHeight="1">
      <c r="A1018" s="190" t="s">
        <v>383</v>
      </c>
      <c r="B1018" s="190"/>
    </row>
    <row r="1019" spans="1:6" ht="15" customHeight="1">
      <c r="A1019" s="192" t="s">
        <v>385</v>
      </c>
      <c r="B1019" s="192"/>
    </row>
    <row r="1020" spans="1:6" ht="15" customHeight="1">
      <c r="A1020" s="193" t="s">
        <v>386</v>
      </c>
      <c r="B1020" s="191" t="s">
        <v>387</v>
      </c>
      <c r="C1020" s="245" t="s">
        <v>362</v>
      </c>
    </row>
    <row r="1021" spans="1:6" ht="15" customHeight="1">
      <c r="A1021" s="195" t="s">
        <v>407</v>
      </c>
    </row>
    <row r="1022" spans="1:6" ht="15" customHeight="1">
      <c r="A1022" s="191" t="s">
        <v>387</v>
      </c>
      <c r="B1022" s="191" t="s">
        <v>408</v>
      </c>
      <c r="C1022" s="47" t="s">
        <v>387</v>
      </c>
      <c r="D1022" s="47" t="s">
        <v>514</v>
      </c>
      <c r="E1022" s="47" t="s">
        <v>387</v>
      </c>
      <c r="F1022" s="47" t="s">
        <v>515</v>
      </c>
    </row>
    <row r="1023" spans="1:6" ht="15" customHeight="1">
      <c r="A1023" s="191" t="s">
        <v>516</v>
      </c>
    </row>
    <row r="1024" spans="1:6" ht="15" customHeight="1">
      <c r="A1024" s="190" t="s">
        <v>443</v>
      </c>
    </row>
    <row r="1025" spans="1:3" ht="15" customHeight="1">
      <c r="A1025" s="190" t="s">
        <v>394</v>
      </c>
      <c r="B1025" s="190"/>
    </row>
    <row r="1026" spans="1:3" ht="15" customHeight="1">
      <c r="A1026" s="192" t="s">
        <v>395</v>
      </c>
      <c r="B1026" s="192"/>
    </row>
    <row r="1027" spans="1:3" ht="15" customHeight="1">
      <c r="A1027" s="190" t="s">
        <v>396</v>
      </c>
      <c r="B1027" s="190"/>
      <c r="C1027" s="245"/>
    </row>
    <row r="1028" spans="1:3" ht="15" customHeight="1">
      <c r="A1028" s="192" t="s">
        <v>367</v>
      </c>
      <c r="B1028" s="192"/>
    </row>
    <row r="1029" spans="1:3" ht="15" customHeight="1">
      <c r="A1029" s="190" t="s">
        <v>450</v>
      </c>
      <c r="B1029" s="190"/>
      <c r="C1029" s="245"/>
    </row>
    <row r="1030" spans="1:3" ht="15" customHeight="1">
      <c r="A1030" s="192"/>
      <c r="B1030" s="192"/>
    </row>
    <row r="1031" spans="1:3" ht="15" customHeight="1">
      <c r="A1031" s="193" t="s">
        <v>398</v>
      </c>
      <c r="C1031" s="245"/>
    </row>
    <row r="1032" spans="1:3" ht="15" customHeight="1">
      <c r="A1032" s="194" t="s">
        <v>369</v>
      </c>
    </row>
    <row r="1033" spans="1:3" ht="15" customHeight="1">
      <c r="A1033" s="191" t="s">
        <v>370</v>
      </c>
    </row>
    <row r="1034" spans="1:3" ht="15" customHeight="1">
      <c r="A1034" s="191" t="s">
        <v>371</v>
      </c>
    </row>
    <row r="1035" spans="1:3" ht="15" customHeight="1">
      <c r="A1035" s="190" t="s">
        <v>372</v>
      </c>
    </row>
    <row r="1036" spans="1:3" ht="15" customHeight="1">
      <c r="A1036" s="190" t="s">
        <v>399</v>
      </c>
      <c r="B1036" s="190"/>
    </row>
    <row r="1037" spans="1:3" ht="15" customHeight="1">
      <c r="A1037" s="192" t="s">
        <v>373</v>
      </c>
      <c r="B1037" s="192"/>
      <c r="C1037" s="245"/>
    </row>
    <row r="1038" spans="1:3" ht="15" customHeight="1">
      <c r="A1038" s="190" t="s">
        <v>376</v>
      </c>
      <c r="B1038" s="190"/>
    </row>
    <row r="1039" spans="1:3" ht="15" customHeight="1">
      <c r="A1039" s="192" t="s">
        <v>377</v>
      </c>
      <c r="B1039" s="192"/>
    </row>
    <row r="1040" spans="1:3" ht="15" customHeight="1">
      <c r="A1040" s="190" t="s">
        <v>378</v>
      </c>
      <c r="B1040" s="190"/>
    </row>
    <row r="1041" spans="1:6" ht="15" customHeight="1">
      <c r="A1041" s="192" t="s">
        <v>379</v>
      </c>
      <c r="B1041" s="192"/>
      <c r="C1041" s="245"/>
    </row>
    <row r="1042" spans="1:6" ht="15" customHeight="1">
      <c r="A1042" s="193" t="s">
        <v>380</v>
      </c>
      <c r="C1042" s="245"/>
    </row>
    <row r="1043" spans="1:6" ht="15" customHeight="1">
      <c r="A1043" s="194" t="s">
        <v>400</v>
      </c>
    </row>
    <row r="1044" spans="1:6" ht="15" customHeight="1">
      <c r="A1044" s="191" t="s">
        <v>401</v>
      </c>
    </row>
    <row r="1045" spans="1:6" ht="15" customHeight="1">
      <c r="A1045" s="191" t="s">
        <v>381</v>
      </c>
    </row>
    <row r="1046" spans="1:6" ht="15" customHeight="1">
      <c r="A1046" s="190" t="s">
        <v>382</v>
      </c>
    </row>
    <row r="1047" spans="1:6" ht="15" customHeight="1">
      <c r="A1047" s="190" t="s">
        <v>383</v>
      </c>
      <c r="B1047" s="190"/>
      <c r="C1047" s="245"/>
    </row>
    <row r="1048" spans="1:6" ht="15" customHeight="1">
      <c r="A1048" s="192" t="s">
        <v>385</v>
      </c>
      <c r="B1048" s="192"/>
    </row>
    <row r="1049" spans="1:6" ht="15" customHeight="1">
      <c r="A1049" s="190" t="s">
        <v>386</v>
      </c>
      <c r="B1049" s="190" t="s">
        <v>387</v>
      </c>
      <c r="C1049" s="47" t="s">
        <v>331</v>
      </c>
    </row>
    <row r="1050" spans="1:6" ht="15" customHeight="1">
      <c r="A1050" s="192" t="s">
        <v>451</v>
      </c>
      <c r="B1050" s="192"/>
    </row>
    <row r="1051" spans="1:6" ht="15" customHeight="1">
      <c r="A1051" s="190" t="s">
        <v>387</v>
      </c>
      <c r="B1051" s="190" t="s">
        <v>403</v>
      </c>
      <c r="C1051" s="47" t="s">
        <v>387</v>
      </c>
      <c r="D1051" s="47" t="s">
        <v>517</v>
      </c>
      <c r="E1051" s="47" t="s">
        <v>387</v>
      </c>
      <c r="F1051" s="47" t="s">
        <v>391</v>
      </c>
    </row>
    <row r="1052" spans="1:6" ht="15" customHeight="1">
      <c r="A1052" s="192" t="s">
        <v>518</v>
      </c>
      <c r="B1052" s="192"/>
    </row>
    <row r="1053" spans="1:6" ht="15" customHeight="1">
      <c r="A1053" s="193" t="s">
        <v>393</v>
      </c>
      <c r="C1053" s="245"/>
    </row>
    <row r="1054" spans="1:6" ht="15" customHeight="1">
      <c r="A1054" s="195" t="s">
        <v>394</v>
      </c>
    </row>
    <row r="1055" spans="1:6" ht="15" customHeight="1">
      <c r="A1055" s="191" t="s">
        <v>395</v>
      </c>
    </row>
    <row r="1056" spans="1:6" ht="15" customHeight="1">
      <c r="A1056" s="191" t="s">
        <v>396</v>
      </c>
    </row>
    <row r="1057" spans="1:3" ht="15" customHeight="1">
      <c r="A1057" s="190" t="s">
        <v>367</v>
      </c>
      <c r="C1057" s="245"/>
    </row>
    <row r="1058" spans="1:3" ht="15" customHeight="1">
      <c r="A1058" s="190" t="s">
        <v>519</v>
      </c>
      <c r="B1058" s="190"/>
    </row>
    <row r="1059" spans="1:3" ht="15" customHeight="1">
      <c r="A1059" s="192"/>
      <c r="B1059" s="192"/>
    </row>
    <row r="1060" spans="1:3" ht="15" customHeight="1">
      <c r="A1060" s="190" t="s">
        <v>398</v>
      </c>
      <c r="B1060" s="190"/>
    </row>
    <row r="1061" spans="1:3" ht="15" customHeight="1">
      <c r="A1061" s="192" t="s">
        <v>370</v>
      </c>
      <c r="B1061" s="192"/>
    </row>
    <row r="1062" spans="1:3" ht="15" customHeight="1">
      <c r="A1062" s="190" t="s">
        <v>371</v>
      </c>
      <c r="B1062" s="190"/>
    </row>
    <row r="1063" spans="1:3" ht="15" customHeight="1">
      <c r="A1063" s="192" t="s">
        <v>372</v>
      </c>
      <c r="B1063" s="192"/>
    </row>
    <row r="1064" spans="1:3" ht="15" customHeight="1">
      <c r="A1064" s="193" t="s">
        <v>399</v>
      </c>
      <c r="C1064" s="245"/>
    </row>
    <row r="1065" spans="1:3" ht="15" customHeight="1">
      <c r="A1065" s="194" t="s">
        <v>373</v>
      </c>
      <c r="C1065" s="245"/>
    </row>
    <row r="1066" spans="1:3" ht="15" customHeight="1">
      <c r="A1066" s="191" t="s">
        <v>376</v>
      </c>
    </row>
    <row r="1067" spans="1:3" ht="15" customHeight="1">
      <c r="A1067" s="191" t="s">
        <v>377</v>
      </c>
      <c r="C1067" s="245"/>
    </row>
    <row r="1068" spans="1:3" ht="15" customHeight="1">
      <c r="A1068" s="190" t="s">
        <v>378</v>
      </c>
    </row>
    <row r="1069" spans="1:3" ht="15" customHeight="1">
      <c r="A1069" s="190" t="s">
        <v>379</v>
      </c>
      <c r="B1069" s="190"/>
    </row>
    <row r="1070" spans="1:3" ht="15" customHeight="1">
      <c r="A1070" s="192" t="s">
        <v>380</v>
      </c>
      <c r="B1070" s="192"/>
    </row>
    <row r="1071" spans="1:3" ht="15" customHeight="1">
      <c r="A1071" s="190" t="s">
        <v>400</v>
      </c>
      <c r="B1071" s="190"/>
    </row>
    <row r="1072" spans="1:3" ht="15" customHeight="1">
      <c r="A1072" s="192" t="s">
        <v>401</v>
      </c>
      <c r="B1072" s="192"/>
    </row>
    <row r="1073" spans="1:6" ht="15" customHeight="1">
      <c r="A1073" s="190" t="s">
        <v>381</v>
      </c>
      <c r="B1073" s="190"/>
    </row>
    <row r="1074" spans="1:6" ht="15" customHeight="1">
      <c r="A1074" s="192" t="s">
        <v>382</v>
      </c>
      <c r="B1074" s="192"/>
    </row>
    <row r="1075" spans="1:6" ht="15" customHeight="1">
      <c r="A1075" s="193" t="s">
        <v>383</v>
      </c>
      <c r="C1075" s="245"/>
    </row>
    <row r="1076" spans="1:6" ht="15" customHeight="1">
      <c r="A1076" s="194" t="s">
        <v>385</v>
      </c>
    </row>
    <row r="1077" spans="1:6" ht="15" customHeight="1">
      <c r="A1077" s="191" t="s">
        <v>386</v>
      </c>
      <c r="B1077" s="191" t="s">
        <v>387</v>
      </c>
      <c r="C1077" s="245" t="s">
        <v>356</v>
      </c>
    </row>
    <row r="1078" spans="1:6" ht="15" customHeight="1">
      <c r="A1078" s="191" t="s">
        <v>520</v>
      </c>
    </row>
    <row r="1079" spans="1:6" ht="15" customHeight="1">
      <c r="A1079" s="190" t="s">
        <v>387</v>
      </c>
      <c r="B1079" s="191" t="s">
        <v>389</v>
      </c>
      <c r="C1079" s="47" t="s">
        <v>387</v>
      </c>
      <c r="D1079" s="47" t="s">
        <v>521</v>
      </c>
      <c r="E1079" s="47" t="s">
        <v>387</v>
      </c>
      <c r="F1079" s="47" t="s">
        <v>415</v>
      </c>
    </row>
    <row r="1080" spans="1:6" ht="15" customHeight="1">
      <c r="A1080" s="190" t="s">
        <v>522</v>
      </c>
      <c r="B1080" s="190"/>
    </row>
    <row r="1081" spans="1:6" ht="15" customHeight="1">
      <c r="A1081" s="192" t="s">
        <v>417</v>
      </c>
      <c r="B1081" s="192"/>
    </row>
    <row r="1082" spans="1:6" ht="15" customHeight="1">
      <c r="A1082" s="190" t="s">
        <v>394</v>
      </c>
      <c r="B1082" s="190"/>
    </row>
    <row r="1083" spans="1:6" ht="15" customHeight="1">
      <c r="A1083" s="192" t="s">
        <v>395</v>
      </c>
      <c r="B1083" s="192"/>
    </row>
    <row r="1084" spans="1:6" ht="15" customHeight="1">
      <c r="A1084" s="190" t="s">
        <v>396</v>
      </c>
      <c r="B1084" s="190"/>
    </row>
    <row r="1085" spans="1:6" ht="15" customHeight="1">
      <c r="A1085" s="192" t="s">
        <v>367</v>
      </c>
      <c r="B1085" s="192"/>
    </row>
    <row r="1086" spans="1:6" ht="15" customHeight="1">
      <c r="A1086" s="193" t="s">
        <v>418</v>
      </c>
      <c r="C1086" s="245"/>
    </row>
    <row r="1087" spans="1:6" ht="15" customHeight="1">
      <c r="A1087" s="194"/>
      <c r="C1087" s="245"/>
    </row>
    <row r="1088" spans="1:6" ht="15" customHeight="1">
      <c r="A1088" s="191" t="s">
        <v>369</v>
      </c>
    </row>
    <row r="1089" spans="1:3" ht="15" customHeight="1">
      <c r="A1089" s="191" t="s">
        <v>370</v>
      </c>
      <c r="C1089" s="245"/>
    </row>
    <row r="1090" spans="1:3" ht="15" customHeight="1">
      <c r="A1090" s="190" t="s">
        <v>371</v>
      </c>
    </row>
    <row r="1091" spans="1:3" ht="15" customHeight="1">
      <c r="A1091" s="190" t="s">
        <v>372</v>
      </c>
      <c r="B1091" s="190"/>
    </row>
    <row r="1092" spans="1:3" ht="15" customHeight="1">
      <c r="A1092" s="192" t="s">
        <v>373</v>
      </c>
      <c r="B1092" s="192"/>
    </row>
    <row r="1093" spans="1:3" ht="15" customHeight="1">
      <c r="A1093" s="190" t="s">
        <v>376</v>
      </c>
      <c r="B1093" s="190"/>
    </row>
    <row r="1094" spans="1:3" ht="15" customHeight="1">
      <c r="A1094" s="192" t="s">
        <v>377</v>
      </c>
      <c r="B1094" s="192"/>
    </row>
    <row r="1095" spans="1:3" ht="15" customHeight="1">
      <c r="A1095" s="190" t="s">
        <v>378</v>
      </c>
      <c r="B1095" s="190"/>
    </row>
    <row r="1096" spans="1:3" ht="15" customHeight="1">
      <c r="A1096" s="192" t="s">
        <v>379</v>
      </c>
      <c r="B1096" s="192"/>
    </row>
    <row r="1097" spans="1:3" ht="15" customHeight="1">
      <c r="A1097" s="193" t="s">
        <v>380</v>
      </c>
      <c r="C1097" s="245"/>
    </row>
    <row r="1098" spans="1:3" ht="15" customHeight="1">
      <c r="A1098" s="194" t="s">
        <v>401</v>
      </c>
    </row>
    <row r="1099" spans="1:3" ht="15" customHeight="1">
      <c r="A1099" s="191" t="s">
        <v>381</v>
      </c>
    </row>
    <row r="1100" spans="1:3" ht="15" customHeight="1">
      <c r="A1100" s="191" t="s">
        <v>382</v>
      </c>
    </row>
    <row r="1101" spans="1:3" ht="15" customHeight="1">
      <c r="A1101" s="190" t="s">
        <v>383</v>
      </c>
      <c r="C1101" s="245"/>
    </row>
    <row r="1102" spans="1:3" ht="15" customHeight="1">
      <c r="A1102" s="190" t="s">
        <v>385</v>
      </c>
      <c r="B1102" s="190"/>
    </row>
    <row r="1103" spans="1:3" ht="15" customHeight="1">
      <c r="A1103" s="192" t="s">
        <v>386</v>
      </c>
      <c r="B1103" s="192" t="s">
        <v>387</v>
      </c>
      <c r="C1103" s="47" t="s">
        <v>364</v>
      </c>
    </row>
    <row r="1104" spans="1:3" ht="15" customHeight="1">
      <c r="A1104" s="190" t="s">
        <v>419</v>
      </c>
      <c r="B1104" s="190"/>
    </row>
    <row r="1105" spans="1:6" ht="15" customHeight="1">
      <c r="A1105" s="192" t="s">
        <v>387</v>
      </c>
      <c r="B1105" s="192" t="s">
        <v>426</v>
      </c>
      <c r="C1105" s="47" t="s">
        <v>387</v>
      </c>
      <c r="D1105" s="47" t="s">
        <v>523</v>
      </c>
      <c r="E1105" s="47" t="s">
        <v>387</v>
      </c>
      <c r="F1105" s="47" t="s">
        <v>515</v>
      </c>
    </row>
    <row r="1106" spans="1:6" ht="15" customHeight="1">
      <c r="A1106" s="190" t="s">
        <v>524</v>
      </c>
      <c r="B1106" s="190"/>
    </row>
    <row r="1107" spans="1:6" ht="15" customHeight="1">
      <c r="A1107" s="192" t="s">
        <v>443</v>
      </c>
      <c r="B1107" s="192"/>
      <c r="C1107" s="245"/>
    </row>
    <row r="1108" spans="1:6" ht="15" customHeight="1">
      <c r="A1108" s="193" t="s">
        <v>394</v>
      </c>
      <c r="C1108" s="245"/>
    </row>
    <row r="1109" spans="1:6" ht="15" customHeight="1">
      <c r="A1109" s="194" t="s">
        <v>395</v>
      </c>
    </row>
    <row r="1110" spans="1:6" ht="15" customHeight="1">
      <c r="A1110" s="191" t="s">
        <v>396</v>
      </c>
    </row>
    <row r="1111" spans="1:6" ht="15" customHeight="1">
      <c r="A1111" s="191" t="s">
        <v>367</v>
      </c>
    </row>
    <row r="1112" spans="1:6" ht="15" customHeight="1">
      <c r="A1112" s="190" t="s">
        <v>434</v>
      </c>
    </row>
    <row r="1113" spans="1:6" ht="15" customHeight="1">
      <c r="A1113" s="190"/>
      <c r="B1113" s="190"/>
      <c r="C1113" s="245"/>
    </row>
    <row r="1114" spans="1:6" ht="15" customHeight="1">
      <c r="A1114" s="192" t="s">
        <v>369</v>
      </c>
      <c r="B1114" s="192"/>
    </row>
    <row r="1115" spans="1:6" ht="15" customHeight="1">
      <c r="A1115" s="190" t="s">
        <v>370</v>
      </c>
      <c r="B1115" s="190"/>
    </row>
    <row r="1116" spans="1:6" ht="15" customHeight="1">
      <c r="A1116" s="192" t="s">
        <v>371</v>
      </c>
      <c r="B1116" s="192"/>
    </row>
    <row r="1117" spans="1:6" ht="15" customHeight="1">
      <c r="A1117" s="190" t="s">
        <v>372</v>
      </c>
      <c r="B1117" s="190"/>
      <c r="C1117" s="245"/>
    </row>
    <row r="1118" spans="1:6" ht="15" customHeight="1">
      <c r="A1118" s="192" t="s">
        <v>373</v>
      </c>
      <c r="B1118" s="192"/>
    </row>
    <row r="1119" spans="1:6" ht="15" customHeight="1">
      <c r="A1119" s="193" t="s">
        <v>376</v>
      </c>
      <c r="C1119" s="245"/>
    </row>
    <row r="1120" spans="1:6" ht="15" customHeight="1">
      <c r="A1120" s="194" t="s">
        <v>377</v>
      </c>
    </row>
    <row r="1121" spans="1:6" ht="15" customHeight="1">
      <c r="A1121" s="191" t="s">
        <v>378</v>
      </c>
    </row>
    <row r="1122" spans="1:6" ht="15" customHeight="1">
      <c r="A1122" s="191" t="s">
        <v>379</v>
      </c>
    </row>
    <row r="1123" spans="1:6" ht="15" customHeight="1">
      <c r="A1123" s="190" t="s">
        <v>380</v>
      </c>
    </row>
    <row r="1124" spans="1:6" ht="15" customHeight="1">
      <c r="A1124" s="190" t="s">
        <v>401</v>
      </c>
      <c r="B1124" s="190"/>
    </row>
    <row r="1125" spans="1:6" ht="15" customHeight="1">
      <c r="A1125" s="192" t="s">
        <v>381</v>
      </c>
      <c r="B1125" s="192"/>
      <c r="C1125" s="245"/>
    </row>
    <row r="1126" spans="1:6" ht="15" customHeight="1">
      <c r="A1126" s="190" t="s">
        <v>382</v>
      </c>
      <c r="B1126" s="190"/>
    </row>
    <row r="1127" spans="1:6" ht="15" customHeight="1">
      <c r="A1127" s="192" t="s">
        <v>383</v>
      </c>
      <c r="B1127" s="192"/>
      <c r="C1127" s="245"/>
    </row>
    <row r="1128" spans="1:6" ht="15" customHeight="1">
      <c r="A1128" s="190" t="s">
        <v>385</v>
      </c>
      <c r="B1128" s="190"/>
    </row>
    <row r="1129" spans="1:6" ht="15" customHeight="1">
      <c r="A1129" s="192" t="s">
        <v>386</v>
      </c>
      <c r="B1129" s="192" t="s">
        <v>387</v>
      </c>
      <c r="C1129" s="47" t="s">
        <v>360</v>
      </c>
    </row>
    <row r="1130" spans="1:6" ht="15" customHeight="1">
      <c r="A1130" s="193" t="s">
        <v>435</v>
      </c>
      <c r="C1130" s="245"/>
    </row>
    <row r="1131" spans="1:6" ht="15" customHeight="1">
      <c r="A1131" s="194" t="s">
        <v>387</v>
      </c>
      <c r="B1131" s="191" t="s">
        <v>403</v>
      </c>
      <c r="C1131" s="47" t="s">
        <v>387</v>
      </c>
      <c r="D1131" s="47" t="s">
        <v>525</v>
      </c>
      <c r="E1131" s="47" t="s">
        <v>387</v>
      </c>
      <c r="F1131" s="47" t="s">
        <v>515</v>
      </c>
    </row>
    <row r="1132" spans="1:6" ht="15" customHeight="1">
      <c r="A1132" s="191" t="s">
        <v>526</v>
      </c>
    </row>
    <row r="1133" spans="1:6" ht="15" customHeight="1">
      <c r="A1133" s="191" t="s">
        <v>443</v>
      </c>
    </row>
    <row r="1134" spans="1:6" ht="15" customHeight="1">
      <c r="A1134" s="190" t="s">
        <v>394</v>
      </c>
    </row>
    <row r="1135" spans="1:6" ht="15" customHeight="1">
      <c r="A1135" s="190" t="s">
        <v>395</v>
      </c>
      <c r="B1135" s="190"/>
    </row>
    <row r="1136" spans="1:6" ht="15" customHeight="1">
      <c r="A1136" s="192" t="s">
        <v>396</v>
      </c>
      <c r="B1136" s="192"/>
    </row>
    <row r="1137" spans="1:3" ht="15" customHeight="1">
      <c r="A1137" s="190" t="s">
        <v>367</v>
      </c>
      <c r="B1137" s="190"/>
      <c r="C1137" s="245"/>
    </row>
    <row r="1138" spans="1:3" ht="15" customHeight="1">
      <c r="A1138" s="192" t="s">
        <v>527</v>
      </c>
      <c r="B1138" s="192"/>
    </row>
    <row r="1139" spans="1:3" ht="15" customHeight="1">
      <c r="A1139" s="190"/>
      <c r="B1139" s="190"/>
    </row>
    <row r="1140" spans="1:3" ht="15" customHeight="1">
      <c r="A1140" s="192" t="s">
        <v>398</v>
      </c>
      <c r="B1140" s="192"/>
    </row>
    <row r="1141" spans="1:3" ht="15" customHeight="1">
      <c r="A1141" s="193" t="s">
        <v>370</v>
      </c>
      <c r="C1141" s="245"/>
    </row>
    <row r="1142" spans="1:3" ht="15" customHeight="1">
      <c r="A1142" s="194" t="s">
        <v>371</v>
      </c>
    </row>
    <row r="1143" spans="1:3" ht="15" customHeight="1">
      <c r="A1143" s="191" t="s">
        <v>372</v>
      </c>
    </row>
    <row r="1144" spans="1:3" ht="15" customHeight="1">
      <c r="A1144" s="191" t="s">
        <v>399</v>
      </c>
    </row>
    <row r="1145" spans="1:3" ht="15" customHeight="1">
      <c r="A1145" s="190" t="s">
        <v>373</v>
      </c>
    </row>
    <row r="1146" spans="1:3" ht="15" customHeight="1">
      <c r="A1146" s="190" t="s">
        <v>377</v>
      </c>
      <c r="B1146" s="190"/>
    </row>
    <row r="1147" spans="1:3" ht="15" customHeight="1">
      <c r="A1147" s="192" t="s">
        <v>378</v>
      </c>
      <c r="B1147" s="192"/>
      <c r="C1147" s="245"/>
    </row>
    <row r="1148" spans="1:3" ht="15" customHeight="1">
      <c r="A1148" s="190" t="s">
        <v>400</v>
      </c>
      <c r="B1148" s="190"/>
    </row>
    <row r="1149" spans="1:3" ht="15" customHeight="1">
      <c r="A1149" s="192" t="s">
        <v>381</v>
      </c>
      <c r="B1149" s="192"/>
      <c r="C1149" s="245"/>
    </row>
    <row r="1150" spans="1:3" ht="15" customHeight="1">
      <c r="A1150" s="190" t="s">
        <v>382</v>
      </c>
      <c r="B1150" s="190"/>
    </row>
    <row r="1151" spans="1:3" ht="15" customHeight="1">
      <c r="A1151" s="192" t="s">
        <v>385</v>
      </c>
      <c r="B1151" s="192"/>
    </row>
    <row r="1152" spans="1:3" ht="15" customHeight="1">
      <c r="A1152" s="193" t="s">
        <v>386</v>
      </c>
      <c r="B1152" s="191" t="s">
        <v>387</v>
      </c>
      <c r="C1152" s="245" t="s">
        <v>340</v>
      </c>
    </row>
    <row r="1153" spans="1:6" ht="15" customHeight="1">
      <c r="A1153" s="195" t="s">
        <v>528</v>
      </c>
    </row>
    <row r="1154" spans="1:6" ht="15" customHeight="1">
      <c r="A1154" s="191" t="s">
        <v>387</v>
      </c>
      <c r="B1154" s="191" t="s">
        <v>426</v>
      </c>
      <c r="C1154" s="47" t="s">
        <v>387</v>
      </c>
      <c r="D1154" s="47" t="s">
        <v>529</v>
      </c>
      <c r="E1154" s="47" t="s">
        <v>387</v>
      </c>
      <c r="F1154" s="47" t="s">
        <v>391</v>
      </c>
    </row>
    <row r="1155" spans="1:6" ht="15" customHeight="1">
      <c r="A1155" s="191" t="s">
        <v>530</v>
      </c>
    </row>
    <row r="1156" spans="1:6" ht="15" customHeight="1">
      <c r="A1156" s="190" t="s">
        <v>393</v>
      </c>
    </row>
    <row r="1157" spans="1:6" ht="15" customHeight="1">
      <c r="A1157" s="190" t="s">
        <v>394</v>
      </c>
      <c r="B1157" s="190"/>
      <c r="C1157" s="245"/>
    </row>
    <row r="1158" spans="1:6" ht="15" customHeight="1">
      <c r="A1158" s="192" t="s">
        <v>395</v>
      </c>
      <c r="B1158" s="192"/>
    </row>
    <row r="1159" spans="1:6" ht="15" customHeight="1">
      <c r="A1159" s="190" t="s">
        <v>396</v>
      </c>
      <c r="B1159" s="190"/>
    </row>
    <row r="1160" spans="1:6" ht="15" customHeight="1">
      <c r="A1160" s="192" t="s">
        <v>367</v>
      </c>
      <c r="B1160" s="192"/>
    </row>
    <row r="1161" spans="1:6" ht="15" customHeight="1">
      <c r="A1161" s="190" t="s">
        <v>510</v>
      </c>
      <c r="B1161" s="190"/>
      <c r="C1161" s="245"/>
    </row>
    <row r="1162" spans="1:6" ht="15" customHeight="1">
      <c r="A1162" s="192"/>
      <c r="B1162" s="192"/>
    </row>
    <row r="1163" spans="1:6" ht="15" customHeight="1">
      <c r="A1163" s="193" t="s">
        <v>398</v>
      </c>
      <c r="C1163" s="245"/>
    </row>
    <row r="1164" spans="1:6" ht="15" customHeight="1">
      <c r="A1164" s="194" t="s">
        <v>370</v>
      </c>
    </row>
    <row r="1165" spans="1:6" ht="15" customHeight="1">
      <c r="A1165" s="191" t="s">
        <v>371</v>
      </c>
    </row>
    <row r="1166" spans="1:6" ht="15" customHeight="1">
      <c r="A1166" s="191" t="s">
        <v>372</v>
      </c>
    </row>
    <row r="1167" spans="1:6" ht="15" customHeight="1">
      <c r="A1167" s="190" t="s">
        <v>399</v>
      </c>
      <c r="C1167" s="245"/>
    </row>
    <row r="1168" spans="1:6" ht="15" customHeight="1">
      <c r="A1168" s="190" t="s">
        <v>373</v>
      </c>
      <c r="B1168" s="190"/>
    </row>
    <row r="1169" spans="1:6" ht="15" customHeight="1">
      <c r="A1169" s="192" t="s">
        <v>377</v>
      </c>
      <c r="B1169" s="192"/>
    </row>
    <row r="1170" spans="1:6" ht="15" customHeight="1">
      <c r="A1170" s="190" t="s">
        <v>378</v>
      </c>
      <c r="B1170" s="190"/>
    </row>
    <row r="1171" spans="1:6" ht="15" customHeight="1">
      <c r="A1171" s="192" t="s">
        <v>379</v>
      </c>
      <c r="B1171" s="192"/>
    </row>
    <row r="1172" spans="1:6" ht="15" customHeight="1">
      <c r="A1172" s="190" t="s">
        <v>380</v>
      </c>
      <c r="B1172" s="190"/>
    </row>
    <row r="1173" spans="1:6" ht="15" customHeight="1">
      <c r="A1173" s="192" t="s">
        <v>400</v>
      </c>
      <c r="B1173" s="192"/>
      <c r="C1173" s="245"/>
    </row>
    <row r="1174" spans="1:6" ht="15" customHeight="1">
      <c r="A1174" s="193" t="s">
        <v>401</v>
      </c>
      <c r="C1174" s="245"/>
    </row>
    <row r="1175" spans="1:6" ht="15" customHeight="1">
      <c r="A1175" s="194" t="s">
        <v>381</v>
      </c>
    </row>
    <row r="1176" spans="1:6" ht="15" customHeight="1">
      <c r="A1176" s="191" t="s">
        <v>382</v>
      </c>
    </row>
    <row r="1177" spans="1:6" ht="15" customHeight="1">
      <c r="A1177" s="191" t="s">
        <v>383</v>
      </c>
      <c r="C1177" s="245"/>
    </row>
    <row r="1178" spans="1:6" ht="15" customHeight="1">
      <c r="A1178" s="190" t="s">
        <v>385</v>
      </c>
    </row>
    <row r="1179" spans="1:6" ht="15" customHeight="1">
      <c r="A1179" s="190" t="s">
        <v>386</v>
      </c>
      <c r="B1179" s="190" t="s">
        <v>387</v>
      </c>
      <c r="C1179" s="47" t="s">
        <v>344</v>
      </c>
    </row>
    <row r="1180" spans="1:6" ht="15" customHeight="1">
      <c r="A1180" s="192" t="s">
        <v>511</v>
      </c>
      <c r="B1180" s="192"/>
    </row>
    <row r="1181" spans="1:6" ht="15" customHeight="1">
      <c r="A1181" s="190" t="s">
        <v>387</v>
      </c>
      <c r="B1181" s="190" t="s">
        <v>403</v>
      </c>
      <c r="C1181" s="47" t="s">
        <v>387</v>
      </c>
      <c r="D1181" s="47" t="s">
        <v>531</v>
      </c>
      <c r="E1181" s="47" t="s">
        <v>387</v>
      </c>
      <c r="F1181" s="47" t="s">
        <v>506</v>
      </c>
    </row>
    <row r="1182" spans="1:6" ht="15" customHeight="1">
      <c r="A1182" s="192" t="s">
        <v>532</v>
      </c>
      <c r="B1182" s="192"/>
    </row>
    <row r="1183" spans="1:6" ht="15" customHeight="1">
      <c r="A1183" s="190" t="s">
        <v>443</v>
      </c>
      <c r="B1183" s="190"/>
    </row>
    <row r="1184" spans="1:6" ht="15" customHeight="1">
      <c r="A1184" s="192" t="s">
        <v>394</v>
      </c>
      <c r="B1184" s="192"/>
    </row>
    <row r="1185" spans="1:3" ht="15" customHeight="1">
      <c r="A1185" s="193" t="s">
        <v>395</v>
      </c>
      <c r="C1185" s="245"/>
    </row>
    <row r="1186" spans="1:3" ht="15" customHeight="1">
      <c r="A1186" s="194" t="s">
        <v>396</v>
      </c>
    </row>
    <row r="1187" spans="1:3" ht="15" customHeight="1">
      <c r="C1187" s="245"/>
    </row>
    <row r="1188" spans="1:3" ht="15" customHeight="1"/>
    <row r="1189" spans="1:3" ht="15" customHeight="1">
      <c r="A1189" s="190"/>
    </row>
    <row r="1190" spans="1:3" ht="15" customHeight="1">
      <c r="A1190" s="190"/>
      <c r="B1190" s="190"/>
    </row>
    <row r="1191" spans="1:3" ht="15" customHeight="1">
      <c r="A1191" s="192"/>
      <c r="B1191" s="192"/>
    </row>
    <row r="1192" spans="1:3" ht="15" customHeight="1">
      <c r="A1192" s="190"/>
      <c r="B1192" s="190"/>
    </row>
    <row r="1193" spans="1:3" ht="15" customHeight="1">
      <c r="A1193" s="192"/>
      <c r="B1193" s="192"/>
    </row>
    <row r="1194" spans="1:3" ht="15" customHeight="1">
      <c r="A1194" s="190"/>
      <c r="B1194" s="190"/>
    </row>
    <row r="1195" spans="1:3" ht="15" customHeight="1">
      <c r="A1195" s="192"/>
      <c r="B1195" s="192"/>
    </row>
    <row r="1196" spans="1:3" ht="15" customHeight="1">
      <c r="A1196" s="193"/>
      <c r="C1196" s="245"/>
    </row>
    <row r="1197" spans="1:3" ht="15" customHeight="1">
      <c r="A1197" s="194"/>
      <c r="C1197" s="245"/>
    </row>
    <row r="1198" spans="1:3" ht="15" customHeight="1"/>
    <row r="1199" spans="1:3" ht="15" customHeight="1"/>
    <row r="1200" spans="1:3" ht="15" customHeight="1">
      <c r="A1200" s="190"/>
    </row>
    <row r="1201" spans="1:3" ht="15" customHeight="1">
      <c r="A1201" s="190"/>
      <c r="B1201" s="190"/>
    </row>
    <row r="1202" spans="1:3" ht="15" customHeight="1">
      <c r="A1202" s="192"/>
      <c r="B1202" s="192"/>
    </row>
    <row r="1203" spans="1:3" ht="15" customHeight="1">
      <c r="A1203" s="190"/>
      <c r="B1203" s="190"/>
    </row>
    <row r="1204" spans="1:3" ht="15" customHeight="1">
      <c r="A1204" s="192"/>
      <c r="B1204" s="192"/>
    </row>
    <row r="1205" spans="1:3" ht="15" customHeight="1">
      <c r="A1205" s="190"/>
      <c r="B1205" s="190"/>
    </row>
    <row r="1206" spans="1:3" ht="15" customHeight="1">
      <c r="A1206" s="192"/>
      <c r="B1206" s="192"/>
    </row>
    <row r="1207" spans="1:3" ht="15" customHeight="1">
      <c r="A1207" s="193"/>
      <c r="C1207" s="245"/>
    </row>
    <row r="1208" spans="1:3" ht="15" customHeight="1">
      <c r="A1208" s="194"/>
    </row>
    <row r="1209" spans="1:3" ht="15" customHeight="1">
      <c r="C1209" s="245"/>
    </row>
    <row r="1210" spans="1:3" ht="15" customHeight="1"/>
    <row r="1211" spans="1:3" ht="15" customHeight="1">
      <c r="A1211" s="190"/>
    </row>
    <row r="1212" spans="1:3" ht="15" customHeight="1">
      <c r="A1212" s="190"/>
      <c r="B1212" s="190"/>
    </row>
    <row r="1213" spans="1:3" ht="15" customHeight="1">
      <c r="A1213" s="192"/>
      <c r="B1213" s="192"/>
    </row>
    <row r="1214" spans="1:3" ht="15" customHeight="1">
      <c r="A1214" s="190"/>
      <c r="B1214" s="190"/>
    </row>
    <row r="1215" spans="1:3" ht="15" customHeight="1">
      <c r="A1215" s="192"/>
      <c r="B1215" s="192"/>
    </row>
    <row r="1216" spans="1:3" ht="15" customHeight="1">
      <c r="A1216" s="190"/>
      <c r="B1216" s="190"/>
    </row>
    <row r="1217" spans="1:3" ht="15" customHeight="1">
      <c r="A1217" s="192"/>
      <c r="B1217" s="192"/>
      <c r="C1217" s="245"/>
    </row>
    <row r="1218" spans="1:3" ht="15" customHeight="1">
      <c r="A1218" s="193"/>
      <c r="C1218" s="245"/>
    </row>
    <row r="1219" spans="1:3" ht="15" customHeight="1">
      <c r="A1219" s="194"/>
    </row>
    <row r="1220" spans="1:3" ht="15" customHeight="1"/>
    <row r="1221" spans="1:3" ht="15" customHeight="1">
      <c r="C1221" s="245"/>
    </row>
    <row r="1222" spans="1:3" ht="15" customHeight="1">
      <c r="A1222" s="190"/>
    </row>
    <row r="1223" spans="1:3" ht="15" customHeight="1">
      <c r="A1223" s="190"/>
      <c r="B1223" s="190"/>
    </row>
    <row r="1224" spans="1:3" ht="15" customHeight="1">
      <c r="A1224" s="192"/>
      <c r="B1224" s="192"/>
    </row>
    <row r="1225" spans="1:3" ht="15" customHeight="1">
      <c r="A1225" s="190"/>
      <c r="B1225" s="190"/>
    </row>
    <row r="1226" spans="1:3" ht="15" customHeight="1">
      <c r="A1226" s="192"/>
      <c r="B1226" s="192"/>
    </row>
    <row r="1227" spans="1:3" ht="15" customHeight="1">
      <c r="A1227" s="190"/>
      <c r="B1227" s="190"/>
      <c r="C1227" s="245"/>
    </row>
    <row r="1228" spans="1:3" ht="15" customHeight="1">
      <c r="A1228" s="192"/>
      <c r="B1228" s="192"/>
    </row>
    <row r="1229" spans="1:3" ht="15" customHeight="1">
      <c r="A1229" s="193"/>
      <c r="C1229" s="245"/>
    </row>
    <row r="1230" spans="1:3" ht="15" customHeight="1">
      <c r="A1230" s="194"/>
    </row>
    <row r="1231" spans="1:3" ht="15" customHeight="1"/>
    <row r="1232" spans="1:3" ht="15" customHeight="1"/>
    <row r="1233" spans="1:3" ht="15" customHeight="1">
      <c r="A1233" s="190"/>
      <c r="C1233" s="245"/>
    </row>
    <row r="1234" spans="1:3" ht="15" customHeight="1">
      <c r="A1234" s="190"/>
      <c r="B1234" s="190"/>
    </row>
    <row r="1235" spans="1:3" ht="15" customHeight="1">
      <c r="A1235" s="192"/>
      <c r="B1235" s="192"/>
    </row>
    <row r="1236" spans="1:3" ht="15" customHeight="1">
      <c r="A1236" s="190"/>
      <c r="B1236" s="190"/>
    </row>
    <row r="1237" spans="1:3" ht="15" customHeight="1">
      <c r="A1237" s="192"/>
      <c r="B1237" s="192"/>
      <c r="C1237" s="245"/>
    </row>
    <row r="1238" spans="1:3" ht="15" customHeight="1">
      <c r="A1238" s="190"/>
      <c r="B1238" s="190"/>
    </row>
    <row r="1239" spans="1:3" ht="15" customHeight="1">
      <c r="A1239" s="192"/>
      <c r="B1239" s="192"/>
    </row>
    <row r="1240" spans="1:3" ht="15" customHeight="1">
      <c r="A1240" s="193"/>
      <c r="C1240" s="245"/>
    </row>
    <row r="1241" spans="1:3" ht="15" customHeight="1">
      <c r="A1241" s="194"/>
    </row>
    <row r="1242" spans="1:3" ht="15" customHeight="1"/>
    <row r="1243" spans="1:3" ht="15" customHeight="1"/>
    <row r="1244" spans="1:3" ht="15" customHeight="1">
      <c r="A1244" s="190"/>
    </row>
    <row r="1245" spans="1:3" ht="15" customHeight="1">
      <c r="A1245" s="190"/>
      <c r="B1245" s="190"/>
      <c r="C1245" s="245"/>
    </row>
    <row r="1246" spans="1:3" ht="15" customHeight="1">
      <c r="A1246" s="192"/>
      <c r="B1246" s="192"/>
    </row>
    <row r="1247" spans="1:3" ht="15" customHeight="1">
      <c r="A1247" s="190"/>
      <c r="B1247" s="190"/>
      <c r="C1247" s="245"/>
    </row>
    <row r="1248" spans="1:3" ht="15" customHeight="1">
      <c r="A1248" s="192"/>
      <c r="B1248" s="192"/>
    </row>
    <row r="1249" spans="1:3" ht="15" customHeight="1">
      <c r="A1249" s="190"/>
      <c r="B1249" s="190"/>
    </row>
    <row r="1250" spans="1:3" ht="15" customHeight="1">
      <c r="A1250" s="192"/>
      <c r="B1250" s="192"/>
    </row>
    <row r="1251" spans="1:3" ht="15" customHeight="1">
      <c r="A1251" s="193"/>
      <c r="C1251" s="245"/>
    </row>
    <row r="1252" spans="1:3" ht="15" customHeight="1">
      <c r="A1252" s="194"/>
    </row>
    <row r="1253" spans="1:3" ht="15" customHeight="1"/>
    <row r="1254" spans="1:3" ht="15" customHeight="1"/>
    <row r="1255" spans="1:3" ht="15" customHeight="1">
      <c r="A1255" s="190"/>
    </row>
    <row r="1256" spans="1:3" ht="15" customHeight="1">
      <c r="A1256" s="190"/>
      <c r="B1256" s="190"/>
    </row>
    <row r="1257" spans="1:3" ht="15" customHeight="1">
      <c r="A1257" s="192"/>
      <c r="B1257" s="192"/>
      <c r="C1257" s="245"/>
    </row>
    <row r="1258" spans="1:3" ht="15" customHeight="1">
      <c r="A1258" s="190"/>
      <c r="B1258" s="190"/>
    </row>
    <row r="1259" spans="1:3" ht="15" customHeight="1">
      <c r="A1259" s="192"/>
      <c r="B1259" s="192"/>
    </row>
    <row r="1260" spans="1:3" ht="15" customHeight="1">
      <c r="A1260" s="190"/>
      <c r="B1260" s="190"/>
    </row>
    <row r="1261" spans="1:3" ht="15" customHeight="1">
      <c r="A1261" s="192"/>
      <c r="B1261" s="192"/>
    </row>
    <row r="1262" spans="1:3" ht="15" customHeight="1">
      <c r="A1262" s="193"/>
      <c r="C1262" s="245"/>
    </row>
    <row r="1263" spans="1:3" ht="15" customHeight="1">
      <c r="A1263" s="194"/>
    </row>
    <row r="1264" spans="1:3" ht="15" customHeight="1"/>
    <row r="1265" spans="1:3" ht="15" customHeight="1"/>
    <row r="1266" spans="1:3" ht="15" customHeight="1">
      <c r="A1266" s="190"/>
    </row>
    <row r="1267" spans="1:3" ht="15" customHeight="1">
      <c r="A1267" s="190"/>
      <c r="B1267" s="190"/>
      <c r="C1267" s="245"/>
    </row>
    <row r="1268" spans="1:3" ht="15" customHeight="1">
      <c r="A1268" s="192"/>
      <c r="B1268" s="192"/>
    </row>
    <row r="1269" spans="1:3" ht="15" customHeight="1">
      <c r="A1269" s="190"/>
      <c r="B1269" s="190"/>
      <c r="C1269" s="245"/>
    </row>
    <row r="1270" spans="1:3" ht="15" customHeight="1">
      <c r="A1270" s="192"/>
      <c r="B1270" s="192"/>
    </row>
    <row r="1271" spans="1:3" ht="15" customHeight="1">
      <c r="A1271" s="190"/>
      <c r="B1271" s="190"/>
    </row>
    <row r="1272" spans="1:3" ht="15" customHeight="1">
      <c r="A1272" s="192"/>
      <c r="B1272" s="192"/>
    </row>
    <row r="1273" spans="1:3" ht="15" customHeight="1">
      <c r="A1273" s="193"/>
      <c r="C1273" s="245"/>
    </row>
    <row r="1274" spans="1:3" ht="15" customHeight="1">
      <c r="A1274" s="194"/>
    </row>
    <row r="1275" spans="1:3" ht="15" customHeight="1"/>
    <row r="1276" spans="1:3" ht="15" customHeight="1"/>
    <row r="1277" spans="1:3" ht="15" customHeight="1">
      <c r="A1277" s="190"/>
      <c r="C1277" s="245"/>
    </row>
    <row r="1278" spans="1:3" ht="15" customHeight="1">
      <c r="A1278" s="190"/>
      <c r="B1278" s="190"/>
    </row>
    <row r="1279" spans="1:3" ht="15" customHeight="1">
      <c r="A1279" s="192"/>
      <c r="B1279" s="192"/>
    </row>
    <row r="1280" spans="1:3" ht="15" customHeight="1">
      <c r="A1280" s="190"/>
      <c r="B1280" s="190"/>
    </row>
    <row r="1281" spans="1:3" ht="15" customHeight="1">
      <c r="A1281" s="192"/>
      <c r="B1281" s="192"/>
      <c r="C1281" s="245"/>
    </row>
    <row r="1282" spans="1:3" ht="15" customHeight="1">
      <c r="A1282" s="190"/>
      <c r="B1282" s="190"/>
    </row>
    <row r="1283" spans="1:3" ht="15" customHeight="1">
      <c r="A1283" s="192"/>
      <c r="B1283" s="192"/>
    </row>
    <row r="1284" spans="1:3" ht="15" customHeight="1">
      <c r="A1284" s="193"/>
      <c r="C1284" s="245"/>
    </row>
    <row r="1285" spans="1:3" ht="15" customHeight="1">
      <c r="A1285" s="194"/>
    </row>
    <row r="1286" spans="1:3" ht="15" customHeight="1"/>
    <row r="1287" spans="1:3" ht="15" customHeight="1">
      <c r="C1287" s="245"/>
    </row>
    <row r="1288" spans="1:3" ht="15" customHeight="1">
      <c r="A1288" s="190"/>
    </row>
    <row r="1289" spans="1:3" ht="15" customHeight="1">
      <c r="A1289" s="190"/>
      <c r="B1289" s="190"/>
    </row>
    <row r="1290" spans="1:3" ht="15" customHeight="1">
      <c r="A1290" s="192"/>
      <c r="B1290" s="192"/>
    </row>
    <row r="1291" spans="1:3" ht="15" customHeight="1">
      <c r="A1291" s="190"/>
      <c r="B1291" s="190"/>
    </row>
    <row r="1292" spans="1:3" ht="15" customHeight="1">
      <c r="A1292" s="192"/>
      <c r="B1292" s="192"/>
    </row>
    <row r="1293" spans="1:3">
      <c r="A1293" s="190"/>
      <c r="B1293" s="190"/>
      <c r="C1293" s="245"/>
    </row>
    <row r="1294" spans="1:3">
      <c r="A1294" s="192"/>
      <c r="B1294" s="192"/>
    </row>
    <row r="1295" spans="1:3">
      <c r="A1295" s="193"/>
      <c r="C1295" s="245"/>
    </row>
    <row r="1296" spans="1:3">
      <c r="A1296" s="194"/>
    </row>
    <row r="1297" spans="3:3">
      <c r="C1297" s="245"/>
    </row>
    <row r="1305" spans="3:3">
      <c r="C1305" s="245"/>
    </row>
    <row r="1306" spans="3:3">
      <c r="C1306" s="245"/>
    </row>
    <row r="1307" spans="3:3">
      <c r="C1307" s="245"/>
    </row>
    <row r="1317" spans="3:3">
      <c r="C1317" s="245"/>
    </row>
    <row r="1327" spans="3:3">
      <c r="C1327" s="245"/>
    </row>
    <row r="1328" spans="3:3">
      <c r="C1328" s="245"/>
    </row>
    <row r="1329" spans="3:3">
      <c r="C1329" s="245"/>
    </row>
    <row r="1337" spans="3:3">
      <c r="C1337" s="245"/>
    </row>
    <row r="1339" spans="3:3">
      <c r="C1339" s="245"/>
    </row>
    <row r="1341" spans="3:3">
      <c r="C1341" s="245"/>
    </row>
    <row r="1347" spans="3:3">
      <c r="C1347" s="245"/>
    </row>
    <row r="1350" spans="3:3">
      <c r="C1350" s="245"/>
    </row>
    <row r="1353" spans="3:3">
      <c r="C1353" s="245"/>
    </row>
    <row r="1357" spans="3:3">
      <c r="C1357" s="245"/>
    </row>
    <row r="1361" spans="3:3">
      <c r="C1361" s="245"/>
    </row>
    <row r="1365" spans="3:3">
      <c r="C1365" s="245"/>
    </row>
    <row r="1367" spans="3:3">
      <c r="C1367" s="245"/>
    </row>
    <row r="1372" spans="3:3">
      <c r="C1372" s="245"/>
    </row>
    <row r="1377" spans="3:3">
      <c r="C1377" s="245"/>
    </row>
    <row r="1383" spans="3:3">
      <c r="C1383" s="245"/>
    </row>
    <row r="1387" spans="3:3">
      <c r="C1387" s="245"/>
    </row>
    <row r="1389" spans="3:3">
      <c r="C1389" s="245"/>
    </row>
    <row r="1394" spans="3:3">
      <c r="C1394" s="245"/>
    </row>
    <row r="1397" spans="3:3">
      <c r="C1397" s="245"/>
    </row>
    <row r="1401" spans="3:3">
      <c r="C1401" s="245"/>
    </row>
    <row r="1405" spans="3:3">
      <c r="C1405" s="245"/>
    </row>
    <row r="1407" spans="3:3">
      <c r="C1407" s="245"/>
    </row>
    <row r="1413" spans="3:3">
      <c r="C1413" s="245"/>
    </row>
    <row r="1416" spans="3:3">
      <c r="C1416" s="245"/>
    </row>
    <row r="1417" spans="3:3">
      <c r="C1417" s="245"/>
    </row>
    <row r="1425" spans="3:3">
      <c r="C1425" s="245"/>
    </row>
    <row r="1427" spans="3:3">
      <c r="C1427" s="245"/>
    </row>
    <row r="1437" spans="3:3">
      <c r="C1437" s="245"/>
    </row>
    <row r="1438" spans="3:3">
      <c r="C1438" s="245"/>
    </row>
    <row r="1447" spans="3:3">
      <c r="C1447" s="245"/>
    </row>
    <row r="1449" spans="3:3">
      <c r="C1449" s="245"/>
    </row>
    <row r="1457" spans="3:3">
      <c r="C1457" s="245"/>
    </row>
    <row r="1460" spans="3:3">
      <c r="C1460" s="245"/>
    </row>
    <row r="1461" spans="3:3">
      <c r="C1461" s="245"/>
    </row>
    <row r="1467" spans="3:3">
      <c r="C1467" s="245"/>
    </row>
    <row r="1471" spans="3:3">
      <c r="C1471" s="245"/>
    </row>
    <row r="1473" spans="3:3">
      <c r="C1473" s="245"/>
    </row>
    <row r="1477" spans="3:3">
      <c r="C1477" s="245"/>
    </row>
    <row r="1482" spans="3:3">
      <c r="C1482" s="245"/>
    </row>
    <row r="1485" spans="3:3">
      <c r="C1485" s="245"/>
    </row>
    <row r="1487" spans="3:3">
      <c r="C1487" s="245"/>
    </row>
    <row r="1493" spans="3:3">
      <c r="C1493" s="245"/>
    </row>
    <row r="1497" spans="3:3">
      <c r="C1497" s="245"/>
    </row>
    <row r="1504" spans="3:3">
      <c r="C1504" s="245"/>
    </row>
    <row r="1507" spans="3:3">
      <c r="C1507" s="245"/>
    </row>
    <row r="1509" spans="3:3">
      <c r="C1509" s="245"/>
    </row>
    <row r="1515" spans="3:3">
      <c r="C1515" s="245"/>
    </row>
    <row r="1517" spans="3:3">
      <c r="C1517" s="245"/>
    </row>
    <row r="1521" spans="3:3">
      <c r="C1521" s="245"/>
    </row>
    <row r="1526" spans="3:3">
      <c r="C1526" s="245"/>
    </row>
    <row r="1527" spans="3:3">
      <c r="C1527" s="245"/>
    </row>
    <row r="1533" spans="3:3">
      <c r="C1533" s="245"/>
    </row>
    <row r="1537" spans="3:3">
      <c r="C1537" s="245"/>
    </row>
    <row r="1545" spans="3:3">
      <c r="C1545" s="245"/>
    </row>
    <row r="1547" spans="3:3">
      <c r="C1547" s="245"/>
    </row>
    <row r="1548" spans="3:3">
      <c r="C1548" s="245"/>
    </row>
    <row r="1557" spans="3:3">
      <c r="C1557" s="245"/>
    </row>
    <row r="1559" spans="3:3">
      <c r="C1559" s="245"/>
    </row>
    <row r="1567" spans="3:3">
      <c r="C1567" s="245"/>
    </row>
    <row r="1569" spans="3:3">
      <c r="C1569" s="245"/>
    </row>
    <row r="1570" spans="3:3">
      <c r="C1570" s="245"/>
    </row>
    <row r="1577" spans="3:3">
      <c r="C1577" s="245"/>
    </row>
    <row r="1581" spans="3:3">
      <c r="C1581" s="245"/>
    </row>
    <row r="1587" spans="3:3">
      <c r="C1587" s="245"/>
    </row>
    <row r="1592" spans="3:3">
      <c r="C1592" s="245"/>
    </row>
    <row r="1593" spans="3:3">
      <c r="C1593" s="245"/>
    </row>
    <row r="1597" spans="3:3">
      <c r="C1597" s="245"/>
    </row>
    <row r="1603" spans="3:3">
      <c r="C1603" s="245"/>
    </row>
    <row r="1605" spans="3:3">
      <c r="C1605" s="245"/>
    </row>
    <row r="1607" spans="3:3">
      <c r="C1607" s="245"/>
    </row>
    <row r="1614" spans="3:3">
      <c r="C1614" s="245"/>
    </row>
    <row r="1617" spans="3:3">
      <c r="C1617" s="245"/>
    </row>
    <row r="1625" spans="3:3">
      <c r="C1625" s="245"/>
    </row>
    <row r="1627" spans="3:3">
      <c r="C1627" s="245"/>
    </row>
    <row r="1629" spans="3:3">
      <c r="C1629" s="245"/>
    </row>
    <row r="1636" spans="3:3">
      <c r="C1636" s="245"/>
    </row>
    <row r="1637" spans="3:3">
      <c r="C1637" s="245"/>
    </row>
    <row r="1641" spans="3:3">
      <c r="C1641" s="245"/>
    </row>
    <row r="1647" spans="3:3">
      <c r="C1647" s="245"/>
    </row>
    <row r="1653" spans="3:3">
      <c r="C1653" s="245"/>
    </row>
    <row r="1657" spans="3:3">
      <c r="C1657" s="245"/>
    </row>
    <row r="1658" spans="3:3">
      <c r="C1658" s="245"/>
    </row>
    <row r="1665" spans="3:3">
      <c r="C1665" s="245"/>
    </row>
    <row r="1667" spans="3:3">
      <c r="C1667" s="245"/>
    </row>
    <row r="1669" spans="3:3">
      <c r="C1669" s="245"/>
    </row>
    <row r="1677" spans="3:3">
      <c r="C1677" s="245"/>
    </row>
    <row r="1680" spans="3:3">
      <c r="C1680" s="245"/>
    </row>
    <row r="1687" spans="3:3">
      <c r="C1687" s="245"/>
    </row>
    <row r="1689" spans="3:3">
      <c r="C1689" s="245"/>
    </row>
    <row r="1691" spans="3:3">
      <c r="C1691" s="245"/>
    </row>
    <row r="1697" spans="3:3">
      <c r="C1697" s="245"/>
    </row>
    <row r="1701" spans="3:3">
      <c r="C1701" s="245"/>
    </row>
    <row r="1702" spans="3:3">
      <c r="C1702" s="245"/>
    </row>
    <row r="1707" spans="3:3">
      <c r="C1707" s="245"/>
    </row>
    <row r="1713" spans="3:3">
      <c r="C1713" s="245"/>
    </row>
    <row r="1717" spans="3:3">
      <c r="C1717" s="245"/>
    </row>
    <row r="1724" spans="3:3">
      <c r="C1724" s="245"/>
    </row>
    <row r="1725" spans="3:3">
      <c r="C1725" s="245"/>
    </row>
    <row r="1727" spans="3:3">
      <c r="C1727" s="245"/>
    </row>
    <row r="1735" spans="3:3">
      <c r="C1735" s="245"/>
    </row>
    <row r="1737" spans="3:3">
      <c r="C1737" s="245"/>
    </row>
    <row r="1746" spans="3:3">
      <c r="C1746" s="245"/>
    </row>
    <row r="1747" spans="3:3">
      <c r="C1747" s="245"/>
    </row>
    <row r="1749" spans="3:3">
      <c r="C1749" s="245"/>
    </row>
    <row r="1757" spans="3:3">
      <c r="C1757" s="245"/>
    </row>
    <row r="1761" spans="3:3">
      <c r="C1761" s="245"/>
    </row>
    <row r="1767" spans="3:3">
      <c r="C1767" s="245"/>
    </row>
    <row r="1768" spans="3:3">
      <c r="C1768" s="245"/>
    </row>
    <row r="1773" spans="3:3">
      <c r="C1773" s="245"/>
    </row>
    <row r="1777" spans="3:3">
      <c r="C1777" s="245"/>
    </row>
    <row r="1779" spans="3:3">
      <c r="C1779" s="245"/>
    </row>
    <row r="1785" spans="3:3">
      <c r="C1785" s="245"/>
    </row>
    <row r="1787" spans="3:3">
      <c r="C1787" s="245"/>
    </row>
    <row r="1790" spans="3:3">
      <c r="C1790" s="245"/>
    </row>
    <row r="1797" spans="3:3">
      <c r="C1797" s="245"/>
    </row>
    <row r="1801" spans="3:3">
      <c r="C1801" s="245"/>
    </row>
    <row r="1807" spans="3:3">
      <c r="C1807" s="245"/>
    </row>
    <row r="1809" spans="3:3">
      <c r="C1809" s="245"/>
    </row>
    <row r="1812" spans="3:3">
      <c r="C1812" s="245"/>
    </row>
    <row r="1817" spans="3:3">
      <c r="C1817" s="245"/>
    </row>
    <row r="1821" spans="3:3">
      <c r="C1821" s="245"/>
    </row>
    <row r="1823" spans="3:3">
      <c r="C1823" s="245"/>
    </row>
    <row r="1827" spans="3:3">
      <c r="C1827" s="245"/>
    </row>
    <row r="1833" spans="3:3">
      <c r="C1833" s="245"/>
    </row>
    <row r="1834" spans="3:3">
      <c r="C1834" s="245"/>
    </row>
    <row r="1837" spans="3:3">
      <c r="C1837" s="245"/>
    </row>
    <row r="1845" spans="3:3">
      <c r="C1845" s="245"/>
    </row>
    <row r="1847" spans="3:3">
      <c r="C1847" s="245"/>
    </row>
    <row r="1856" spans="3:3">
      <c r="C1856" s="245"/>
    </row>
    <row r="1857" spans="3:3">
      <c r="C1857" s="245"/>
    </row>
    <row r="1867" spans="3:3">
      <c r="C1867" s="245"/>
    </row>
    <row r="1869" spans="3:3">
      <c r="C1869" s="245"/>
    </row>
    <row r="1877" spans="3:3">
      <c r="C1877" s="245"/>
    </row>
    <row r="1878" spans="3:3">
      <c r="C1878" s="245"/>
    </row>
    <row r="1881" spans="3:3">
      <c r="C1881" s="245"/>
    </row>
    <row r="1887" spans="3:3">
      <c r="C1887" s="245"/>
    </row>
    <row r="1889" spans="3:3">
      <c r="C1889" s="245"/>
    </row>
    <row r="1893" spans="3:3">
      <c r="C1893" s="245"/>
    </row>
    <row r="1897" spans="3:3">
      <c r="C1897" s="245"/>
    </row>
    <row r="1900" spans="3:3">
      <c r="C1900" s="245"/>
    </row>
    <row r="1905" spans="3:3">
      <c r="C1905" s="245"/>
    </row>
    <row r="1911" spans="3:3">
      <c r="C1911" s="245"/>
    </row>
    <row r="1917" spans="3:3">
      <c r="C1917" s="245"/>
    </row>
    <row r="1922" spans="3:3">
      <c r="C1922" s="245"/>
    </row>
    <row r="1929" spans="3:3">
      <c r="C1929" s="245"/>
    </row>
    <row r="1933" spans="3:3">
      <c r="C1933" s="245"/>
    </row>
    <row r="1941" spans="3:3">
      <c r="C1941" s="245"/>
    </row>
    <row r="1944" spans="3:3">
      <c r="C1944" s="245"/>
    </row>
    <row r="1953" spans="3:3">
      <c r="C1953" s="245"/>
    </row>
    <row r="1955" spans="3:3">
      <c r="C1955" s="245"/>
    </row>
    <row r="1965" spans="3:3">
      <c r="C1965" s="245"/>
    </row>
    <row r="1966" spans="3:3">
      <c r="C1966" s="245"/>
    </row>
    <row r="1977" spans="3:3">
      <c r="C1977" s="245"/>
    </row>
    <row r="1988" spans="3:3">
      <c r="C1988" s="245"/>
    </row>
    <row r="1989" spans="3:3">
      <c r="C1989" s="245"/>
    </row>
    <row r="1999" spans="3:3">
      <c r="C1999" s="245"/>
    </row>
    <row r="2001" spans="3:3">
      <c r="C2001" s="245"/>
    </row>
    <row r="2010" spans="3:3">
      <c r="C2010" s="245"/>
    </row>
    <row r="2013" spans="3:3">
      <c r="C2013" s="245"/>
    </row>
    <row r="2021" spans="3:3">
      <c r="C2021" s="245"/>
    </row>
    <row r="2025" spans="3:3">
      <c r="C2025" s="245"/>
    </row>
    <row r="2032" spans="3:3">
      <c r="C2032" s="245"/>
    </row>
    <row r="2037" spans="3:3">
      <c r="C2037" s="245"/>
    </row>
    <row r="2043" spans="3:3">
      <c r="C2043" s="245"/>
    </row>
    <row r="2049" spans="3:3">
      <c r="C2049" s="245"/>
    </row>
    <row r="2054" spans="3:3">
      <c r="C2054" s="245"/>
    </row>
    <row r="2061" spans="3:3">
      <c r="C2061" s="245"/>
    </row>
    <row r="2065" spans="3:3">
      <c r="C2065" s="245"/>
    </row>
    <row r="2073" spans="3:3">
      <c r="C2073" s="245"/>
    </row>
    <row r="2076" spans="3:3">
      <c r="C2076" s="245"/>
    </row>
    <row r="2085" spans="3:3">
      <c r="C2085" s="245"/>
    </row>
    <row r="2087" spans="3:3">
      <c r="C2087" s="245"/>
    </row>
    <row r="2097" spans="3:3">
      <c r="C2097" s="245"/>
    </row>
    <row r="2109" spans="3:3">
      <c r="C2109" s="245"/>
    </row>
    <row r="2121" spans="3:3">
      <c r="C2121" s="245"/>
    </row>
    <row r="2133" spans="3:3">
      <c r="C2133" s="245"/>
    </row>
    <row r="2145" spans="3:3">
      <c r="C2145" s="245"/>
    </row>
    <row r="2157" spans="3:3">
      <c r="C2157" s="245"/>
    </row>
    <row r="2169" spans="3:3">
      <c r="C2169" s="245"/>
    </row>
    <row r="2181" spans="3:3">
      <c r="C2181" s="245"/>
    </row>
    <row r="2193" spans="3:3">
      <c r="C2193" s="245"/>
    </row>
    <row r="2205" spans="3:3">
      <c r="C2205" s="245"/>
    </row>
    <row r="2217" spans="3:3">
      <c r="C2217" s="245"/>
    </row>
    <row r="2229" spans="3:3">
      <c r="C2229" s="245"/>
    </row>
    <row r="2241" spans="3:3">
      <c r="C2241" s="245"/>
    </row>
    <row r="2253" spans="3:3">
      <c r="C2253" s="245"/>
    </row>
    <row r="2265" spans="3:3">
      <c r="C2265" s="245"/>
    </row>
    <row r="2277" spans="3:3">
      <c r="C2277" s="245"/>
    </row>
    <row r="2289" spans="3:3">
      <c r="C2289" s="245"/>
    </row>
    <row r="2301" spans="3:3">
      <c r="C2301" s="245"/>
    </row>
    <row r="2313" spans="3:3">
      <c r="C2313" s="245"/>
    </row>
    <row r="2325" spans="3:3">
      <c r="C2325" s="245"/>
    </row>
    <row r="2337" spans="3:3">
      <c r="C2337" s="245"/>
    </row>
    <row r="2349" spans="3:3">
      <c r="C2349" s="245"/>
    </row>
    <row r="2361" spans="3:3">
      <c r="C2361" s="245"/>
    </row>
    <row r="2373" spans="3:3">
      <c r="C2373" s="245"/>
    </row>
    <row r="2385" spans="3:3">
      <c r="C2385" s="245"/>
    </row>
    <row r="2397" spans="3:3">
      <c r="C2397" s="245"/>
    </row>
    <row r="2409" spans="3:3">
      <c r="C2409" s="245"/>
    </row>
    <row r="2421" spans="3:3">
      <c r="C2421" s="245"/>
    </row>
    <row r="2433" spans="3:3">
      <c r="C2433" s="245"/>
    </row>
    <row r="2445" spans="3:3">
      <c r="C2445" s="245"/>
    </row>
    <row r="2457" spans="3:3">
      <c r="C2457" s="245"/>
    </row>
    <row r="2469" spans="3:3">
      <c r="C2469" s="245"/>
    </row>
    <row r="2481" spans="3:3">
      <c r="C2481" s="245"/>
    </row>
    <row r="2493" spans="3:3">
      <c r="C2493" s="245"/>
    </row>
    <row r="2505" spans="3:3">
      <c r="C2505" s="245"/>
    </row>
    <row r="2517" spans="3:3">
      <c r="C2517" s="245"/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4"/>
  <dimension ref="A1:AF38"/>
  <sheetViews>
    <sheetView topLeftCell="T1" workbookViewId="0">
      <selection activeCell="AE30" sqref="AE30"/>
    </sheetView>
  </sheetViews>
  <sheetFormatPr baseColWidth="10" defaultRowHeight="15"/>
  <cols>
    <col min="1" max="1" width="25.7109375" customWidth="1"/>
    <col min="2" max="30" width="15.7109375" customWidth="1"/>
    <col min="31" max="31" width="16.42578125" bestFit="1" customWidth="1"/>
  </cols>
  <sheetData>
    <row r="1" spans="1:32">
      <c r="B1" t="s">
        <v>180</v>
      </c>
      <c r="C1" t="s">
        <v>181</v>
      </c>
      <c r="D1" t="s">
        <v>182</v>
      </c>
      <c r="E1" t="s">
        <v>183</v>
      </c>
      <c r="F1" t="s">
        <v>184</v>
      </c>
      <c r="G1" t="s">
        <v>185</v>
      </c>
      <c r="H1" t="s">
        <v>186</v>
      </c>
      <c r="I1" t="s">
        <v>180</v>
      </c>
      <c r="J1" t="s">
        <v>181</v>
      </c>
      <c r="K1" t="s">
        <v>182</v>
      </c>
      <c r="L1" t="s">
        <v>183</v>
      </c>
      <c r="M1" t="s">
        <v>184</v>
      </c>
      <c r="N1" t="s">
        <v>185</v>
      </c>
      <c r="O1" t="s">
        <v>186</v>
      </c>
      <c r="P1" t="s">
        <v>180</v>
      </c>
      <c r="Q1" t="s">
        <v>181</v>
      </c>
      <c r="R1" t="s">
        <v>182</v>
      </c>
      <c r="S1" t="s">
        <v>183</v>
      </c>
      <c r="T1" t="s">
        <v>184</v>
      </c>
      <c r="U1" t="s">
        <v>185</v>
      </c>
      <c r="V1" t="s">
        <v>186</v>
      </c>
      <c r="W1" t="s">
        <v>180</v>
      </c>
      <c r="X1" t="s">
        <v>181</v>
      </c>
      <c r="Y1" t="s">
        <v>182</v>
      </c>
      <c r="Z1" t="s">
        <v>183</v>
      </c>
      <c r="AA1" t="s">
        <v>184</v>
      </c>
      <c r="AB1" t="s">
        <v>185</v>
      </c>
      <c r="AC1" t="s">
        <v>186</v>
      </c>
      <c r="AD1" t="s">
        <v>180</v>
      </c>
      <c r="AE1" t="s">
        <v>181</v>
      </c>
    </row>
    <row r="2" spans="1:32">
      <c r="B2" s="90">
        <v>42969</v>
      </c>
      <c r="C2" s="90">
        <v>42970</v>
      </c>
      <c r="D2" s="90">
        <v>42971</v>
      </c>
      <c r="E2" s="90">
        <v>42972</v>
      </c>
      <c r="F2" s="90">
        <v>42973</v>
      </c>
      <c r="G2" s="90">
        <v>42974</v>
      </c>
      <c r="H2" s="90">
        <v>42975</v>
      </c>
      <c r="I2" s="90">
        <v>42976</v>
      </c>
      <c r="J2" s="90">
        <v>42977</v>
      </c>
      <c r="K2" s="90">
        <v>42978</v>
      </c>
      <c r="L2" s="90">
        <v>42979</v>
      </c>
      <c r="M2" s="90">
        <v>42980</v>
      </c>
      <c r="N2" s="90">
        <v>42981</v>
      </c>
      <c r="O2" s="90">
        <v>42982</v>
      </c>
      <c r="P2" s="90">
        <v>42983</v>
      </c>
      <c r="Q2" s="90">
        <v>42984</v>
      </c>
      <c r="R2" s="90">
        <v>42985</v>
      </c>
      <c r="S2" s="90">
        <v>42986</v>
      </c>
      <c r="T2" s="90">
        <v>42987</v>
      </c>
      <c r="U2" s="90">
        <v>42988</v>
      </c>
      <c r="V2" s="90">
        <v>42989</v>
      </c>
      <c r="W2" s="90">
        <v>42990</v>
      </c>
      <c r="X2" s="90">
        <v>42991</v>
      </c>
      <c r="Y2" s="90">
        <v>42992</v>
      </c>
      <c r="Z2" s="90">
        <v>42993</v>
      </c>
      <c r="AA2" s="90">
        <v>42994</v>
      </c>
      <c r="AB2" s="90">
        <v>42995</v>
      </c>
      <c r="AC2" s="90">
        <v>42996</v>
      </c>
      <c r="AD2" s="90">
        <v>42997</v>
      </c>
      <c r="AE2" s="90">
        <v>42998</v>
      </c>
    </row>
    <row r="3" spans="1:32">
      <c r="A3" s="88" t="s">
        <v>149</v>
      </c>
      <c r="B3" s="89">
        <f>74216445+920520</f>
        <v>75136965</v>
      </c>
      <c r="C3" s="89">
        <f>B3+C36+C30-C29</f>
        <v>83897965</v>
      </c>
      <c r="D3" s="89">
        <f t="shared" ref="D3:AE3" si="0">C3+D36+D30-D29</f>
        <v>92658965</v>
      </c>
      <c r="E3" s="89">
        <f t="shared" si="0"/>
        <v>109130632</v>
      </c>
      <c r="F3" s="89">
        <f t="shared" si="0"/>
        <v>147539632</v>
      </c>
      <c r="G3" s="89">
        <f t="shared" si="0"/>
        <v>156548632</v>
      </c>
      <c r="H3" s="89">
        <f t="shared" si="0"/>
        <v>191509808</v>
      </c>
      <c r="I3" s="89">
        <f t="shared" si="0"/>
        <v>227083808</v>
      </c>
      <c r="J3" s="89">
        <f t="shared" si="0"/>
        <v>251682808</v>
      </c>
      <c r="K3" s="89">
        <f t="shared" si="0"/>
        <v>261281808</v>
      </c>
      <c r="L3" s="89">
        <f t="shared" si="0"/>
        <v>267511475</v>
      </c>
      <c r="M3" s="89">
        <f t="shared" si="0"/>
        <v>277110475</v>
      </c>
      <c r="N3" s="89">
        <f t="shared" si="0"/>
        <v>286709475</v>
      </c>
      <c r="O3" s="89">
        <f t="shared" si="0"/>
        <v>295865651</v>
      </c>
      <c r="P3" s="89">
        <f t="shared" si="0"/>
        <v>305464651</v>
      </c>
      <c r="Q3" s="89">
        <f t="shared" si="0"/>
        <v>315063651</v>
      </c>
      <c r="R3" s="89">
        <f t="shared" si="0"/>
        <v>324662651</v>
      </c>
      <c r="S3" s="89">
        <f t="shared" si="0"/>
        <v>330892318</v>
      </c>
      <c r="T3" s="89">
        <f t="shared" si="0"/>
        <v>340491318</v>
      </c>
      <c r="U3" s="89">
        <f t="shared" si="0"/>
        <v>350090318</v>
      </c>
      <c r="V3" s="89">
        <f t="shared" si="0"/>
        <v>359246494</v>
      </c>
      <c r="W3" s="89">
        <f t="shared" si="0"/>
        <v>368845494</v>
      </c>
      <c r="X3" s="89">
        <f t="shared" si="0"/>
        <v>378444494</v>
      </c>
      <c r="Y3" s="89">
        <f t="shared" si="0"/>
        <v>388043494</v>
      </c>
      <c r="Z3" s="89">
        <f t="shared" si="0"/>
        <v>394273161</v>
      </c>
      <c r="AA3" s="89">
        <f t="shared" si="0"/>
        <v>403872161</v>
      </c>
      <c r="AB3" s="89">
        <f t="shared" si="0"/>
        <v>413471161</v>
      </c>
      <c r="AC3" s="89">
        <f t="shared" si="0"/>
        <v>422627337</v>
      </c>
      <c r="AD3" s="89">
        <f t="shared" si="0"/>
        <v>432226337</v>
      </c>
      <c r="AE3" s="89">
        <f t="shared" si="0"/>
        <v>449861337</v>
      </c>
      <c r="AF3" s="89"/>
    </row>
    <row r="4" spans="1:32">
      <c r="A4" t="s">
        <v>151</v>
      </c>
      <c r="B4" s="89">
        <v>141620000</v>
      </c>
      <c r="C4" s="89">
        <f>B4-C7</f>
        <v>141620000</v>
      </c>
      <c r="D4" s="89">
        <f t="shared" ref="D4:AE4" si="1">C4-D7</f>
        <v>141620000</v>
      </c>
      <c r="E4" s="89">
        <f t="shared" si="1"/>
        <v>138250667</v>
      </c>
      <c r="F4" s="89">
        <f t="shared" si="1"/>
        <v>138250667</v>
      </c>
      <c r="G4" s="89">
        <f t="shared" si="1"/>
        <v>138250667</v>
      </c>
      <c r="H4" s="89">
        <f t="shared" si="1"/>
        <v>138250667</v>
      </c>
      <c r="I4" s="89">
        <f t="shared" si="1"/>
        <v>138250667</v>
      </c>
      <c r="J4" s="89">
        <f t="shared" si="1"/>
        <v>138250667</v>
      </c>
      <c r="K4" s="89">
        <f t="shared" si="1"/>
        <v>138250667</v>
      </c>
      <c r="L4" s="89">
        <f t="shared" si="1"/>
        <v>134881334</v>
      </c>
      <c r="M4" s="89">
        <f t="shared" si="1"/>
        <v>134881334</v>
      </c>
      <c r="N4" s="89">
        <f t="shared" si="1"/>
        <v>134881334</v>
      </c>
      <c r="O4" s="89">
        <f t="shared" si="1"/>
        <v>134881334</v>
      </c>
      <c r="P4" s="89">
        <f t="shared" si="1"/>
        <v>134881334</v>
      </c>
      <c r="Q4" s="89">
        <f t="shared" si="1"/>
        <v>134881334</v>
      </c>
      <c r="R4" s="89">
        <f t="shared" si="1"/>
        <v>134881334</v>
      </c>
      <c r="S4" s="89">
        <f t="shared" si="1"/>
        <v>131512001</v>
      </c>
      <c r="T4" s="89">
        <f t="shared" si="1"/>
        <v>131512001</v>
      </c>
      <c r="U4" s="89">
        <f t="shared" si="1"/>
        <v>131512001</v>
      </c>
      <c r="V4" s="89">
        <f t="shared" si="1"/>
        <v>131512001</v>
      </c>
      <c r="W4" s="89">
        <f t="shared" si="1"/>
        <v>131512001</v>
      </c>
      <c r="X4" s="89">
        <f t="shared" si="1"/>
        <v>131512001</v>
      </c>
      <c r="Y4" s="89">
        <f t="shared" si="1"/>
        <v>131512001</v>
      </c>
      <c r="Z4" s="89">
        <f t="shared" si="1"/>
        <v>128142668</v>
      </c>
      <c r="AA4" s="89">
        <f t="shared" si="1"/>
        <v>128142668</v>
      </c>
      <c r="AB4" s="89">
        <f t="shared" si="1"/>
        <v>128142668</v>
      </c>
      <c r="AC4" s="89">
        <f t="shared" si="1"/>
        <v>128142668</v>
      </c>
      <c r="AD4" s="89">
        <f t="shared" si="1"/>
        <v>128142668</v>
      </c>
      <c r="AE4" s="89">
        <f t="shared" si="1"/>
        <v>128142668</v>
      </c>
      <c r="AF4" s="89"/>
    </row>
    <row r="5" spans="1:32">
      <c r="A5" t="s">
        <v>152</v>
      </c>
      <c r="B5" s="89">
        <v>0</v>
      </c>
      <c r="C5" s="89">
        <f>B5-C8</f>
        <v>0</v>
      </c>
      <c r="D5" s="89">
        <f t="shared" ref="D5:AE5" si="2">C5-D8</f>
        <v>0</v>
      </c>
      <c r="E5" s="89">
        <f t="shared" si="2"/>
        <v>0</v>
      </c>
      <c r="F5" s="89">
        <f t="shared" si="2"/>
        <v>0</v>
      </c>
      <c r="G5" s="89">
        <f t="shared" si="2"/>
        <v>0</v>
      </c>
      <c r="H5" s="89">
        <f t="shared" si="2"/>
        <v>0</v>
      </c>
      <c r="I5" s="89">
        <f t="shared" si="2"/>
        <v>0</v>
      </c>
      <c r="J5" s="89">
        <f t="shared" si="2"/>
        <v>0</v>
      </c>
      <c r="K5" s="89">
        <f t="shared" si="2"/>
        <v>0</v>
      </c>
      <c r="L5" s="89">
        <f t="shared" si="2"/>
        <v>0</v>
      </c>
      <c r="M5" s="89">
        <f t="shared" si="2"/>
        <v>0</v>
      </c>
      <c r="N5" s="89">
        <f t="shared" si="2"/>
        <v>0</v>
      </c>
      <c r="O5" s="89">
        <f t="shared" si="2"/>
        <v>0</v>
      </c>
      <c r="P5" s="89">
        <f t="shared" si="2"/>
        <v>0</v>
      </c>
      <c r="Q5" s="89">
        <f t="shared" si="2"/>
        <v>0</v>
      </c>
      <c r="R5" s="89">
        <f t="shared" si="2"/>
        <v>0</v>
      </c>
      <c r="S5" s="89">
        <f t="shared" si="2"/>
        <v>0</v>
      </c>
      <c r="T5" s="89">
        <f t="shared" si="2"/>
        <v>0</v>
      </c>
      <c r="U5" s="89">
        <f t="shared" si="2"/>
        <v>0</v>
      </c>
      <c r="V5" s="89">
        <f t="shared" si="2"/>
        <v>0</v>
      </c>
      <c r="W5" s="89">
        <f t="shared" si="2"/>
        <v>0</v>
      </c>
      <c r="X5" s="89">
        <f t="shared" si="2"/>
        <v>0</v>
      </c>
      <c r="Y5" s="89">
        <f t="shared" si="2"/>
        <v>0</v>
      </c>
      <c r="Z5" s="89">
        <f t="shared" si="2"/>
        <v>0</v>
      </c>
      <c r="AA5" s="89">
        <f t="shared" si="2"/>
        <v>0</v>
      </c>
      <c r="AB5" s="89">
        <f t="shared" si="2"/>
        <v>0</v>
      </c>
      <c r="AC5" s="89">
        <f t="shared" si="2"/>
        <v>0</v>
      </c>
      <c r="AD5" s="89">
        <f t="shared" si="2"/>
        <v>0</v>
      </c>
      <c r="AE5" s="89">
        <f t="shared" si="2"/>
        <v>0</v>
      </c>
      <c r="AF5" s="89"/>
    </row>
    <row r="6" spans="1:32">
      <c r="A6" t="s">
        <v>153</v>
      </c>
      <c r="B6" s="89">
        <v>0</v>
      </c>
      <c r="C6" s="89">
        <f>B6-C9</f>
        <v>0</v>
      </c>
      <c r="D6" s="89">
        <f t="shared" ref="D6:AE6" si="3">C6-D9</f>
        <v>0</v>
      </c>
      <c r="E6" s="89">
        <f t="shared" si="3"/>
        <v>0</v>
      </c>
      <c r="F6" s="89">
        <f t="shared" si="3"/>
        <v>0</v>
      </c>
      <c r="G6" s="89">
        <f t="shared" si="3"/>
        <v>0</v>
      </c>
      <c r="H6" s="89">
        <f t="shared" si="3"/>
        <v>0</v>
      </c>
      <c r="I6" s="89">
        <f t="shared" si="3"/>
        <v>0</v>
      </c>
      <c r="J6" s="89">
        <f t="shared" si="3"/>
        <v>0</v>
      </c>
      <c r="K6" s="89">
        <f t="shared" si="3"/>
        <v>0</v>
      </c>
      <c r="L6" s="89">
        <f t="shared" si="3"/>
        <v>0</v>
      </c>
      <c r="M6" s="89">
        <f t="shared" si="3"/>
        <v>0</v>
      </c>
      <c r="N6" s="89">
        <f t="shared" si="3"/>
        <v>0</v>
      </c>
      <c r="O6" s="89">
        <f t="shared" si="3"/>
        <v>0</v>
      </c>
      <c r="P6" s="89">
        <f t="shared" si="3"/>
        <v>0</v>
      </c>
      <c r="Q6" s="89">
        <f t="shared" si="3"/>
        <v>0</v>
      </c>
      <c r="R6" s="89">
        <f t="shared" si="3"/>
        <v>0</v>
      </c>
      <c r="S6" s="89">
        <f t="shared" si="3"/>
        <v>0</v>
      </c>
      <c r="T6" s="89">
        <f t="shared" si="3"/>
        <v>0</v>
      </c>
      <c r="U6" s="89">
        <f t="shared" si="3"/>
        <v>0</v>
      </c>
      <c r="V6" s="89">
        <f t="shared" si="3"/>
        <v>0</v>
      </c>
      <c r="W6" s="89">
        <f t="shared" si="3"/>
        <v>0</v>
      </c>
      <c r="X6" s="89">
        <f t="shared" si="3"/>
        <v>0</v>
      </c>
      <c r="Y6" s="89">
        <f t="shared" si="3"/>
        <v>0</v>
      </c>
      <c r="Z6" s="89">
        <f t="shared" si="3"/>
        <v>0</v>
      </c>
      <c r="AA6" s="89">
        <f t="shared" si="3"/>
        <v>0</v>
      </c>
      <c r="AB6" s="89">
        <f t="shared" si="3"/>
        <v>0</v>
      </c>
      <c r="AC6" s="89">
        <f t="shared" si="3"/>
        <v>0</v>
      </c>
      <c r="AD6" s="89">
        <f t="shared" si="3"/>
        <v>0</v>
      </c>
      <c r="AE6" s="89">
        <f t="shared" si="3"/>
        <v>0</v>
      </c>
      <c r="AF6" s="89"/>
    </row>
    <row r="7" spans="1:32">
      <c r="A7" t="s">
        <v>154</v>
      </c>
      <c r="B7" s="89">
        <v>0</v>
      </c>
      <c r="C7" s="89">
        <v>0</v>
      </c>
      <c r="D7" s="89">
        <v>0</v>
      </c>
      <c r="E7" s="89">
        <v>3369333</v>
      </c>
      <c r="F7" s="89">
        <v>0</v>
      </c>
      <c r="G7" s="89">
        <v>0</v>
      </c>
      <c r="H7" s="89">
        <v>0</v>
      </c>
      <c r="I7" s="89">
        <v>0</v>
      </c>
      <c r="J7" s="89">
        <v>0</v>
      </c>
      <c r="K7" s="89">
        <v>0</v>
      </c>
      <c r="L7" s="89">
        <v>3369333</v>
      </c>
      <c r="M7" s="89">
        <v>0</v>
      </c>
      <c r="N7" s="89">
        <v>0</v>
      </c>
      <c r="O7" s="89">
        <v>0</v>
      </c>
      <c r="P7" s="89">
        <v>0</v>
      </c>
      <c r="Q7" s="89">
        <v>0</v>
      </c>
      <c r="R7" s="89">
        <v>0</v>
      </c>
      <c r="S7" s="89">
        <v>3369333</v>
      </c>
      <c r="T7" s="89">
        <v>0</v>
      </c>
      <c r="U7" s="89">
        <v>0</v>
      </c>
      <c r="V7" s="89">
        <v>0</v>
      </c>
      <c r="W7" s="89">
        <v>0</v>
      </c>
      <c r="X7" s="89">
        <v>0</v>
      </c>
      <c r="Y7" s="89">
        <v>0</v>
      </c>
      <c r="Z7" s="89">
        <v>3369333</v>
      </c>
      <c r="AA7" s="89">
        <v>0</v>
      </c>
      <c r="AB7" s="89">
        <v>0</v>
      </c>
      <c r="AC7" s="89">
        <v>0</v>
      </c>
      <c r="AD7" s="89">
        <v>0</v>
      </c>
      <c r="AE7" s="89">
        <v>0</v>
      </c>
      <c r="AF7" s="89"/>
    </row>
    <row r="8" spans="1:32">
      <c r="A8" t="s">
        <v>155</v>
      </c>
      <c r="B8" s="89">
        <v>0</v>
      </c>
      <c r="C8" s="89">
        <v>0</v>
      </c>
      <c r="D8" s="89">
        <v>0</v>
      </c>
      <c r="E8" s="89">
        <v>0</v>
      </c>
      <c r="F8" s="89">
        <v>0</v>
      </c>
      <c r="G8" s="89">
        <v>0</v>
      </c>
      <c r="H8" s="89">
        <v>0</v>
      </c>
      <c r="I8" s="89">
        <v>0</v>
      </c>
      <c r="J8" s="89">
        <v>0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89">
        <v>0</v>
      </c>
      <c r="Q8" s="89">
        <v>0</v>
      </c>
      <c r="R8" s="89">
        <v>0</v>
      </c>
      <c r="S8" s="89">
        <v>0</v>
      </c>
      <c r="T8" s="89">
        <v>0</v>
      </c>
      <c r="U8" s="89">
        <v>0</v>
      </c>
      <c r="V8" s="89">
        <v>0</v>
      </c>
      <c r="W8" s="89">
        <v>0</v>
      </c>
      <c r="X8" s="89">
        <v>0</v>
      </c>
      <c r="Y8" s="89">
        <v>0</v>
      </c>
      <c r="Z8" s="89">
        <v>0</v>
      </c>
      <c r="AA8" s="89">
        <v>0</v>
      </c>
      <c r="AB8" s="89">
        <v>0</v>
      </c>
      <c r="AC8" s="89">
        <v>0</v>
      </c>
      <c r="AD8" s="89">
        <v>0</v>
      </c>
      <c r="AE8" s="89">
        <v>0</v>
      </c>
      <c r="AF8" s="89"/>
    </row>
    <row r="9" spans="1:32">
      <c r="A9" t="s">
        <v>156</v>
      </c>
      <c r="B9" s="89">
        <v>0</v>
      </c>
      <c r="C9" s="89">
        <v>0</v>
      </c>
      <c r="D9" s="89">
        <v>0</v>
      </c>
      <c r="E9" s="89">
        <v>0</v>
      </c>
      <c r="F9" s="89">
        <v>0</v>
      </c>
      <c r="G9" s="89">
        <v>0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89">
        <v>0</v>
      </c>
      <c r="Q9" s="89">
        <v>0</v>
      </c>
      <c r="R9" s="89">
        <v>0</v>
      </c>
      <c r="S9" s="89">
        <v>0</v>
      </c>
      <c r="T9" s="89">
        <v>0</v>
      </c>
      <c r="U9" s="89">
        <v>0</v>
      </c>
      <c r="V9" s="89">
        <v>0</v>
      </c>
      <c r="W9" s="89">
        <v>0</v>
      </c>
      <c r="X9" s="89">
        <v>0</v>
      </c>
      <c r="Y9" s="89">
        <v>0</v>
      </c>
      <c r="Z9" s="89">
        <v>0</v>
      </c>
      <c r="AA9" s="89">
        <v>0</v>
      </c>
      <c r="AB9" s="89">
        <v>0</v>
      </c>
      <c r="AC9" s="89">
        <v>0</v>
      </c>
      <c r="AD9" s="89">
        <v>0</v>
      </c>
      <c r="AE9" s="89">
        <v>0</v>
      </c>
      <c r="AF9" s="89"/>
    </row>
    <row r="10" spans="1:32">
      <c r="A10" t="s">
        <v>150</v>
      </c>
      <c r="B10" s="89">
        <v>0</v>
      </c>
      <c r="C10" s="89">
        <v>0</v>
      </c>
      <c r="D10" s="89">
        <v>0</v>
      </c>
      <c r="E10" s="89">
        <v>0</v>
      </c>
      <c r="F10" s="89">
        <v>0</v>
      </c>
      <c r="G10" s="89">
        <v>0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89">
        <v>0</v>
      </c>
      <c r="U10" s="89">
        <v>0</v>
      </c>
      <c r="V10" s="89">
        <v>0</v>
      </c>
      <c r="W10" s="89">
        <v>0</v>
      </c>
      <c r="X10" s="89">
        <v>0</v>
      </c>
      <c r="Y10" s="89">
        <v>0</v>
      </c>
      <c r="Z10" s="89">
        <v>0</v>
      </c>
      <c r="AA10" s="89">
        <v>0</v>
      </c>
      <c r="AB10" s="89">
        <v>0</v>
      </c>
      <c r="AC10" s="89">
        <v>0</v>
      </c>
      <c r="AD10" s="89">
        <v>0</v>
      </c>
      <c r="AE10" s="89">
        <v>0</v>
      </c>
      <c r="AF10" s="89"/>
    </row>
    <row r="11" spans="1:32">
      <c r="A11" t="s">
        <v>157</v>
      </c>
      <c r="B11" s="89">
        <v>0</v>
      </c>
      <c r="C11" s="89">
        <v>0</v>
      </c>
      <c r="D11" s="89">
        <v>0</v>
      </c>
      <c r="E11" s="89">
        <v>0</v>
      </c>
      <c r="F11" s="89">
        <v>0</v>
      </c>
      <c r="G11" s="89">
        <v>0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89">
        <v>0</v>
      </c>
      <c r="U11" s="89">
        <v>0</v>
      </c>
      <c r="V11" s="89">
        <v>0</v>
      </c>
      <c r="W11" s="89">
        <v>0</v>
      </c>
      <c r="X11" s="89">
        <v>0</v>
      </c>
      <c r="Y11" s="89">
        <v>0</v>
      </c>
      <c r="Z11" s="89">
        <v>0</v>
      </c>
      <c r="AA11" s="89">
        <v>0</v>
      </c>
      <c r="AB11" s="89">
        <v>0</v>
      </c>
      <c r="AC11" s="89">
        <v>0</v>
      </c>
      <c r="AD11" s="89">
        <v>0</v>
      </c>
      <c r="AE11" s="89">
        <v>0</v>
      </c>
      <c r="AF11" s="89"/>
    </row>
    <row r="12" spans="1:32">
      <c r="A12" t="s">
        <v>158</v>
      </c>
      <c r="B12" s="89">
        <v>0</v>
      </c>
      <c r="C12" s="89">
        <v>0</v>
      </c>
      <c r="D12" s="89">
        <v>0</v>
      </c>
      <c r="E12" s="89">
        <v>0</v>
      </c>
      <c r="F12" s="89">
        <v>0</v>
      </c>
      <c r="G12" s="89">
        <v>0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89">
        <v>0</v>
      </c>
      <c r="U12" s="89">
        <v>0</v>
      </c>
      <c r="V12" s="89">
        <v>0</v>
      </c>
      <c r="W12" s="89">
        <v>0</v>
      </c>
      <c r="X12" s="89">
        <v>0</v>
      </c>
      <c r="Y12" s="89">
        <v>0</v>
      </c>
      <c r="Z12" s="89">
        <v>0</v>
      </c>
      <c r="AA12" s="89">
        <v>0</v>
      </c>
      <c r="AB12" s="89">
        <v>0</v>
      </c>
      <c r="AC12" s="89">
        <v>0</v>
      </c>
      <c r="AD12" s="89">
        <v>0</v>
      </c>
      <c r="AE12" s="89">
        <v>0</v>
      </c>
      <c r="AF12" s="89"/>
    </row>
    <row r="13" spans="1:32">
      <c r="A13" t="s">
        <v>159</v>
      </c>
      <c r="B13" s="89">
        <v>0</v>
      </c>
      <c r="C13" s="89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0</v>
      </c>
      <c r="Y13" s="89">
        <v>0</v>
      </c>
      <c r="Z13" s="89">
        <v>0</v>
      </c>
      <c r="AA13" s="89">
        <v>0</v>
      </c>
      <c r="AB13" s="89">
        <v>0</v>
      </c>
      <c r="AC13" s="89">
        <v>0</v>
      </c>
      <c r="AD13" s="89">
        <v>0</v>
      </c>
      <c r="AE13" s="89">
        <v>0</v>
      </c>
      <c r="AF13" s="89"/>
    </row>
    <row r="14" spans="1:32">
      <c r="A14" t="s">
        <v>160</v>
      </c>
      <c r="B14" s="89">
        <v>0</v>
      </c>
      <c r="C14" s="89">
        <v>0</v>
      </c>
      <c r="D14" s="89">
        <v>0</v>
      </c>
      <c r="E14" s="89">
        <v>0</v>
      </c>
      <c r="F14" s="89">
        <v>0</v>
      </c>
      <c r="G14" s="89">
        <v>0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89">
        <v>0</v>
      </c>
      <c r="U14" s="89">
        <v>0</v>
      </c>
      <c r="V14" s="89">
        <v>0</v>
      </c>
      <c r="W14" s="89">
        <v>0</v>
      </c>
      <c r="X14" s="89">
        <v>0</v>
      </c>
      <c r="Y14" s="89">
        <v>0</v>
      </c>
      <c r="Z14" s="89">
        <v>0</v>
      </c>
      <c r="AA14" s="89">
        <v>0</v>
      </c>
      <c r="AB14" s="89">
        <v>0</v>
      </c>
      <c r="AC14" s="89">
        <v>0</v>
      </c>
      <c r="AD14" s="89">
        <v>0</v>
      </c>
      <c r="AE14" s="89">
        <v>0</v>
      </c>
      <c r="AF14" s="89"/>
    </row>
    <row r="15" spans="1:32">
      <c r="A15" t="s">
        <v>161</v>
      </c>
      <c r="B15" s="89">
        <v>0</v>
      </c>
      <c r="C15" s="89">
        <v>0</v>
      </c>
      <c r="D15" s="89">
        <v>0</v>
      </c>
      <c r="E15" s="89">
        <v>0</v>
      </c>
      <c r="F15" s="89">
        <v>0</v>
      </c>
      <c r="G15" s="89">
        <v>0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89">
        <v>0</v>
      </c>
      <c r="U15" s="89">
        <v>0</v>
      </c>
      <c r="V15" s="89">
        <v>0</v>
      </c>
      <c r="W15" s="89">
        <v>0</v>
      </c>
      <c r="X15" s="89">
        <v>0</v>
      </c>
      <c r="Y15" s="89">
        <v>0</v>
      </c>
      <c r="Z15" s="89">
        <v>0</v>
      </c>
      <c r="AA15" s="89">
        <v>0</v>
      </c>
      <c r="AB15" s="89">
        <v>0</v>
      </c>
      <c r="AC15" s="89">
        <v>0</v>
      </c>
      <c r="AD15" s="89">
        <v>0</v>
      </c>
      <c r="AE15" s="89">
        <v>0</v>
      </c>
      <c r="AF15" s="89"/>
    </row>
    <row r="16" spans="1:32">
      <c r="A16" t="s">
        <v>162</v>
      </c>
      <c r="B16" s="89">
        <v>0</v>
      </c>
      <c r="C16" s="89">
        <v>0</v>
      </c>
      <c r="D16" s="89">
        <v>0</v>
      </c>
      <c r="E16" s="89">
        <v>0</v>
      </c>
      <c r="F16" s="89">
        <v>0</v>
      </c>
      <c r="G16" s="89">
        <v>0</v>
      </c>
      <c r="H16" s="89">
        <v>442824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442824</v>
      </c>
      <c r="P16" s="89">
        <v>0</v>
      </c>
      <c r="Q16" s="89">
        <v>0</v>
      </c>
      <c r="R16" s="89">
        <v>0</v>
      </c>
      <c r="S16" s="89">
        <v>0</v>
      </c>
      <c r="T16" s="89">
        <v>0</v>
      </c>
      <c r="U16" s="89">
        <v>0</v>
      </c>
      <c r="V16" s="89">
        <v>442824</v>
      </c>
      <c r="W16" s="89">
        <v>0</v>
      </c>
      <c r="X16" s="89">
        <v>0</v>
      </c>
      <c r="Y16" s="89">
        <v>0</v>
      </c>
      <c r="Z16" s="89">
        <v>0</v>
      </c>
      <c r="AA16" s="89">
        <v>0</v>
      </c>
      <c r="AB16" s="89">
        <v>0</v>
      </c>
      <c r="AC16" s="89">
        <v>442824</v>
      </c>
      <c r="AD16" s="89">
        <v>0</v>
      </c>
      <c r="AE16" s="89">
        <v>0</v>
      </c>
      <c r="AF16" s="89"/>
    </row>
    <row r="17" spans="1:32">
      <c r="A17" t="s">
        <v>163</v>
      </c>
      <c r="B17" s="89">
        <v>0</v>
      </c>
      <c r="C17" s="89">
        <v>0</v>
      </c>
      <c r="D17" s="89">
        <v>0</v>
      </c>
      <c r="E17" s="89">
        <v>0</v>
      </c>
      <c r="F17" s="89">
        <v>0</v>
      </c>
      <c r="G17" s="89">
        <v>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89">
        <v>0</v>
      </c>
      <c r="U17" s="89">
        <v>0</v>
      </c>
      <c r="V17" s="89">
        <v>0</v>
      </c>
      <c r="W17" s="89">
        <v>0</v>
      </c>
      <c r="X17" s="89">
        <v>0</v>
      </c>
      <c r="Y17" s="89">
        <v>0</v>
      </c>
      <c r="Z17" s="89">
        <v>0</v>
      </c>
      <c r="AA17" s="89">
        <v>0</v>
      </c>
      <c r="AB17" s="89">
        <v>0</v>
      </c>
      <c r="AC17" s="89">
        <v>0</v>
      </c>
      <c r="AD17" s="89">
        <v>0</v>
      </c>
      <c r="AE17" s="89">
        <v>0</v>
      </c>
      <c r="AF17" s="89"/>
    </row>
    <row r="18" spans="1:32">
      <c r="A18" t="s">
        <v>167</v>
      </c>
      <c r="B18" s="89">
        <v>0</v>
      </c>
      <c r="C18" s="89">
        <v>0</v>
      </c>
      <c r="D18" s="89">
        <v>0</v>
      </c>
      <c r="E18" s="89">
        <v>0</v>
      </c>
      <c r="F18" s="89">
        <v>0</v>
      </c>
      <c r="G18" s="89">
        <v>0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89">
        <v>0</v>
      </c>
      <c r="U18" s="89">
        <v>0</v>
      </c>
      <c r="V18" s="89">
        <v>0</v>
      </c>
      <c r="W18" s="89">
        <v>0</v>
      </c>
      <c r="X18" s="89">
        <v>0</v>
      </c>
      <c r="Y18" s="89">
        <v>0</v>
      </c>
      <c r="Z18" s="89">
        <v>0</v>
      </c>
      <c r="AA18" s="89">
        <v>0</v>
      </c>
      <c r="AB18" s="89">
        <v>0</v>
      </c>
      <c r="AC18" s="89">
        <v>0</v>
      </c>
      <c r="AD18" s="89">
        <v>0</v>
      </c>
      <c r="AE18" s="89">
        <v>0</v>
      </c>
      <c r="AF18" s="89"/>
    </row>
    <row r="19" spans="1:32">
      <c r="A19" t="s">
        <v>168</v>
      </c>
      <c r="B19" s="89">
        <v>0</v>
      </c>
      <c r="C19" s="89">
        <v>0</v>
      </c>
      <c r="D19" s="89">
        <v>0</v>
      </c>
      <c r="E19" s="89">
        <v>0</v>
      </c>
      <c r="F19" s="89">
        <v>0</v>
      </c>
      <c r="G19" s="89">
        <v>0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89">
        <v>0</v>
      </c>
      <c r="Q19" s="89">
        <v>0</v>
      </c>
      <c r="R19" s="89">
        <v>0</v>
      </c>
      <c r="S19" s="89">
        <v>0</v>
      </c>
      <c r="T19" s="89">
        <v>0</v>
      </c>
      <c r="U19" s="89">
        <v>0</v>
      </c>
      <c r="V19" s="89">
        <v>0</v>
      </c>
      <c r="W19" s="89">
        <v>0</v>
      </c>
      <c r="X19" s="89">
        <v>0</v>
      </c>
      <c r="Y19" s="89">
        <v>0</v>
      </c>
      <c r="Z19" s="89">
        <v>0</v>
      </c>
      <c r="AA19" s="89">
        <v>0</v>
      </c>
      <c r="AB19" s="89">
        <v>0</v>
      </c>
      <c r="AC19" s="89">
        <v>0</v>
      </c>
      <c r="AD19" s="89">
        <v>0</v>
      </c>
      <c r="AE19" s="89">
        <v>0</v>
      </c>
      <c r="AF19" s="89"/>
    </row>
    <row r="20" spans="1:32">
      <c r="A20" t="s">
        <v>169</v>
      </c>
      <c r="B20" s="89">
        <v>0</v>
      </c>
      <c r="C20" s="89">
        <v>0</v>
      </c>
      <c r="D20" s="89">
        <v>0</v>
      </c>
      <c r="E20" s="89">
        <v>0</v>
      </c>
      <c r="F20" s="89">
        <v>0</v>
      </c>
      <c r="G20" s="89">
        <v>0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89">
        <v>0</v>
      </c>
      <c r="U20" s="89">
        <v>0</v>
      </c>
      <c r="V20" s="89">
        <v>0</v>
      </c>
      <c r="W20" s="89">
        <v>0</v>
      </c>
      <c r="X20" s="89">
        <v>0</v>
      </c>
      <c r="Y20" s="89">
        <v>0</v>
      </c>
      <c r="Z20" s="89">
        <v>0</v>
      </c>
      <c r="AA20" s="89">
        <v>0</v>
      </c>
      <c r="AB20" s="89">
        <v>0</v>
      </c>
      <c r="AC20" s="89">
        <v>0</v>
      </c>
      <c r="AD20" s="89">
        <v>0</v>
      </c>
      <c r="AE20" s="89">
        <v>0</v>
      </c>
      <c r="AF20" s="89"/>
    </row>
    <row r="21" spans="1:32">
      <c r="A21" t="s">
        <v>170</v>
      </c>
      <c r="B21" s="89">
        <v>36000</v>
      </c>
      <c r="C21" s="89">
        <v>36000</v>
      </c>
      <c r="D21" s="89">
        <v>36000</v>
      </c>
      <c r="E21" s="89">
        <v>36000</v>
      </c>
      <c r="F21" s="89">
        <v>36000</v>
      </c>
      <c r="G21" s="89">
        <v>36000</v>
      </c>
      <c r="H21" s="89">
        <v>36000</v>
      </c>
      <c r="I21" s="89">
        <v>36000</v>
      </c>
      <c r="J21" s="89">
        <v>36000</v>
      </c>
      <c r="K21" s="89">
        <v>36000</v>
      </c>
      <c r="L21" s="89">
        <v>36000</v>
      </c>
      <c r="M21" s="89">
        <v>36000</v>
      </c>
      <c r="N21" s="89">
        <v>36000</v>
      </c>
      <c r="O21" s="89">
        <v>36000</v>
      </c>
      <c r="P21" s="89">
        <v>36000</v>
      </c>
      <c r="Q21" s="89">
        <v>36000</v>
      </c>
      <c r="R21" s="89">
        <v>36000</v>
      </c>
      <c r="S21" s="89">
        <v>36000</v>
      </c>
      <c r="T21" s="89">
        <v>36000</v>
      </c>
      <c r="U21" s="89">
        <v>36000</v>
      </c>
      <c r="V21" s="89">
        <v>36000</v>
      </c>
      <c r="W21" s="89">
        <v>36000</v>
      </c>
      <c r="X21" s="89">
        <v>36000</v>
      </c>
      <c r="Y21" s="89">
        <v>36000</v>
      </c>
      <c r="Z21" s="89">
        <v>36000</v>
      </c>
      <c r="AA21" s="89">
        <v>36000</v>
      </c>
      <c r="AB21" s="89">
        <v>36000</v>
      </c>
      <c r="AC21" s="89">
        <v>36000</v>
      </c>
      <c r="AD21" s="89">
        <v>36000</v>
      </c>
      <c r="AE21" s="89">
        <v>0</v>
      </c>
      <c r="AF21" s="89"/>
    </row>
    <row r="22" spans="1:32">
      <c r="A22" t="s">
        <v>171</v>
      </c>
      <c r="B22" s="89">
        <v>250000</v>
      </c>
      <c r="C22" s="89">
        <v>250000</v>
      </c>
      <c r="D22" s="89">
        <v>250000</v>
      </c>
      <c r="E22" s="89">
        <v>250000</v>
      </c>
      <c r="F22" s="89">
        <v>250000</v>
      </c>
      <c r="G22" s="89">
        <v>250000</v>
      </c>
      <c r="H22" s="89">
        <v>250000</v>
      </c>
      <c r="I22" s="89">
        <v>250000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89">
        <v>0</v>
      </c>
      <c r="U22" s="89">
        <v>0</v>
      </c>
      <c r="V22" s="89">
        <v>0</v>
      </c>
      <c r="W22" s="89">
        <v>0</v>
      </c>
      <c r="X22" s="89">
        <v>0</v>
      </c>
      <c r="Y22" s="89">
        <v>0</v>
      </c>
      <c r="Z22" s="89">
        <v>0</v>
      </c>
      <c r="AA22" s="89">
        <v>0</v>
      </c>
      <c r="AB22" s="89">
        <v>0</v>
      </c>
      <c r="AC22" s="89">
        <v>0</v>
      </c>
      <c r="AD22" s="89">
        <v>0</v>
      </c>
      <c r="AE22" s="89">
        <v>0</v>
      </c>
      <c r="AF22" s="89"/>
    </row>
    <row r="23" spans="1:32">
      <c r="A23" t="s">
        <v>172</v>
      </c>
      <c r="B23" s="89">
        <v>170000</v>
      </c>
      <c r="C23" s="89">
        <v>170000</v>
      </c>
      <c r="D23" s="89">
        <v>170000</v>
      </c>
      <c r="E23" s="89">
        <v>170000</v>
      </c>
      <c r="F23" s="89">
        <v>170000</v>
      </c>
      <c r="G23" s="89">
        <v>170000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89">
        <v>0</v>
      </c>
      <c r="U23" s="89">
        <v>0</v>
      </c>
      <c r="V23" s="89">
        <v>0</v>
      </c>
      <c r="W23" s="89">
        <v>0</v>
      </c>
      <c r="X23" s="89">
        <v>0</v>
      </c>
      <c r="Y23" s="89">
        <v>0</v>
      </c>
      <c r="Z23" s="89">
        <v>0</v>
      </c>
      <c r="AA23" s="89">
        <v>0</v>
      </c>
      <c r="AB23" s="89">
        <v>0</v>
      </c>
      <c r="AC23" s="89">
        <v>0</v>
      </c>
      <c r="AD23" s="89">
        <v>0</v>
      </c>
      <c r="AE23" s="89">
        <v>0</v>
      </c>
      <c r="AF23" s="89"/>
    </row>
    <row r="24" spans="1:32">
      <c r="A24" t="s">
        <v>173</v>
      </c>
      <c r="B24" s="89">
        <v>80000</v>
      </c>
      <c r="C24" s="89">
        <v>80000</v>
      </c>
      <c r="D24" s="89">
        <v>80000</v>
      </c>
      <c r="E24" s="89">
        <v>0</v>
      </c>
      <c r="F24" s="89">
        <v>0</v>
      </c>
      <c r="G24" s="89">
        <v>0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89">
        <v>0</v>
      </c>
      <c r="U24" s="89">
        <v>0</v>
      </c>
      <c r="V24" s="89">
        <v>0</v>
      </c>
      <c r="W24" s="89">
        <v>0</v>
      </c>
      <c r="X24" s="89">
        <v>0</v>
      </c>
      <c r="Y24" s="89">
        <v>0</v>
      </c>
      <c r="Z24" s="89">
        <v>0</v>
      </c>
      <c r="AA24" s="89">
        <v>0</v>
      </c>
      <c r="AB24" s="89">
        <v>0</v>
      </c>
      <c r="AC24" s="89">
        <v>0</v>
      </c>
      <c r="AD24" s="89">
        <v>0</v>
      </c>
      <c r="AE24" s="89">
        <v>0</v>
      </c>
      <c r="AF24" s="89"/>
    </row>
    <row r="25" spans="1:32">
      <c r="A25" t="s">
        <v>174</v>
      </c>
      <c r="B25" s="89">
        <v>170000</v>
      </c>
      <c r="C25" s="89">
        <v>170000</v>
      </c>
      <c r="D25" s="89">
        <v>170000</v>
      </c>
      <c r="E25" s="89">
        <v>170000</v>
      </c>
      <c r="F25" s="89">
        <v>170000</v>
      </c>
      <c r="G25" s="89">
        <v>170000</v>
      </c>
      <c r="H25" s="89">
        <v>170000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89">
        <v>0</v>
      </c>
      <c r="Q25" s="89">
        <v>0</v>
      </c>
      <c r="R25" s="89">
        <v>0</v>
      </c>
      <c r="S25" s="89">
        <v>0</v>
      </c>
      <c r="T25" s="89">
        <v>0</v>
      </c>
      <c r="U25" s="89">
        <v>0</v>
      </c>
      <c r="V25" s="89">
        <v>0</v>
      </c>
      <c r="W25" s="89">
        <v>0</v>
      </c>
      <c r="X25" s="89">
        <v>0</v>
      </c>
      <c r="Y25" s="89">
        <v>0</v>
      </c>
      <c r="Z25" s="89">
        <v>0</v>
      </c>
      <c r="AA25" s="89">
        <v>0</v>
      </c>
      <c r="AB25" s="89">
        <v>0</v>
      </c>
      <c r="AC25" s="89">
        <v>0</v>
      </c>
      <c r="AD25" s="89">
        <v>0</v>
      </c>
      <c r="AE25" s="89">
        <v>0</v>
      </c>
      <c r="AF25" s="89"/>
    </row>
    <row r="26" spans="1:32">
      <c r="A26" t="s">
        <v>187</v>
      </c>
      <c r="B26" s="89">
        <v>168000</v>
      </c>
      <c r="C26" s="89">
        <v>168000</v>
      </c>
      <c r="D26" s="89">
        <v>168000</v>
      </c>
      <c r="E26" s="89">
        <v>168000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0</v>
      </c>
      <c r="Y26" s="89">
        <v>0</v>
      </c>
      <c r="Z26" s="89">
        <v>0</v>
      </c>
      <c r="AA26" s="89">
        <v>0</v>
      </c>
      <c r="AB26" s="89">
        <v>0</v>
      </c>
      <c r="AC26" s="89">
        <v>0</v>
      </c>
      <c r="AD26" s="89">
        <v>0</v>
      </c>
      <c r="AE26" s="89">
        <v>0</v>
      </c>
      <c r="AF26" s="89"/>
    </row>
    <row r="27" spans="1:32">
      <c r="A27" s="48" t="s">
        <v>188</v>
      </c>
      <c r="B27" s="89">
        <f>SUM(B21:B26)</f>
        <v>874000</v>
      </c>
      <c r="C27" s="89">
        <f t="shared" ref="C27:AE27" si="4">SUM(C21:C26)</f>
        <v>874000</v>
      </c>
      <c r="D27" s="89">
        <f t="shared" si="4"/>
        <v>874000</v>
      </c>
      <c r="E27" s="89">
        <f t="shared" si="4"/>
        <v>794000</v>
      </c>
      <c r="F27" s="89">
        <f t="shared" si="4"/>
        <v>626000</v>
      </c>
      <c r="G27" s="89">
        <f t="shared" si="4"/>
        <v>626000</v>
      </c>
      <c r="H27" s="89">
        <f t="shared" si="4"/>
        <v>456000</v>
      </c>
      <c r="I27" s="89">
        <f t="shared" si="4"/>
        <v>286000</v>
      </c>
      <c r="J27" s="89">
        <f t="shared" si="4"/>
        <v>36000</v>
      </c>
      <c r="K27" s="89">
        <f t="shared" si="4"/>
        <v>36000</v>
      </c>
      <c r="L27" s="89">
        <f t="shared" si="4"/>
        <v>36000</v>
      </c>
      <c r="M27" s="89">
        <f t="shared" si="4"/>
        <v>36000</v>
      </c>
      <c r="N27" s="89">
        <f t="shared" si="4"/>
        <v>36000</v>
      </c>
      <c r="O27" s="89">
        <f t="shared" si="4"/>
        <v>36000</v>
      </c>
      <c r="P27" s="89">
        <f t="shared" si="4"/>
        <v>36000</v>
      </c>
      <c r="Q27" s="89">
        <f t="shared" si="4"/>
        <v>36000</v>
      </c>
      <c r="R27" s="89">
        <f t="shared" si="4"/>
        <v>36000</v>
      </c>
      <c r="S27" s="89">
        <f t="shared" si="4"/>
        <v>36000</v>
      </c>
      <c r="T27" s="89">
        <f t="shared" si="4"/>
        <v>36000</v>
      </c>
      <c r="U27" s="89">
        <f t="shared" si="4"/>
        <v>36000</v>
      </c>
      <c r="V27" s="89">
        <f t="shared" si="4"/>
        <v>36000</v>
      </c>
      <c r="W27" s="89">
        <f t="shared" si="4"/>
        <v>36000</v>
      </c>
      <c r="X27" s="89">
        <f t="shared" si="4"/>
        <v>36000</v>
      </c>
      <c r="Y27" s="89">
        <f t="shared" si="4"/>
        <v>36000</v>
      </c>
      <c r="Z27" s="89">
        <f t="shared" si="4"/>
        <v>36000</v>
      </c>
      <c r="AA27" s="89">
        <f t="shared" si="4"/>
        <v>36000</v>
      </c>
      <c r="AB27" s="89">
        <f t="shared" si="4"/>
        <v>36000</v>
      </c>
      <c r="AC27" s="89">
        <f t="shared" si="4"/>
        <v>36000</v>
      </c>
      <c r="AD27" s="89">
        <f t="shared" si="4"/>
        <v>36000</v>
      </c>
      <c r="AE27" s="89">
        <f t="shared" si="4"/>
        <v>0</v>
      </c>
      <c r="AF27" s="89"/>
    </row>
    <row r="28" spans="1:32">
      <c r="A28" s="87" t="s">
        <v>175</v>
      </c>
      <c r="B28" s="89">
        <f>SUM(B7:B20)+B27</f>
        <v>874000</v>
      </c>
      <c r="C28" s="89">
        <f t="shared" ref="C28:AE28" si="5">SUM(C7:C20)+C27</f>
        <v>874000</v>
      </c>
      <c r="D28" s="89">
        <f t="shared" si="5"/>
        <v>874000</v>
      </c>
      <c r="E28" s="89">
        <f t="shared" si="5"/>
        <v>4163333</v>
      </c>
      <c r="F28" s="89">
        <f t="shared" si="5"/>
        <v>626000</v>
      </c>
      <c r="G28" s="89">
        <f t="shared" si="5"/>
        <v>626000</v>
      </c>
      <c r="H28" s="89">
        <f t="shared" si="5"/>
        <v>898824</v>
      </c>
      <c r="I28" s="89">
        <f t="shared" si="5"/>
        <v>286000</v>
      </c>
      <c r="J28" s="89">
        <f t="shared" si="5"/>
        <v>36000</v>
      </c>
      <c r="K28" s="89">
        <f t="shared" si="5"/>
        <v>36000</v>
      </c>
      <c r="L28" s="89">
        <f t="shared" si="5"/>
        <v>3405333</v>
      </c>
      <c r="M28" s="89">
        <f t="shared" si="5"/>
        <v>36000</v>
      </c>
      <c r="N28" s="89">
        <f t="shared" si="5"/>
        <v>36000</v>
      </c>
      <c r="O28" s="89">
        <f t="shared" si="5"/>
        <v>478824</v>
      </c>
      <c r="P28" s="89">
        <f t="shared" si="5"/>
        <v>36000</v>
      </c>
      <c r="Q28" s="89">
        <f t="shared" si="5"/>
        <v>36000</v>
      </c>
      <c r="R28" s="89">
        <f t="shared" si="5"/>
        <v>36000</v>
      </c>
      <c r="S28" s="89">
        <f t="shared" si="5"/>
        <v>3405333</v>
      </c>
      <c r="T28" s="89">
        <f t="shared" si="5"/>
        <v>36000</v>
      </c>
      <c r="U28" s="89">
        <f t="shared" si="5"/>
        <v>36000</v>
      </c>
      <c r="V28" s="89">
        <f t="shared" si="5"/>
        <v>478824</v>
      </c>
      <c r="W28" s="89">
        <f t="shared" si="5"/>
        <v>36000</v>
      </c>
      <c r="X28" s="89">
        <f t="shared" si="5"/>
        <v>36000</v>
      </c>
      <c r="Y28" s="89">
        <f t="shared" si="5"/>
        <v>36000</v>
      </c>
      <c r="Z28" s="89">
        <f t="shared" si="5"/>
        <v>3405333</v>
      </c>
      <c r="AA28" s="89">
        <f t="shared" si="5"/>
        <v>36000</v>
      </c>
      <c r="AB28" s="89">
        <f t="shared" si="5"/>
        <v>36000</v>
      </c>
      <c r="AC28" s="89">
        <f t="shared" si="5"/>
        <v>478824</v>
      </c>
      <c r="AD28" s="89">
        <f t="shared" si="5"/>
        <v>36000</v>
      </c>
      <c r="AE28" s="89">
        <f t="shared" si="5"/>
        <v>0</v>
      </c>
      <c r="AF28" s="89"/>
    </row>
    <row r="29" spans="1:32">
      <c r="A29" t="s">
        <v>164</v>
      </c>
      <c r="B29" s="89">
        <f>26225000*2+29400000+8000000+11000000+15000000</f>
        <v>115850000</v>
      </c>
      <c r="C29" s="89">
        <v>0</v>
      </c>
      <c r="D29" s="89">
        <v>0</v>
      </c>
      <c r="E29" s="89">
        <v>0</v>
      </c>
      <c r="F29" s="89">
        <v>0</v>
      </c>
      <c r="G29" s="89">
        <v>0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89">
        <v>0</v>
      </c>
      <c r="Q29" s="89">
        <v>0</v>
      </c>
      <c r="R29" s="89">
        <v>0</v>
      </c>
      <c r="S29" s="89">
        <v>0</v>
      </c>
      <c r="T29" s="89">
        <v>0</v>
      </c>
      <c r="U29" s="89">
        <v>0</v>
      </c>
      <c r="V29" s="89">
        <v>0</v>
      </c>
      <c r="W29" s="89">
        <v>0</v>
      </c>
      <c r="X29" s="89">
        <v>0</v>
      </c>
      <c r="Y29" s="89">
        <v>0</v>
      </c>
      <c r="Z29" s="89">
        <v>0</v>
      </c>
      <c r="AA29" s="89">
        <v>0</v>
      </c>
      <c r="AB29" s="89">
        <v>0</v>
      </c>
      <c r="AC29" s="89">
        <v>0</v>
      </c>
      <c r="AD29" s="89">
        <v>0</v>
      </c>
      <c r="AE29" s="89">
        <v>0</v>
      </c>
      <c r="AF29" s="89"/>
    </row>
    <row r="30" spans="1:32">
      <c r="A30" t="s">
        <v>165</v>
      </c>
      <c r="B30" s="89">
        <v>0</v>
      </c>
      <c r="C30" s="89">
        <v>0</v>
      </c>
      <c r="D30" s="89">
        <v>0</v>
      </c>
      <c r="E30" s="89">
        <v>11000000</v>
      </c>
      <c r="F30" s="89">
        <v>29400000</v>
      </c>
      <c r="G30" s="89">
        <v>0</v>
      </c>
      <c r="H30" s="89">
        <v>26225000</v>
      </c>
      <c r="I30" s="89">
        <v>26225000</v>
      </c>
      <c r="J30" s="89">
        <v>15000000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89">
        <v>0</v>
      </c>
      <c r="Q30" s="89">
        <v>0</v>
      </c>
      <c r="R30" s="89">
        <v>0</v>
      </c>
      <c r="S30" s="89">
        <v>0</v>
      </c>
      <c r="T30" s="89">
        <v>0</v>
      </c>
      <c r="U30" s="89">
        <v>0</v>
      </c>
      <c r="V30" s="89">
        <v>0</v>
      </c>
      <c r="W30" s="89">
        <v>0</v>
      </c>
      <c r="X30" s="89">
        <v>0</v>
      </c>
      <c r="Y30" s="89">
        <v>0</v>
      </c>
      <c r="Z30" s="89">
        <v>0</v>
      </c>
      <c r="AA30" s="89">
        <v>0</v>
      </c>
      <c r="AB30" s="89">
        <v>0</v>
      </c>
      <c r="AC30" s="89">
        <v>0</v>
      </c>
      <c r="AD30" s="89">
        <v>0</v>
      </c>
      <c r="AE30" s="89">
        <v>8000000</v>
      </c>
      <c r="AF30" s="89"/>
    </row>
    <row r="31" spans="1:32">
      <c r="A31" s="47" t="s">
        <v>189</v>
      </c>
      <c r="B31" s="89">
        <f>B29-B30</f>
        <v>115850000</v>
      </c>
      <c r="C31" s="89">
        <f>B31+C29-C30</f>
        <v>115850000</v>
      </c>
      <c r="D31" s="89">
        <f t="shared" ref="D31:AE31" si="6">C31+D29-D30</f>
        <v>115850000</v>
      </c>
      <c r="E31" s="89">
        <f t="shared" si="6"/>
        <v>104850000</v>
      </c>
      <c r="F31" s="89">
        <f t="shared" si="6"/>
        <v>75450000</v>
      </c>
      <c r="G31" s="89">
        <f t="shared" si="6"/>
        <v>75450000</v>
      </c>
      <c r="H31" s="89">
        <f t="shared" si="6"/>
        <v>49225000</v>
      </c>
      <c r="I31" s="89">
        <f t="shared" si="6"/>
        <v>23000000</v>
      </c>
      <c r="J31" s="89">
        <f t="shared" si="6"/>
        <v>8000000</v>
      </c>
      <c r="K31" s="89">
        <f t="shared" si="6"/>
        <v>8000000</v>
      </c>
      <c r="L31" s="89">
        <f t="shared" si="6"/>
        <v>8000000</v>
      </c>
      <c r="M31" s="89">
        <f t="shared" si="6"/>
        <v>8000000</v>
      </c>
      <c r="N31" s="89">
        <f t="shared" si="6"/>
        <v>8000000</v>
      </c>
      <c r="O31" s="89">
        <f t="shared" si="6"/>
        <v>8000000</v>
      </c>
      <c r="P31" s="89">
        <f t="shared" si="6"/>
        <v>8000000</v>
      </c>
      <c r="Q31" s="89">
        <f t="shared" si="6"/>
        <v>8000000</v>
      </c>
      <c r="R31" s="89">
        <f t="shared" si="6"/>
        <v>8000000</v>
      </c>
      <c r="S31" s="89">
        <f t="shared" si="6"/>
        <v>8000000</v>
      </c>
      <c r="T31" s="89">
        <f t="shared" si="6"/>
        <v>8000000</v>
      </c>
      <c r="U31" s="89">
        <f t="shared" si="6"/>
        <v>8000000</v>
      </c>
      <c r="V31" s="89">
        <f t="shared" si="6"/>
        <v>8000000</v>
      </c>
      <c r="W31" s="89">
        <f t="shared" si="6"/>
        <v>8000000</v>
      </c>
      <c r="X31" s="89">
        <f t="shared" si="6"/>
        <v>8000000</v>
      </c>
      <c r="Y31" s="89">
        <f t="shared" si="6"/>
        <v>8000000</v>
      </c>
      <c r="Z31" s="89">
        <f t="shared" si="6"/>
        <v>8000000</v>
      </c>
      <c r="AA31" s="89">
        <f t="shared" si="6"/>
        <v>8000000</v>
      </c>
      <c r="AB31" s="89">
        <f t="shared" si="6"/>
        <v>8000000</v>
      </c>
      <c r="AC31" s="89">
        <f t="shared" si="6"/>
        <v>8000000</v>
      </c>
      <c r="AD31" s="89">
        <f t="shared" si="6"/>
        <v>8000000</v>
      </c>
      <c r="AE31" s="89">
        <f t="shared" si="6"/>
        <v>0</v>
      </c>
      <c r="AF31" s="89"/>
    </row>
    <row r="32" spans="1:32">
      <c r="A32" t="s">
        <v>166</v>
      </c>
      <c r="B32" s="89">
        <v>135000</v>
      </c>
      <c r="C32" s="89">
        <v>135000</v>
      </c>
      <c r="D32" s="89">
        <v>135000</v>
      </c>
      <c r="E32" s="89">
        <v>135000</v>
      </c>
      <c r="F32" s="89">
        <v>135000</v>
      </c>
      <c r="G32" s="89">
        <v>135000</v>
      </c>
      <c r="H32" s="89">
        <v>135000</v>
      </c>
      <c r="I32" s="89">
        <v>135000</v>
      </c>
      <c r="J32" s="89">
        <v>135000</v>
      </c>
      <c r="K32" s="89">
        <v>135000</v>
      </c>
      <c r="L32" s="89">
        <v>135000</v>
      </c>
      <c r="M32" s="89">
        <v>135000</v>
      </c>
      <c r="N32" s="89">
        <v>135000</v>
      </c>
      <c r="O32" s="89">
        <v>135000</v>
      </c>
      <c r="P32" s="89">
        <v>135000</v>
      </c>
      <c r="Q32" s="89">
        <v>135000</v>
      </c>
      <c r="R32" s="89">
        <v>135000</v>
      </c>
      <c r="S32" s="89">
        <v>135000</v>
      </c>
      <c r="T32" s="89">
        <v>135000</v>
      </c>
      <c r="U32" s="89">
        <v>135000</v>
      </c>
      <c r="V32" s="89">
        <v>135000</v>
      </c>
      <c r="W32" s="89">
        <v>135000</v>
      </c>
      <c r="X32" s="89">
        <v>135000</v>
      </c>
      <c r="Y32" s="89">
        <v>135000</v>
      </c>
      <c r="Z32" s="89">
        <v>135000</v>
      </c>
      <c r="AA32" s="89">
        <v>135000</v>
      </c>
      <c r="AB32" s="89">
        <v>135000</v>
      </c>
      <c r="AC32" s="89">
        <v>135000</v>
      </c>
      <c r="AD32" s="89">
        <v>135000</v>
      </c>
      <c r="AE32" s="89">
        <v>135000</v>
      </c>
      <c r="AF32" s="89"/>
    </row>
    <row r="33" spans="1:32">
      <c r="A33" t="s">
        <v>176</v>
      </c>
      <c r="B33" s="89">
        <v>4500000</v>
      </c>
      <c r="C33" s="89">
        <v>4500000</v>
      </c>
      <c r="D33" s="89">
        <v>4500000</v>
      </c>
      <c r="E33" s="89">
        <v>4500000</v>
      </c>
      <c r="F33" s="89">
        <v>4500000</v>
      </c>
      <c r="G33" s="89">
        <v>4500000</v>
      </c>
      <c r="H33" s="89">
        <v>4500000</v>
      </c>
      <c r="I33" s="89">
        <v>4500000</v>
      </c>
      <c r="J33" s="89">
        <v>4500000</v>
      </c>
      <c r="K33" s="89">
        <v>4500000</v>
      </c>
      <c r="L33" s="89">
        <v>4500000</v>
      </c>
      <c r="M33" s="89">
        <v>4500000</v>
      </c>
      <c r="N33" s="89">
        <v>4500000</v>
      </c>
      <c r="O33" s="89">
        <v>4500000</v>
      </c>
      <c r="P33" s="89">
        <v>4500000</v>
      </c>
      <c r="Q33" s="89">
        <v>4500000</v>
      </c>
      <c r="R33" s="89">
        <v>4500000</v>
      </c>
      <c r="S33" s="89">
        <v>4500000</v>
      </c>
      <c r="T33" s="89">
        <v>4500000</v>
      </c>
      <c r="U33" s="89">
        <v>4500000</v>
      </c>
      <c r="V33" s="89">
        <v>4500000</v>
      </c>
      <c r="W33" s="89">
        <v>4500000</v>
      </c>
      <c r="X33" s="89">
        <v>4500000</v>
      </c>
      <c r="Y33" s="89">
        <v>4500000</v>
      </c>
      <c r="Z33" s="89">
        <v>4500000</v>
      </c>
      <c r="AA33" s="89">
        <v>4500000</v>
      </c>
      <c r="AB33" s="89">
        <v>4500000</v>
      </c>
      <c r="AC33" s="89">
        <v>4500000</v>
      </c>
      <c r="AD33" s="89">
        <v>4500000</v>
      </c>
      <c r="AE33" s="89">
        <v>4500000</v>
      </c>
      <c r="AF33" s="89"/>
    </row>
    <row r="34" spans="1:32">
      <c r="A34" t="s">
        <v>177</v>
      </c>
      <c r="B34" s="89">
        <v>5000000</v>
      </c>
      <c r="C34" s="89">
        <v>5000000</v>
      </c>
      <c r="D34" s="89">
        <v>5000000</v>
      </c>
      <c r="E34" s="89">
        <v>5000000</v>
      </c>
      <c r="F34" s="89">
        <v>5000000</v>
      </c>
      <c r="G34" s="89">
        <v>5000000</v>
      </c>
      <c r="H34" s="89">
        <v>5000000</v>
      </c>
      <c r="I34" s="89">
        <v>5000000</v>
      </c>
      <c r="J34" s="89">
        <v>5000000</v>
      </c>
      <c r="K34" s="89">
        <v>5000000</v>
      </c>
      <c r="L34" s="89">
        <v>5000000</v>
      </c>
      <c r="M34" s="89">
        <v>5000000</v>
      </c>
      <c r="N34" s="89">
        <v>5000000</v>
      </c>
      <c r="O34" s="89">
        <v>5000000</v>
      </c>
      <c r="P34" s="89">
        <v>5000000</v>
      </c>
      <c r="Q34" s="89">
        <v>5000000</v>
      </c>
      <c r="R34" s="89">
        <v>5000000</v>
      </c>
      <c r="S34" s="89">
        <v>5000000</v>
      </c>
      <c r="T34" s="89">
        <v>5000000</v>
      </c>
      <c r="U34" s="89">
        <v>5000000</v>
      </c>
      <c r="V34" s="89">
        <v>5000000</v>
      </c>
      <c r="W34" s="89">
        <v>5000000</v>
      </c>
      <c r="X34" s="89">
        <v>5000000</v>
      </c>
      <c r="Y34" s="89">
        <v>5000000</v>
      </c>
      <c r="Z34" s="89">
        <v>5000000</v>
      </c>
      <c r="AA34" s="89">
        <v>5000000</v>
      </c>
      <c r="AB34" s="89">
        <v>5000000</v>
      </c>
      <c r="AC34" s="89">
        <v>5000000</v>
      </c>
      <c r="AD34" s="89">
        <v>5000000</v>
      </c>
      <c r="AE34" s="89">
        <v>5000000</v>
      </c>
      <c r="AF34" s="89"/>
    </row>
    <row r="35" spans="1:32">
      <c r="A35" s="49" t="s">
        <v>178</v>
      </c>
      <c r="B35" s="89">
        <f>SUM(B32:B34)</f>
        <v>9635000</v>
      </c>
      <c r="C35" s="89">
        <f t="shared" ref="C35:AE35" si="7">SUM(C32:C34)</f>
        <v>9635000</v>
      </c>
      <c r="D35" s="89">
        <f t="shared" si="7"/>
        <v>9635000</v>
      </c>
      <c r="E35" s="89">
        <f t="shared" si="7"/>
        <v>9635000</v>
      </c>
      <c r="F35" s="89">
        <f t="shared" si="7"/>
        <v>9635000</v>
      </c>
      <c r="G35" s="89">
        <f t="shared" si="7"/>
        <v>9635000</v>
      </c>
      <c r="H35" s="89">
        <f t="shared" si="7"/>
        <v>9635000</v>
      </c>
      <c r="I35" s="89">
        <f t="shared" si="7"/>
        <v>9635000</v>
      </c>
      <c r="J35" s="89">
        <f t="shared" si="7"/>
        <v>9635000</v>
      </c>
      <c r="K35" s="89">
        <f t="shared" si="7"/>
        <v>9635000</v>
      </c>
      <c r="L35" s="89">
        <f t="shared" si="7"/>
        <v>9635000</v>
      </c>
      <c r="M35" s="89">
        <f t="shared" si="7"/>
        <v>9635000</v>
      </c>
      <c r="N35" s="89">
        <f t="shared" si="7"/>
        <v>9635000</v>
      </c>
      <c r="O35" s="89">
        <f t="shared" si="7"/>
        <v>9635000</v>
      </c>
      <c r="P35" s="89">
        <f t="shared" si="7"/>
        <v>9635000</v>
      </c>
      <c r="Q35" s="89">
        <f t="shared" si="7"/>
        <v>9635000</v>
      </c>
      <c r="R35" s="89">
        <f t="shared" si="7"/>
        <v>9635000</v>
      </c>
      <c r="S35" s="89">
        <f t="shared" si="7"/>
        <v>9635000</v>
      </c>
      <c r="T35" s="89">
        <f t="shared" si="7"/>
        <v>9635000</v>
      </c>
      <c r="U35" s="89">
        <f t="shared" si="7"/>
        <v>9635000</v>
      </c>
      <c r="V35" s="89">
        <f t="shared" si="7"/>
        <v>9635000</v>
      </c>
      <c r="W35" s="89">
        <f t="shared" si="7"/>
        <v>9635000</v>
      </c>
      <c r="X35" s="89">
        <f t="shared" si="7"/>
        <v>9635000</v>
      </c>
      <c r="Y35" s="89">
        <f t="shared" si="7"/>
        <v>9635000</v>
      </c>
      <c r="Z35" s="89">
        <f t="shared" si="7"/>
        <v>9635000</v>
      </c>
      <c r="AA35" s="89">
        <f t="shared" si="7"/>
        <v>9635000</v>
      </c>
      <c r="AB35" s="89">
        <f t="shared" si="7"/>
        <v>9635000</v>
      </c>
      <c r="AC35" s="89">
        <f t="shared" si="7"/>
        <v>9635000</v>
      </c>
      <c r="AD35" s="89">
        <f t="shared" si="7"/>
        <v>9635000</v>
      </c>
      <c r="AE35" s="89">
        <f t="shared" si="7"/>
        <v>9635000</v>
      </c>
      <c r="AF35" s="89"/>
    </row>
    <row r="36" spans="1:32">
      <c r="A36" s="88" t="s">
        <v>179</v>
      </c>
      <c r="B36" s="89">
        <f>B35-B28</f>
        <v>8761000</v>
      </c>
      <c r="C36" s="89">
        <f t="shared" ref="C36:AE36" si="8">C35-C28</f>
        <v>8761000</v>
      </c>
      <c r="D36" s="89">
        <f t="shared" si="8"/>
        <v>8761000</v>
      </c>
      <c r="E36" s="89">
        <f t="shared" si="8"/>
        <v>5471667</v>
      </c>
      <c r="F36" s="89">
        <f t="shared" si="8"/>
        <v>9009000</v>
      </c>
      <c r="G36" s="89">
        <f t="shared" si="8"/>
        <v>9009000</v>
      </c>
      <c r="H36" s="89">
        <f t="shared" si="8"/>
        <v>8736176</v>
      </c>
      <c r="I36" s="89">
        <f t="shared" si="8"/>
        <v>9349000</v>
      </c>
      <c r="J36" s="89">
        <f t="shared" si="8"/>
        <v>9599000</v>
      </c>
      <c r="K36" s="89">
        <f t="shared" si="8"/>
        <v>9599000</v>
      </c>
      <c r="L36" s="89">
        <f t="shared" si="8"/>
        <v>6229667</v>
      </c>
      <c r="M36" s="89">
        <f t="shared" si="8"/>
        <v>9599000</v>
      </c>
      <c r="N36" s="89">
        <f t="shared" si="8"/>
        <v>9599000</v>
      </c>
      <c r="O36" s="89">
        <f t="shared" si="8"/>
        <v>9156176</v>
      </c>
      <c r="P36" s="89">
        <f t="shared" si="8"/>
        <v>9599000</v>
      </c>
      <c r="Q36" s="89">
        <f t="shared" si="8"/>
        <v>9599000</v>
      </c>
      <c r="R36" s="89">
        <f t="shared" si="8"/>
        <v>9599000</v>
      </c>
      <c r="S36" s="89">
        <f t="shared" si="8"/>
        <v>6229667</v>
      </c>
      <c r="T36" s="89">
        <f t="shared" si="8"/>
        <v>9599000</v>
      </c>
      <c r="U36" s="89">
        <f t="shared" si="8"/>
        <v>9599000</v>
      </c>
      <c r="V36" s="89">
        <f t="shared" si="8"/>
        <v>9156176</v>
      </c>
      <c r="W36" s="89">
        <f t="shared" si="8"/>
        <v>9599000</v>
      </c>
      <c r="X36" s="89">
        <f t="shared" si="8"/>
        <v>9599000</v>
      </c>
      <c r="Y36" s="89">
        <f t="shared" si="8"/>
        <v>9599000</v>
      </c>
      <c r="Z36" s="89">
        <f t="shared" si="8"/>
        <v>6229667</v>
      </c>
      <c r="AA36" s="89">
        <f t="shared" si="8"/>
        <v>9599000</v>
      </c>
      <c r="AB36" s="89">
        <f t="shared" si="8"/>
        <v>9599000</v>
      </c>
      <c r="AC36" s="89">
        <f t="shared" si="8"/>
        <v>9156176</v>
      </c>
      <c r="AD36" s="89">
        <f t="shared" si="8"/>
        <v>9599000</v>
      </c>
      <c r="AE36" s="89">
        <f t="shared" si="8"/>
        <v>9635000</v>
      </c>
      <c r="AF36" s="89"/>
    </row>
    <row r="37" spans="1:32"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</row>
    <row r="38" spans="1:32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5"/>
  <dimension ref="A1:W2517"/>
  <sheetViews>
    <sheetView zoomScale="70" zoomScaleNormal="70" workbookViewId="0">
      <selection activeCell="N3" sqref="N3"/>
    </sheetView>
  </sheetViews>
  <sheetFormatPr baseColWidth="10" defaultRowHeight="15"/>
  <cols>
    <col min="1" max="2" width="11.42578125" style="191"/>
    <col min="3" max="3" width="11.42578125" style="47"/>
    <col min="4" max="6" width="17.28515625" style="47" customWidth="1"/>
    <col min="8" max="8" width="26.5703125" customWidth="1"/>
    <col min="9" max="9" width="9.42578125" customWidth="1"/>
    <col min="10" max="10" width="11.85546875" customWidth="1"/>
    <col min="11" max="11" width="25.28515625" customWidth="1"/>
    <col min="12" max="12" width="23" customWidth="1"/>
    <col min="13" max="13" width="13.5703125" bestFit="1" customWidth="1"/>
    <col min="14" max="14" width="13.5703125" customWidth="1"/>
    <col min="15" max="15" width="14.42578125" customWidth="1"/>
    <col min="16" max="16" width="21" customWidth="1"/>
    <col min="17" max="17" width="4.42578125" customWidth="1"/>
  </cols>
  <sheetData>
    <row r="1" spans="1:23" ht="15" customHeight="1">
      <c r="A1" s="196" t="s">
        <v>544</v>
      </c>
      <c r="G1" s="181"/>
      <c r="H1" s="181"/>
    </row>
    <row r="2" spans="1:23" ht="15" customHeight="1">
      <c r="A2" s="190" t="s">
        <v>545</v>
      </c>
      <c r="B2" s="190" t="s">
        <v>546</v>
      </c>
      <c r="C2" s="47" t="s">
        <v>273</v>
      </c>
      <c r="H2" s="48" t="s">
        <v>280</v>
      </c>
      <c r="I2" s="48" t="s">
        <v>279</v>
      </c>
      <c r="J2" s="48" t="s">
        <v>274</v>
      </c>
      <c r="K2" s="48" t="s">
        <v>135</v>
      </c>
      <c r="L2" s="48" t="s">
        <v>275</v>
      </c>
      <c r="M2" s="48" t="s">
        <v>276</v>
      </c>
      <c r="N2" s="48" t="s">
        <v>273</v>
      </c>
      <c r="O2" s="48" t="s">
        <v>277</v>
      </c>
      <c r="P2" s="48" t="s">
        <v>278</v>
      </c>
      <c r="R2" s="37" t="s">
        <v>292</v>
      </c>
      <c r="S2" s="37" t="s">
        <v>294</v>
      </c>
      <c r="T2" s="37" t="s">
        <v>295</v>
      </c>
      <c r="U2" s="37" t="s">
        <v>296</v>
      </c>
      <c r="V2" s="37" t="s">
        <v>297</v>
      </c>
      <c r="W2" t="s">
        <v>293</v>
      </c>
    </row>
    <row r="3" spans="1:23" ht="15" customHeight="1">
      <c r="A3" s="192" t="s">
        <v>547</v>
      </c>
      <c r="B3" s="192"/>
      <c r="H3" t="str">
        <f>I3&amp;K3</f>
        <v>1Madrid-Barajas</v>
      </c>
      <c r="I3">
        <f>COUNTIF($K$3:K3,K3)</f>
        <v>1</v>
      </c>
      <c r="J3" s="90">
        <f t="shared" ref="J3:J66" si="0">INDEX(C:C,W3,1)</f>
        <v>44280</v>
      </c>
      <c r="K3" t="str">
        <f t="shared" ref="K3:K66" si="1">INDEX(B:B,R3,1)</f>
        <v>Madrid-Barajas</v>
      </c>
      <c r="L3" s="180">
        <f t="shared" ref="L3:L66" si="2">VALUE(SUBSTITUTE(INDEX(D:D,S3,1),"$"," "))</f>
        <v>1758594</v>
      </c>
      <c r="M3" s="180">
        <f t="shared" ref="M3:M66" si="3">VALUE(MID(INDEX(B:B,T3,1),1,5))</f>
        <v>1478</v>
      </c>
      <c r="N3" s="180">
        <f t="shared" ref="N3:N66" si="4">VALUE(SUBSTITUTE(INDEX(B:B,U3,1),"km"," "))</f>
        <v>2250</v>
      </c>
      <c r="O3">
        <f t="shared" ref="O3:O66" si="5">IF(INDEX(A:A,V3,1)="Négociation impossible",1,1.4)</f>
        <v>1</v>
      </c>
      <c r="P3" s="180">
        <f>L3*O3</f>
        <v>1758594</v>
      </c>
      <c r="R3">
        <v>4</v>
      </c>
      <c r="S3">
        <v>9</v>
      </c>
      <c r="T3">
        <v>9</v>
      </c>
      <c r="U3">
        <v>5</v>
      </c>
      <c r="V3">
        <v>12</v>
      </c>
      <c r="W3">
        <v>9</v>
      </c>
    </row>
    <row r="4" spans="1:23" ht="15" customHeight="1">
      <c r="A4" s="190" t="s">
        <v>548</v>
      </c>
      <c r="B4" s="190" t="s">
        <v>538</v>
      </c>
      <c r="H4" t="str">
        <f t="shared" ref="H4:H67" si="6">I4&amp;K4</f>
        <v>1Athenes Eleftherios-Venizelos</v>
      </c>
      <c r="I4">
        <f>COUNTIF($K$3:K4,K4)</f>
        <v>1</v>
      </c>
      <c r="J4" s="90">
        <f t="shared" si="0"/>
        <v>44269</v>
      </c>
      <c r="K4" t="str">
        <f t="shared" si="1"/>
        <v>Athenes Eleftherios-Venizelos</v>
      </c>
      <c r="L4" s="180">
        <f t="shared" si="2"/>
        <v>2246378</v>
      </c>
      <c r="M4" s="180">
        <f t="shared" si="3"/>
        <v>2069</v>
      </c>
      <c r="N4" s="180">
        <f t="shared" si="4"/>
        <v>1877</v>
      </c>
      <c r="O4">
        <f t="shared" si="5"/>
        <v>1.4</v>
      </c>
      <c r="P4" s="180">
        <f t="shared" ref="P4:P67" si="7">L4*O4</f>
        <v>3144929.1999999997</v>
      </c>
      <c r="R4">
        <v>16</v>
      </c>
      <c r="S4">
        <v>21</v>
      </c>
      <c r="T4">
        <v>21</v>
      </c>
      <c r="U4">
        <v>17</v>
      </c>
      <c r="V4">
        <v>24</v>
      </c>
      <c r="W4">
        <v>21</v>
      </c>
    </row>
    <row r="5" spans="1:23" ht="15" customHeight="1">
      <c r="A5" s="192" t="s">
        <v>549</v>
      </c>
      <c r="B5" s="192" t="s">
        <v>550</v>
      </c>
      <c r="H5" t="str">
        <f t="shared" si="6"/>
        <v>2Madrid-Barajas</v>
      </c>
      <c r="I5">
        <f>COUNTIF($K$3:K5,K5)</f>
        <v>2</v>
      </c>
      <c r="J5" s="90">
        <f t="shared" si="0"/>
        <v>44281</v>
      </c>
      <c r="K5" t="str">
        <f t="shared" si="1"/>
        <v>Madrid-Barajas</v>
      </c>
      <c r="L5" s="180">
        <f t="shared" si="2"/>
        <v>2879305</v>
      </c>
      <c r="M5" s="180">
        <f t="shared" si="3"/>
        <v>1504</v>
      </c>
      <c r="N5" s="180">
        <f t="shared" si="4"/>
        <v>2250</v>
      </c>
      <c r="O5">
        <f t="shared" si="5"/>
        <v>1</v>
      </c>
      <c r="P5" s="180">
        <f t="shared" si="7"/>
        <v>2879305</v>
      </c>
      <c r="R5">
        <v>28</v>
      </c>
      <c r="S5">
        <v>33</v>
      </c>
      <c r="T5">
        <v>33</v>
      </c>
      <c r="U5">
        <v>29</v>
      </c>
      <c r="V5">
        <v>36</v>
      </c>
      <c r="W5">
        <v>33</v>
      </c>
    </row>
    <row r="6" spans="1:23" ht="15" customHeight="1">
      <c r="A6" s="190"/>
      <c r="B6" s="190"/>
      <c r="H6" t="str">
        <f t="shared" si="6"/>
        <v>1Pierre-Elliott-Trudeau de Montreal</v>
      </c>
      <c r="I6">
        <f>COUNTIF($K$3:K6,K6)</f>
        <v>1</v>
      </c>
      <c r="J6" s="90">
        <f t="shared" si="0"/>
        <v>44273</v>
      </c>
      <c r="K6" t="str">
        <f t="shared" si="1"/>
        <v>Pierre-Elliott-Trudeau de Montreal</v>
      </c>
      <c r="L6" s="180">
        <f t="shared" si="2"/>
        <v>3399399</v>
      </c>
      <c r="M6" s="180">
        <f t="shared" si="3"/>
        <v>1522</v>
      </c>
      <c r="N6" s="180">
        <f t="shared" si="4"/>
        <v>6199</v>
      </c>
      <c r="O6">
        <f t="shared" si="5"/>
        <v>1</v>
      </c>
      <c r="P6" s="180">
        <f t="shared" si="7"/>
        <v>3399399</v>
      </c>
      <c r="R6">
        <v>40</v>
      </c>
      <c r="S6">
        <v>45</v>
      </c>
      <c r="T6">
        <v>45</v>
      </c>
      <c r="U6">
        <v>41</v>
      </c>
      <c r="V6">
        <v>48</v>
      </c>
      <c r="W6">
        <v>45</v>
      </c>
    </row>
    <row r="7" spans="1:23" ht="15" customHeight="1">
      <c r="A7" s="192" t="s">
        <v>551</v>
      </c>
      <c r="B7" s="192"/>
      <c r="C7" s="245"/>
      <c r="H7" t="str">
        <f t="shared" si="6"/>
        <v>3Madrid-Barajas</v>
      </c>
      <c r="I7">
        <f>COUNTIF($K$3:K7,K7)</f>
        <v>3</v>
      </c>
      <c r="J7" s="90">
        <f t="shared" si="0"/>
        <v>44286</v>
      </c>
      <c r="K7" t="str">
        <f t="shared" si="1"/>
        <v>Madrid-Barajas</v>
      </c>
      <c r="L7" s="180">
        <f t="shared" si="2"/>
        <v>3779414</v>
      </c>
      <c r="M7" s="180">
        <f t="shared" si="3"/>
        <v>2240</v>
      </c>
      <c r="N7" s="180">
        <f t="shared" si="4"/>
        <v>2250</v>
      </c>
      <c r="O7">
        <f t="shared" si="5"/>
        <v>1</v>
      </c>
      <c r="P7" s="180">
        <f t="shared" si="7"/>
        <v>3779414</v>
      </c>
      <c r="R7">
        <v>52</v>
      </c>
      <c r="S7">
        <v>57</v>
      </c>
      <c r="T7">
        <v>57</v>
      </c>
      <c r="U7">
        <v>53</v>
      </c>
      <c r="V7">
        <v>60</v>
      </c>
      <c r="W7">
        <v>57</v>
      </c>
    </row>
    <row r="8" spans="1:23" ht="15" customHeight="1">
      <c r="A8" s="193" t="s">
        <v>552</v>
      </c>
      <c r="B8" s="191" t="s">
        <v>553</v>
      </c>
      <c r="C8" s="245" t="s">
        <v>554</v>
      </c>
      <c r="D8" s="47" t="s">
        <v>534</v>
      </c>
      <c r="H8" t="str">
        <f t="shared" si="6"/>
        <v>1Lisbonne - Humberto Delgado</v>
      </c>
      <c r="I8">
        <f>COUNTIF($K$3:K8,K8)</f>
        <v>1</v>
      </c>
      <c r="J8" s="90">
        <f t="shared" si="0"/>
        <v>44275</v>
      </c>
      <c r="K8" t="str">
        <f t="shared" si="1"/>
        <v>Lisbonne - Humberto Delgado</v>
      </c>
      <c r="L8" s="180">
        <f t="shared" si="2"/>
        <v>3981956</v>
      </c>
      <c r="M8" s="180">
        <f t="shared" si="3"/>
        <v>2192</v>
      </c>
      <c r="N8" s="180">
        <f t="shared" si="4"/>
        <v>2704</v>
      </c>
      <c r="O8">
        <f t="shared" si="5"/>
        <v>1.4</v>
      </c>
      <c r="P8" s="180">
        <f t="shared" si="7"/>
        <v>5574738.3999999994</v>
      </c>
      <c r="R8">
        <v>64</v>
      </c>
      <c r="S8">
        <v>69</v>
      </c>
      <c r="T8">
        <v>69</v>
      </c>
      <c r="U8">
        <v>65</v>
      </c>
      <c r="V8">
        <v>72</v>
      </c>
      <c r="W8">
        <v>69</v>
      </c>
    </row>
    <row r="9" spans="1:23" ht="15" customHeight="1">
      <c r="A9" s="194" t="s">
        <v>389</v>
      </c>
      <c r="B9" s="191" t="s">
        <v>555</v>
      </c>
      <c r="C9" s="245">
        <v>44280</v>
      </c>
      <c r="D9" s="47" t="s">
        <v>556</v>
      </c>
      <c r="H9" t="str">
        <f t="shared" si="6"/>
        <v>1Indira-Gandhi</v>
      </c>
      <c r="I9">
        <f>COUNTIF($K$3:K9,K9)</f>
        <v>1</v>
      </c>
      <c r="J9" s="90">
        <f t="shared" si="0"/>
        <v>44281</v>
      </c>
      <c r="K9" t="str">
        <f t="shared" si="1"/>
        <v>Indira-Gandhi</v>
      </c>
      <c r="L9" s="180">
        <f t="shared" si="2"/>
        <v>4003251</v>
      </c>
      <c r="M9" s="180">
        <f t="shared" si="3"/>
        <v>1455</v>
      </c>
      <c r="N9" s="180">
        <f t="shared" si="4"/>
        <v>5465</v>
      </c>
      <c r="O9">
        <f t="shared" si="5"/>
        <v>1</v>
      </c>
      <c r="P9" s="180">
        <f t="shared" si="7"/>
        <v>4003251</v>
      </c>
      <c r="R9">
        <v>76</v>
      </c>
      <c r="S9">
        <v>81</v>
      </c>
      <c r="T9">
        <v>81</v>
      </c>
      <c r="U9">
        <v>77</v>
      </c>
      <c r="V9">
        <v>84</v>
      </c>
      <c r="W9">
        <v>81</v>
      </c>
    </row>
    <row r="10" spans="1:23" ht="15" customHeight="1">
      <c r="A10" s="191" t="s">
        <v>557</v>
      </c>
      <c r="H10" t="str">
        <f t="shared" si="6"/>
        <v>1Muscat</v>
      </c>
      <c r="I10">
        <f>COUNTIF($K$3:K10,K10)</f>
        <v>1</v>
      </c>
      <c r="J10" s="90">
        <f t="shared" si="0"/>
        <v>44279</v>
      </c>
      <c r="K10" t="str">
        <f t="shared" si="1"/>
        <v>Muscat</v>
      </c>
      <c r="L10" s="180">
        <f t="shared" si="2"/>
        <v>4057200</v>
      </c>
      <c r="M10" s="180">
        <f t="shared" si="3"/>
        <v>1680</v>
      </c>
      <c r="N10" s="180">
        <f t="shared" si="4"/>
        <v>4750</v>
      </c>
      <c r="O10">
        <f t="shared" si="5"/>
        <v>1</v>
      </c>
      <c r="P10" s="180">
        <f t="shared" si="7"/>
        <v>4057200</v>
      </c>
      <c r="R10">
        <v>88</v>
      </c>
      <c r="S10">
        <v>93</v>
      </c>
      <c r="T10">
        <v>93</v>
      </c>
      <c r="U10">
        <v>89</v>
      </c>
      <c r="V10">
        <v>96</v>
      </c>
      <c r="W10">
        <v>93</v>
      </c>
    </row>
    <row r="11" spans="1:23" ht="15" customHeight="1">
      <c r="A11" s="191" t="s">
        <v>443</v>
      </c>
      <c r="H11" t="str">
        <f t="shared" si="6"/>
        <v>1Chhatrapati Shivaji</v>
      </c>
      <c r="I11">
        <f>COUNTIF($K$3:K11,K11)</f>
        <v>1</v>
      </c>
      <c r="J11" s="90">
        <f t="shared" si="0"/>
        <v>44285</v>
      </c>
      <c r="K11" t="str">
        <f t="shared" si="1"/>
        <v>Chhatrapati Shivaji</v>
      </c>
      <c r="L11" s="180">
        <f t="shared" si="2"/>
        <v>4153559</v>
      </c>
      <c r="M11" s="180">
        <f t="shared" si="3"/>
        <v>1433</v>
      </c>
      <c r="N11" s="180">
        <f t="shared" si="4"/>
        <v>6024</v>
      </c>
      <c r="O11">
        <f t="shared" si="5"/>
        <v>1</v>
      </c>
      <c r="P11" s="180">
        <f t="shared" si="7"/>
        <v>4153559</v>
      </c>
      <c r="R11">
        <v>100</v>
      </c>
      <c r="S11">
        <v>105</v>
      </c>
      <c r="T11">
        <v>105</v>
      </c>
      <c r="U11">
        <v>101</v>
      </c>
      <c r="V11">
        <v>108</v>
      </c>
      <c r="W11">
        <v>105</v>
      </c>
    </row>
    <row r="12" spans="1:23" ht="15" customHeight="1">
      <c r="A12" s="190" t="s">
        <v>394</v>
      </c>
      <c r="H12" t="str">
        <f t="shared" si="6"/>
        <v>1du roi Khaled</v>
      </c>
      <c r="I12">
        <f>COUNTIF($K$3:K12,K12)</f>
        <v>1</v>
      </c>
      <c r="J12" s="90">
        <f t="shared" si="0"/>
        <v>44279</v>
      </c>
      <c r="K12" t="str">
        <f t="shared" si="1"/>
        <v>du roi Khaled</v>
      </c>
      <c r="L12" s="180">
        <f t="shared" si="2"/>
        <v>4215900</v>
      </c>
      <c r="M12" s="180">
        <f t="shared" si="3"/>
        <v>1763</v>
      </c>
      <c r="N12" s="180">
        <f t="shared" si="4"/>
        <v>4016</v>
      </c>
      <c r="O12">
        <f t="shared" si="5"/>
        <v>1</v>
      </c>
      <c r="P12" s="180">
        <f t="shared" si="7"/>
        <v>4215900</v>
      </c>
      <c r="R12">
        <v>112</v>
      </c>
      <c r="S12">
        <v>117</v>
      </c>
      <c r="T12">
        <v>117</v>
      </c>
      <c r="U12">
        <v>113</v>
      </c>
      <c r="V12">
        <v>120</v>
      </c>
      <c r="W12">
        <v>117</v>
      </c>
    </row>
    <row r="13" spans="1:23" ht="15" customHeight="1">
      <c r="A13" s="190" t="s">
        <v>367</v>
      </c>
      <c r="B13" s="190"/>
      <c r="H13" t="str">
        <f t="shared" si="6"/>
        <v>1Abu Dhabi</v>
      </c>
      <c r="I13">
        <f>COUNTIF($K$3:K13,K13)</f>
        <v>1</v>
      </c>
      <c r="J13" s="90">
        <f t="shared" si="0"/>
        <v>44281</v>
      </c>
      <c r="K13" t="str">
        <f t="shared" si="1"/>
        <v>Abu Dhabi</v>
      </c>
      <c r="L13" s="180">
        <f t="shared" si="2"/>
        <v>4314906</v>
      </c>
      <c r="M13" s="180">
        <f t="shared" si="3"/>
        <v>1991</v>
      </c>
      <c r="N13" s="180">
        <f t="shared" si="4"/>
        <v>4470</v>
      </c>
      <c r="O13">
        <f t="shared" si="5"/>
        <v>1</v>
      </c>
      <c r="P13" s="180">
        <f t="shared" si="7"/>
        <v>4314906</v>
      </c>
      <c r="R13">
        <v>124</v>
      </c>
      <c r="S13">
        <v>129</v>
      </c>
      <c r="T13">
        <v>129</v>
      </c>
      <c r="U13">
        <v>125</v>
      </c>
      <c r="V13">
        <v>132</v>
      </c>
      <c r="W13">
        <v>129</v>
      </c>
    </row>
    <row r="14" spans="1:23" ht="15" customHeight="1">
      <c r="A14" s="192" t="s">
        <v>545</v>
      </c>
      <c r="B14" s="192" t="s">
        <v>546</v>
      </c>
      <c r="C14" s="47" t="s">
        <v>273</v>
      </c>
      <c r="H14" t="str">
        <f t="shared" si="6"/>
        <v>1Hartsfield-Jackson Atlanta</v>
      </c>
      <c r="I14">
        <f>COUNTIF($K$3:K14,K14)</f>
        <v>1</v>
      </c>
      <c r="J14" s="90">
        <f t="shared" si="0"/>
        <v>44288</v>
      </c>
      <c r="K14" t="str">
        <f t="shared" si="1"/>
        <v>Hartsfield-Jackson Atlanta</v>
      </c>
      <c r="L14" s="180">
        <f t="shared" si="2"/>
        <v>4385813</v>
      </c>
      <c r="M14" s="180">
        <f t="shared" si="3"/>
        <v>1356</v>
      </c>
      <c r="N14" s="180">
        <f t="shared" si="4"/>
        <v>7792</v>
      </c>
      <c r="O14">
        <f t="shared" si="5"/>
        <v>1</v>
      </c>
      <c r="P14" s="180">
        <f t="shared" si="7"/>
        <v>4385813</v>
      </c>
      <c r="R14">
        <v>136</v>
      </c>
      <c r="S14">
        <v>141</v>
      </c>
      <c r="T14">
        <v>141</v>
      </c>
      <c r="U14">
        <v>137</v>
      </c>
      <c r="V14">
        <v>144</v>
      </c>
      <c r="W14">
        <v>141</v>
      </c>
    </row>
    <row r="15" spans="1:23" ht="15" customHeight="1">
      <c r="A15" s="190" t="s">
        <v>547</v>
      </c>
      <c r="B15" s="190"/>
      <c r="H15" t="str">
        <f t="shared" si="6"/>
        <v>2Pierre-Elliott-Trudeau de Montreal</v>
      </c>
      <c r="I15">
        <f>COUNTIF($K$3:K15,K15)</f>
        <v>2</v>
      </c>
      <c r="J15" s="90">
        <f t="shared" si="0"/>
        <v>44276</v>
      </c>
      <c r="K15" t="str">
        <f t="shared" si="1"/>
        <v>Pierre-Elliott-Trudeau de Montreal</v>
      </c>
      <c r="L15" s="180">
        <f t="shared" si="2"/>
        <v>4574976</v>
      </c>
      <c r="M15" s="180">
        <f t="shared" si="3"/>
        <v>1536</v>
      </c>
      <c r="N15" s="180">
        <f t="shared" si="4"/>
        <v>6199</v>
      </c>
      <c r="O15">
        <f t="shared" si="5"/>
        <v>1</v>
      </c>
      <c r="P15" s="180">
        <f t="shared" si="7"/>
        <v>4574976</v>
      </c>
      <c r="R15">
        <v>148</v>
      </c>
      <c r="S15">
        <v>153</v>
      </c>
      <c r="T15">
        <v>153</v>
      </c>
      <c r="U15">
        <v>149</v>
      </c>
      <c r="V15">
        <v>156</v>
      </c>
      <c r="W15">
        <v>153</v>
      </c>
    </row>
    <row r="16" spans="1:23" ht="15" customHeight="1">
      <c r="A16" s="192" t="s">
        <v>548</v>
      </c>
      <c r="B16" s="192" t="s">
        <v>327</v>
      </c>
      <c r="H16" t="str">
        <f t="shared" si="6"/>
        <v>1Jeddah-Roi-Abdelaziz</v>
      </c>
      <c r="I16">
        <f>COUNTIF($K$3:K16,K16)</f>
        <v>1</v>
      </c>
      <c r="J16" s="90">
        <f t="shared" si="0"/>
        <v>44277</v>
      </c>
      <c r="K16" t="str">
        <f t="shared" si="1"/>
        <v>Jeddah-Roi-Abdelaziz</v>
      </c>
      <c r="L16" s="180">
        <f t="shared" si="2"/>
        <v>4619309</v>
      </c>
      <c r="M16" s="180">
        <f t="shared" si="3"/>
        <v>2052</v>
      </c>
      <c r="N16" s="180">
        <f t="shared" si="4"/>
        <v>4033</v>
      </c>
      <c r="O16">
        <f t="shared" si="5"/>
        <v>1.4</v>
      </c>
      <c r="P16" s="180">
        <f t="shared" si="7"/>
        <v>6467032.5999999996</v>
      </c>
      <c r="R16">
        <v>160</v>
      </c>
      <c r="S16">
        <v>165</v>
      </c>
      <c r="T16">
        <v>165</v>
      </c>
      <c r="U16">
        <v>161</v>
      </c>
      <c r="V16">
        <v>168</v>
      </c>
      <c r="W16">
        <v>165</v>
      </c>
    </row>
    <row r="17" spans="1:23" ht="15" customHeight="1">
      <c r="A17" s="190" t="s">
        <v>558</v>
      </c>
      <c r="B17" s="190" t="s">
        <v>559</v>
      </c>
      <c r="C17" s="245"/>
      <c r="H17" t="str">
        <f t="shared" si="6"/>
        <v>1Newark Liberty</v>
      </c>
      <c r="I17">
        <f>COUNTIF($K$3:K17,K17)</f>
        <v>1</v>
      </c>
      <c r="J17" s="90">
        <f t="shared" si="0"/>
        <v>44272</v>
      </c>
      <c r="K17" t="str">
        <f t="shared" si="1"/>
        <v>Newark Liberty</v>
      </c>
      <c r="L17" s="180">
        <f t="shared" si="2"/>
        <v>4684779</v>
      </c>
      <c r="M17" s="180">
        <f t="shared" si="3"/>
        <v>1441</v>
      </c>
      <c r="N17" s="180">
        <f t="shared" si="4"/>
        <v>6608</v>
      </c>
      <c r="O17">
        <f t="shared" si="5"/>
        <v>1.4</v>
      </c>
      <c r="P17" s="180">
        <f t="shared" si="7"/>
        <v>6558690.5999999996</v>
      </c>
      <c r="R17">
        <v>172</v>
      </c>
      <c r="S17">
        <v>177</v>
      </c>
      <c r="T17">
        <v>177</v>
      </c>
      <c r="U17">
        <v>173</v>
      </c>
      <c r="V17">
        <v>180</v>
      </c>
      <c r="W17">
        <v>177</v>
      </c>
    </row>
    <row r="18" spans="1:23" ht="15" customHeight="1">
      <c r="A18" s="192"/>
      <c r="B18" s="192"/>
      <c r="H18" t="str">
        <f t="shared" si="6"/>
        <v>3Pierre-Elliott-Trudeau de Montreal</v>
      </c>
      <c r="I18">
        <f>COUNTIF($K$3:K18,K18)</f>
        <v>3</v>
      </c>
      <c r="J18" s="90">
        <f t="shared" si="0"/>
        <v>44285</v>
      </c>
      <c r="K18" t="str">
        <f t="shared" si="1"/>
        <v>Pierre-Elliott-Trudeau de Montreal</v>
      </c>
      <c r="L18" s="180">
        <f t="shared" si="2"/>
        <v>4686670</v>
      </c>
      <c r="M18" s="180">
        <f t="shared" si="3"/>
        <v>1574</v>
      </c>
      <c r="N18" s="180">
        <f t="shared" si="4"/>
        <v>6199</v>
      </c>
      <c r="O18">
        <f t="shared" si="5"/>
        <v>1</v>
      </c>
      <c r="P18" s="180">
        <f t="shared" si="7"/>
        <v>4686670</v>
      </c>
      <c r="R18">
        <v>184</v>
      </c>
      <c r="S18">
        <v>189</v>
      </c>
      <c r="T18">
        <v>189</v>
      </c>
      <c r="U18">
        <v>185</v>
      </c>
      <c r="V18">
        <v>192</v>
      </c>
      <c r="W18">
        <v>189</v>
      </c>
    </row>
    <row r="19" spans="1:23" ht="15" customHeight="1">
      <c r="A19" s="193" t="s">
        <v>551</v>
      </c>
      <c r="C19" s="245"/>
      <c r="H19" t="str">
        <f t="shared" si="6"/>
        <v>2Muscat</v>
      </c>
      <c r="I19">
        <f>COUNTIF($K$3:K19,K19)</f>
        <v>2</v>
      </c>
      <c r="J19" s="90">
        <f t="shared" si="0"/>
        <v>44286</v>
      </c>
      <c r="K19" t="str">
        <f t="shared" si="1"/>
        <v>Muscat</v>
      </c>
      <c r="L19" s="180">
        <f t="shared" si="2"/>
        <v>4783874</v>
      </c>
      <c r="M19" s="180">
        <f t="shared" si="3"/>
        <v>2237</v>
      </c>
      <c r="N19" s="180">
        <f t="shared" si="4"/>
        <v>4750</v>
      </c>
      <c r="O19">
        <f t="shared" si="5"/>
        <v>1</v>
      </c>
      <c r="P19" s="180">
        <f t="shared" si="7"/>
        <v>4783874</v>
      </c>
      <c r="R19">
        <v>196</v>
      </c>
      <c r="S19">
        <v>201</v>
      </c>
      <c r="T19">
        <v>201</v>
      </c>
      <c r="U19">
        <v>197</v>
      </c>
      <c r="V19">
        <v>204</v>
      </c>
      <c r="W19">
        <v>201</v>
      </c>
    </row>
    <row r="20" spans="1:23" ht="15" customHeight="1">
      <c r="A20" s="195" t="s">
        <v>552</v>
      </c>
      <c r="B20" s="191" t="s">
        <v>553</v>
      </c>
      <c r="C20" s="47" t="s">
        <v>554</v>
      </c>
      <c r="D20" s="47" t="s">
        <v>534</v>
      </c>
      <c r="H20" t="str">
        <f t="shared" si="6"/>
        <v>1Tan Son Nhat</v>
      </c>
      <c r="I20">
        <f>COUNTIF($K$3:K20,K20)</f>
        <v>1</v>
      </c>
      <c r="J20" s="90">
        <f t="shared" si="0"/>
        <v>44275</v>
      </c>
      <c r="K20" t="str">
        <f t="shared" si="1"/>
        <v>Tan Son Nhat</v>
      </c>
      <c r="L20" s="180">
        <f t="shared" si="2"/>
        <v>4820189</v>
      </c>
      <c r="M20" s="180">
        <f t="shared" si="3"/>
        <v>1597</v>
      </c>
      <c r="N20" s="180">
        <f t="shared" si="4"/>
        <v>8925</v>
      </c>
      <c r="O20">
        <f t="shared" si="5"/>
        <v>1.4</v>
      </c>
      <c r="P20" s="180">
        <f t="shared" si="7"/>
        <v>6748264.5999999996</v>
      </c>
      <c r="R20">
        <v>208</v>
      </c>
      <c r="S20">
        <v>213</v>
      </c>
      <c r="T20">
        <v>213</v>
      </c>
      <c r="U20">
        <v>209</v>
      </c>
      <c r="V20">
        <v>216</v>
      </c>
      <c r="W20">
        <v>213</v>
      </c>
    </row>
    <row r="21" spans="1:23" ht="15" customHeight="1">
      <c r="A21" s="191" t="s">
        <v>403</v>
      </c>
      <c r="B21" s="191" t="s">
        <v>560</v>
      </c>
      <c r="C21" s="245">
        <v>44269</v>
      </c>
      <c r="D21" s="47" t="s">
        <v>561</v>
      </c>
      <c r="H21" t="str">
        <f t="shared" si="6"/>
        <v>1Toronto</v>
      </c>
      <c r="I21">
        <f>COUNTIF($K$3:K21,K21)</f>
        <v>1</v>
      </c>
      <c r="J21" s="90">
        <f t="shared" si="0"/>
        <v>44278</v>
      </c>
      <c r="K21" t="str">
        <f t="shared" si="1"/>
        <v>Toronto</v>
      </c>
      <c r="L21" s="180">
        <f t="shared" si="2"/>
        <v>4845818</v>
      </c>
      <c r="M21" s="180">
        <f t="shared" si="3"/>
        <v>1544</v>
      </c>
      <c r="N21" s="180">
        <f t="shared" si="4"/>
        <v>6664</v>
      </c>
      <c r="O21">
        <f t="shared" si="5"/>
        <v>1</v>
      </c>
      <c r="P21" s="180">
        <f t="shared" si="7"/>
        <v>4845818</v>
      </c>
      <c r="R21">
        <v>220</v>
      </c>
      <c r="S21">
        <v>225</v>
      </c>
      <c r="T21">
        <v>225</v>
      </c>
      <c r="U21">
        <v>221</v>
      </c>
      <c r="V21">
        <v>228</v>
      </c>
      <c r="W21">
        <v>225</v>
      </c>
    </row>
    <row r="22" spans="1:23" ht="15" customHeight="1">
      <c r="A22" s="191" t="s">
        <v>557</v>
      </c>
      <c r="H22" t="str">
        <f t="shared" si="6"/>
        <v>1San Francisco</v>
      </c>
      <c r="I22">
        <f>COUNTIF($K$3:K22,K22)</f>
        <v>1</v>
      </c>
      <c r="J22" s="90">
        <f t="shared" si="0"/>
        <v>44281</v>
      </c>
      <c r="K22" t="str">
        <f t="shared" si="1"/>
        <v>San Francisco</v>
      </c>
      <c r="L22" s="180">
        <f t="shared" si="2"/>
        <v>4847313</v>
      </c>
      <c r="M22" s="180">
        <f t="shared" si="3"/>
        <v>1574</v>
      </c>
      <c r="N22" s="180">
        <f t="shared" si="4"/>
        <v>9133</v>
      </c>
      <c r="O22">
        <f t="shared" si="5"/>
        <v>1.4</v>
      </c>
      <c r="P22" s="180">
        <f t="shared" si="7"/>
        <v>6786238.1999999993</v>
      </c>
      <c r="R22">
        <v>232</v>
      </c>
      <c r="S22">
        <v>237</v>
      </c>
      <c r="T22">
        <v>237</v>
      </c>
      <c r="U22">
        <v>233</v>
      </c>
      <c r="V22">
        <v>240</v>
      </c>
      <c r="W22">
        <v>237</v>
      </c>
    </row>
    <row r="23" spans="1:23" ht="15" customHeight="1">
      <c r="A23" s="190" t="s">
        <v>448</v>
      </c>
      <c r="H23" t="str">
        <f t="shared" si="6"/>
        <v>1John F. Kennedy</v>
      </c>
      <c r="I23">
        <f>COUNTIF($K$3:K23,K23)</f>
        <v>1</v>
      </c>
      <c r="J23" s="90">
        <f t="shared" si="0"/>
        <v>44286</v>
      </c>
      <c r="K23" t="str">
        <f t="shared" si="1"/>
        <v>John F. Kennedy</v>
      </c>
      <c r="L23" s="180">
        <f t="shared" si="2"/>
        <v>4942694</v>
      </c>
      <c r="M23" s="180">
        <f t="shared" si="3"/>
        <v>1837</v>
      </c>
      <c r="N23" s="180">
        <f t="shared" si="4"/>
        <v>6590</v>
      </c>
      <c r="O23">
        <f t="shared" si="5"/>
        <v>1</v>
      </c>
      <c r="P23" s="180">
        <f t="shared" si="7"/>
        <v>4942694</v>
      </c>
      <c r="R23">
        <v>244</v>
      </c>
      <c r="S23">
        <v>249</v>
      </c>
      <c r="T23">
        <v>249</v>
      </c>
      <c r="U23">
        <v>245</v>
      </c>
      <c r="V23">
        <v>252</v>
      </c>
      <c r="W23">
        <v>249</v>
      </c>
    </row>
    <row r="24" spans="1:23" ht="15" customHeight="1">
      <c r="A24" s="190" t="s">
        <v>449</v>
      </c>
      <c r="B24" s="190"/>
      <c r="H24" t="str">
        <f t="shared" si="6"/>
        <v>2Tan Son Nhat</v>
      </c>
      <c r="I24">
        <f>COUNTIF($K$3:K24,K24)</f>
        <v>2</v>
      </c>
      <c r="J24" s="90">
        <f t="shared" si="0"/>
        <v>44289</v>
      </c>
      <c r="K24" t="str">
        <f t="shared" si="1"/>
        <v>Tan Son Nhat</v>
      </c>
      <c r="L24" s="180">
        <f t="shared" si="2"/>
        <v>5036245</v>
      </c>
      <c r="M24" s="180">
        <f t="shared" si="3"/>
        <v>1523</v>
      </c>
      <c r="N24" s="180">
        <f t="shared" si="4"/>
        <v>8925</v>
      </c>
      <c r="O24">
        <f t="shared" si="5"/>
        <v>1</v>
      </c>
      <c r="P24" s="180">
        <f t="shared" si="7"/>
        <v>5036245</v>
      </c>
      <c r="R24">
        <v>256</v>
      </c>
      <c r="S24">
        <v>261</v>
      </c>
      <c r="T24">
        <v>261</v>
      </c>
      <c r="U24">
        <v>257</v>
      </c>
      <c r="V24">
        <v>264</v>
      </c>
      <c r="W24">
        <v>261</v>
      </c>
    </row>
    <row r="25" spans="1:23" ht="15" customHeight="1">
      <c r="A25" s="192" t="s">
        <v>367</v>
      </c>
      <c r="B25" s="192"/>
      <c r="H25" t="str">
        <f t="shared" si="6"/>
        <v>4Pierre-Elliott-Trudeau de Montreal</v>
      </c>
      <c r="I25">
        <f>COUNTIF($K$3:K25,K25)</f>
        <v>4</v>
      </c>
      <c r="J25" s="90">
        <f t="shared" si="0"/>
        <v>44279</v>
      </c>
      <c r="K25" t="str">
        <f t="shared" si="1"/>
        <v>Pierre-Elliott-Trudeau de Montreal</v>
      </c>
      <c r="L25" s="180">
        <f t="shared" si="2"/>
        <v>5042494</v>
      </c>
      <c r="M25" s="180">
        <f t="shared" si="3"/>
        <v>2061</v>
      </c>
      <c r="N25" s="180">
        <f t="shared" si="4"/>
        <v>6199</v>
      </c>
      <c r="O25">
        <f t="shared" si="5"/>
        <v>1</v>
      </c>
      <c r="P25" s="180">
        <f t="shared" si="7"/>
        <v>5042494</v>
      </c>
      <c r="R25">
        <v>268</v>
      </c>
      <c r="S25">
        <v>273</v>
      </c>
      <c r="T25">
        <v>273</v>
      </c>
      <c r="U25">
        <v>269</v>
      </c>
      <c r="V25">
        <v>276</v>
      </c>
      <c r="W25">
        <v>273</v>
      </c>
    </row>
    <row r="26" spans="1:23" ht="15" customHeight="1">
      <c r="A26" s="190" t="s">
        <v>545</v>
      </c>
      <c r="B26" s="190" t="s">
        <v>546</v>
      </c>
      <c r="C26" s="47" t="s">
        <v>273</v>
      </c>
      <c r="H26" t="str">
        <f t="shared" si="6"/>
        <v>1Dubai</v>
      </c>
      <c r="I26">
        <f>COUNTIF($K$3:K26,K26)</f>
        <v>1</v>
      </c>
      <c r="J26" s="90">
        <f t="shared" si="0"/>
        <v>44279</v>
      </c>
      <c r="K26" t="str">
        <f t="shared" si="1"/>
        <v>Dubai</v>
      </c>
      <c r="L26" s="180">
        <f t="shared" si="2"/>
        <v>5169187</v>
      </c>
      <c r="M26" s="180">
        <f t="shared" si="3"/>
        <v>1736</v>
      </c>
      <c r="N26" s="180">
        <f t="shared" si="4"/>
        <v>4433</v>
      </c>
      <c r="O26">
        <f t="shared" si="5"/>
        <v>1</v>
      </c>
      <c r="P26" s="180">
        <f t="shared" si="7"/>
        <v>5169187</v>
      </c>
      <c r="R26">
        <v>280</v>
      </c>
      <c r="S26">
        <v>285</v>
      </c>
      <c r="T26">
        <v>285</v>
      </c>
      <c r="U26">
        <v>281</v>
      </c>
      <c r="V26">
        <v>288</v>
      </c>
      <c r="W26">
        <v>285</v>
      </c>
    </row>
    <row r="27" spans="1:23" ht="15" customHeight="1">
      <c r="A27" s="192" t="s">
        <v>547</v>
      </c>
      <c r="B27" s="192"/>
      <c r="C27" s="245"/>
      <c r="H27" t="str">
        <f t="shared" si="6"/>
        <v>2Jeddah-Roi-Abdelaziz</v>
      </c>
      <c r="I27">
        <f>COUNTIF($K$3:K27,K27)</f>
        <v>2</v>
      </c>
      <c r="J27" s="90">
        <f t="shared" si="0"/>
        <v>44288</v>
      </c>
      <c r="K27" t="str">
        <f t="shared" si="1"/>
        <v>Jeddah-Roi-Abdelaziz</v>
      </c>
      <c r="L27" s="180">
        <f t="shared" si="2"/>
        <v>5171863</v>
      </c>
      <c r="M27" s="180">
        <f t="shared" si="3"/>
        <v>2044</v>
      </c>
      <c r="N27" s="180">
        <f t="shared" si="4"/>
        <v>4033</v>
      </c>
      <c r="O27">
        <f t="shared" si="5"/>
        <v>1.4</v>
      </c>
      <c r="P27" s="180">
        <f t="shared" si="7"/>
        <v>7240608.1999999993</v>
      </c>
      <c r="R27">
        <v>292</v>
      </c>
      <c r="S27">
        <v>297</v>
      </c>
      <c r="T27">
        <v>297</v>
      </c>
      <c r="U27">
        <v>293</v>
      </c>
      <c r="V27">
        <v>300</v>
      </c>
      <c r="W27">
        <v>297</v>
      </c>
    </row>
    <row r="28" spans="1:23" ht="15" customHeight="1">
      <c r="A28" s="190" t="s">
        <v>548</v>
      </c>
      <c r="B28" s="190" t="s">
        <v>538</v>
      </c>
      <c r="H28" t="str">
        <f t="shared" si="6"/>
        <v>2Abu Dhabi</v>
      </c>
      <c r="I28">
        <f>COUNTIF($K$3:K28,K28)</f>
        <v>2</v>
      </c>
      <c r="J28" s="90">
        <f t="shared" si="0"/>
        <v>44274</v>
      </c>
      <c r="K28" t="str">
        <f t="shared" si="1"/>
        <v>Abu Dhabi</v>
      </c>
      <c r="L28" s="180">
        <f t="shared" si="2"/>
        <v>5232415</v>
      </c>
      <c r="M28" s="180">
        <f t="shared" si="3"/>
        <v>1986</v>
      </c>
      <c r="N28" s="180">
        <f t="shared" si="4"/>
        <v>4470</v>
      </c>
      <c r="O28">
        <f t="shared" si="5"/>
        <v>1</v>
      </c>
      <c r="P28" s="180">
        <f t="shared" si="7"/>
        <v>5232415</v>
      </c>
      <c r="R28">
        <v>304</v>
      </c>
      <c r="S28">
        <v>309</v>
      </c>
      <c r="T28">
        <v>309</v>
      </c>
      <c r="U28">
        <v>305</v>
      </c>
      <c r="V28">
        <v>312</v>
      </c>
      <c r="W28">
        <v>309</v>
      </c>
    </row>
    <row r="29" spans="1:23" ht="15" customHeight="1">
      <c r="A29" s="192" t="s">
        <v>549</v>
      </c>
      <c r="B29" s="192" t="s">
        <v>550</v>
      </c>
      <c r="H29" t="str">
        <f t="shared" si="6"/>
        <v>1Las Vegas-McCarran</v>
      </c>
      <c r="I29">
        <f>COUNTIF($K$3:K29,K29)</f>
        <v>1</v>
      </c>
      <c r="J29" s="90">
        <f t="shared" si="0"/>
        <v>44287</v>
      </c>
      <c r="K29" t="str">
        <f t="shared" si="1"/>
        <v>Las Vegas-McCarran</v>
      </c>
      <c r="L29" s="180">
        <f t="shared" si="2"/>
        <v>5402633</v>
      </c>
      <c r="M29" s="180">
        <f t="shared" si="3"/>
        <v>1486</v>
      </c>
      <c r="N29" s="180">
        <f t="shared" si="4"/>
        <v>9033</v>
      </c>
      <c r="O29">
        <f t="shared" si="5"/>
        <v>1.4</v>
      </c>
      <c r="P29" s="180">
        <f t="shared" si="7"/>
        <v>7563686.1999999993</v>
      </c>
      <c r="R29">
        <v>316</v>
      </c>
      <c r="S29">
        <v>321</v>
      </c>
      <c r="T29">
        <v>321</v>
      </c>
      <c r="U29">
        <v>317</v>
      </c>
      <c r="V29">
        <v>324</v>
      </c>
      <c r="W29">
        <v>321</v>
      </c>
    </row>
    <row r="30" spans="1:23" ht="15" customHeight="1">
      <c r="A30" s="193"/>
      <c r="C30" s="245"/>
      <c r="H30" t="str">
        <f t="shared" si="6"/>
        <v>1Detroit Metro</v>
      </c>
      <c r="I30">
        <f>COUNTIF($K$3:K30,K30)</f>
        <v>1</v>
      </c>
      <c r="J30" s="90">
        <f t="shared" si="0"/>
        <v>44274</v>
      </c>
      <c r="K30" t="str">
        <f t="shared" si="1"/>
        <v>Detroit Metro</v>
      </c>
      <c r="L30" s="180">
        <f t="shared" si="2"/>
        <v>5439637</v>
      </c>
      <c r="M30" s="180">
        <f t="shared" si="3"/>
        <v>2198</v>
      </c>
      <c r="N30" s="180">
        <f t="shared" si="4"/>
        <v>6986</v>
      </c>
      <c r="O30">
        <f t="shared" si="5"/>
        <v>1</v>
      </c>
      <c r="P30" s="180">
        <f t="shared" si="7"/>
        <v>5439637</v>
      </c>
      <c r="R30">
        <v>328</v>
      </c>
      <c r="S30">
        <v>333</v>
      </c>
      <c r="T30">
        <v>333</v>
      </c>
      <c r="U30">
        <v>329</v>
      </c>
      <c r="V30">
        <v>336</v>
      </c>
      <c r="W30">
        <v>333</v>
      </c>
    </row>
    <row r="31" spans="1:23" ht="15" customHeight="1">
      <c r="A31" s="194" t="s">
        <v>551</v>
      </c>
      <c r="H31" t="str">
        <f t="shared" si="6"/>
        <v>1Urumqi Diwopu</v>
      </c>
      <c r="I31">
        <f>COUNTIF($K$3:K31,K31)</f>
        <v>1</v>
      </c>
      <c r="J31" s="90">
        <f t="shared" si="0"/>
        <v>44277</v>
      </c>
      <c r="K31" t="str">
        <f t="shared" si="1"/>
        <v>Urumqi Diwopu</v>
      </c>
      <c r="L31" s="180">
        <f t="shared" si="2"/>
        <v>5465813</v>
      </c>
      <c r="M31" s="180">
        <f t="shared" si="3"/>
        <v>1658</v>
      </c>
      <c r="N31" s="180">
        <f t="shared" si="4"/>
        <v>4946</v>
      </c>
      <c r="O31">
        <f t="shared" si="5"/>
        <v>1</v>
      </c>
      <c r="P31" s="180">
        <f t="shared" si="7"/>
        <v>5465813</v>
      </c>
      <c r="R31">
        <v>340</v>
      </c>
      <c r="S31">
        <v>345</v>
      </c>
      <c r="T31">
        <v>345</v>
      </c>
      <c r="U31">
        <v>341</v>
      </c>
      <c r="V31">
        <v>348</v>
      </c>
      <c r="W31">
        <v>345</v>
      </c>
    </row>
    <row r="32" spans="1:23" ht="15" customHeight="1">
      <c r="A32" s="191" t="s">
        <v>552</v>
      </c>
      <c r="B32" s="191" t="s">
        <v>553</v>
      </c>
      <c r="C32" s="47" t="s">
        <v>554</v>
      </c>
      <c r="D32" s="47" t="s">
        <v>534</v>
      </c>
      <c r="H32" t="str">
        <f t="shared" si="6"/>
        <v>2Dubai</v>
      </c>
      <c r="I32">
        <f>COUNTIF($K$3:K32,K32)</f>
        <v>2</v>
      </c>
      <c r="J32" s="90">
        <f t="shared" si="0"/>
        <v>44279</v>
      </c>
      <c r="K32" t="str">
        <f t="shared" si="1"/>
        <v>Dubai</v>
      </c>
      <c r="L32" s="180">
        <f t="shared" si="2"/>
        <v>5494608</v>
      </c>
      <c r="M32" s="180">
        <f t="shared" si="3"/>
        <v>2133</v>
      </c>
      <c r="N32" s="180">
        <f t="shared" si="4"/>
        <v>4433</v>
      </c>
      <c r="O32">
        <f t="shared" si="5"/>
        <v>1.4</v>
      </c>
      <c r="P32" s="180">
        <f t="shared" si="7"/>
        <v>7692451.1999999993</v>
      </c>
      <c r="R32">
        <v>352</v>
      </c>
      <c r="S32">
        <v>357</v>
      </c>
      <c r="T32">
        <v>357</v>
      </c>
      <c r="U32">
        <v>353</v>
      </c>
      <c r="V32">
        <v>360</v>
      </c>
      <c r="W32">
        <v>357</v>
      </c>
    </row>
    <row r="33" spans="1:23" ht="15" customHeight="1">
      <c r="A33" s="191" t="s">
        <v>562</v>
      </c>
      <c r="B33" s="191" t="s">
        <v>563</v>
      </c>
      <c r="C33" s="245">
        <v>44281</v>
      </c>
      <c r="D33" s="47" t="s">
        <v>564</v>
      </c>
      <c r="H33" t="str">
        <f t="shared" si="6"/>
        <v>2Chhatrapati Shivaji</v>
      </c>
      <c r="I33">
        <f>COUNTIF($K$3:K33,K33)</f>
        <v>2</v>
      </c>
      <c r="J33" s="90">
        <f t="shared" si="0"/>
        <v>44276</v>
      </c>
      <c r="K33" t="str">
        <f t="shared" si="1"/>
        <v>Chhatrapati Shivaji</v>
      </c>
      <c r="L33" s="180">
        <f t="shared" si="2"/>
        <v>5604991</v>
      </c>
      <c r="M33" s="180">
        <f t="shared" si="3"/>
        <v>1714</v>
      </c>
      <c r="N33" s="180">
        <f t="shared" si="4"/>
        <v>6024</v>
      </c>
      <c r="O33">
        <f t="shared" si="5"/>
        <v>1</v>
      </c>
      <c r="P33" s="180">
        <f t="shared" si="7"/>
        <v>5604991</v>
      </c>
      <c r="R33">
        <v>364</v>
      </c>
      <c r="S33">
        <v>369</v>
      </c>
      <c r="T33">
        <v>369</v>
      </c>
      <c r="U33">
        <v>365</v>
      </c>
      <c r="V33">
        <v>372</v>
      </c>
      <c r="W33">
        <v>369</v>
      </c>
    </row>
    <row r="34" spans="1:23" ht="15" customHeight="1">
      <c r="A34" s="190" t="s">
        <v>557</v>
      </c>
      <c r="H34" t="str">
        <f t="shared" si="6"/>
        <v>2Urumqi Diwopu</v>
      </c>
      <c r="I34">
        <f>COUNTIF($K$3:K34,K34)</f>
        <v>2</v>
      </c>
      <c r="J34" s="90">
        <f t="shared" si="0"/>
        <v>44289</v>
      </c>
      <c r="K34" t="str">
        <f t="shared" si="1"/>
        <v>Urumqi Diwopu</v>
      </c>
      <c r="L34" s="180">
        <f t="shared" si="2"/>
        <v>5617682</v>
      </c>
      <c r="M34" s="180">
        <f t="shared" si="3"/>
        <v>2174</v>
      </c>
      <c r="N34" s="180">
        <f t="shared" si="4"/>
        <v>4946</v>
      </c>
      <c r="O34">
        <f t="shared" si="5"/>
        <v>1</v>
      </c>
      <c r="P34" s="180">
        <f t="shared" si="7"/>
        <v>5617682</v>
      </c>
      <c r="R34">
        <v>376</v>
      </c>
      <c r="S34">
        <v>381</v>
      </c>
      <c r="T34">
        <v>381</v>
      </c>
      <c r="U34">
        <v>377</v>
      </c>
      <c r="V34">
        <v>384</v>
      </c>
      <c r="W34">
        <v>381</v>
      </c>
    </row>
    <row r="35" spans="1:23" ht="15" customHeight="1">
      <c r="A35" s="190" t="s">
        <v>443</v>
      </c>
      <c r="B35" s="190"/>
      <c r="H35" t="str">
        <f t="shared" si="6"/>
        <v>1Dallas-Fort Worth</v>
      </c>
      <c r="I35">
        <f>COUNTIF($K$3:K35,K35)</f>
        <v>1</v>
      </c>
      <c r="J35" s="90">
        <f t="shared" si="0"/>
        <v>44270</v>
      </c>
      <c r="K35" t="str">
        <f t="shared" si="1"/>
        <v>Dallas-Fort Worth</v>
      </c>
      <c r="L35" s="180">
        <f t="shared" si="2"/>
        <v>5617980</v>
      </c>
      <c r="M35" s="180">
        <f t="shared" si="3"/>
        <v>1725</v>
      </c>
      <c r="N35" s="180">
        <f t="shared" si="4"/>
        <v>8532</v>
      </c>
      <c r="O35">
        <f t="shared" si="5"/>
        <v>1.4</v>
      </c>
      <c r="P35" s="180">
        <f t="shared" si="7"/>
        <v>7865171.9999999991</v>
      </c>
      <c r="R35">
        <v>388</v>
      </c>
      <c r="S35">
        <v>393</v>
      </c>
      <c r="T35">
        <v>393</v>
      </c>
      <c r="U35">
        <v>389</v>
      </c>
      <c r="V35">
        <v>396</v>
      </c>
      <c r="W35">
        <v>393</v>
      </c>
    </row>
    <row r="36" spans="1:23" ht="15" customHeight="1">
      <c r="A36" s="192" t="s">
        <v>394</v>
      </c>
      <c r="B36" s="192"/>
      <c r="H36" t="str">
        <f t="shared" si="6"/>
        <v>1Taiwan Taoyuan</v>
      </c>
      <c r="I36">
        <f>COUNTIF($K$3:K36,K36)</f>
        <v>1</v>
      </c>
      <c r="J36" s="90">
        <f t="shared" si="0"/>
        <v>44278</v>
      </c>
      <c r="K36" t="str">
        <f t="shared" si="1"/>
        <v>Taiwan Taoyuan</v>
      </c>
      <c r="L36" s="180">
        <f t="shared" si="2"/>
        <v>5717858</v>
      </c>
      <c r="M36" s="180">
        <f t="shared" si="3"/>
        <v>1429</v>
      </c>
      <c r="N36" s="180">
        <f t="shared" si="4"/>
        <v>8552</v>
      </c>
      <c r="O36">
        <f t="shared" si="5"/>
        <v>1</v>
      </c>
      <c r="P36" s="180">
        <f t="shared" si="7"/>
        <v>5717858</v>
      </c>
      <c r="R36">
        <v>400</v>
      </c>
      <c r="S36">
        <v>405</v>
      </c>
      <c r="T36">
        <v>405</v>
      </c>
      <c r="U36">
        <v>401</v>
      </c>
      <c r="V36">
        <v>408</v>
      </c>
      <c r="W36">
        <v>405</v>
      </c>
    </row>
    <row r="37" spans="1:23" ht="15" customHeight="1">
      <c r="A37" s="190" t="s">
        <v>367</v>
      </c>
      <c r="B37" s="190"/>
      <c r="C37" s="245"/>
      <c r="H37" t="str">
        <f t="shared" si="6"/>
        <v>2Indira-Gandhi</v>
      </c>
      <c r="I37">
        <f>COUNTIF($K$3:K37,K37)</f>
        <v>2</v>
      </c>
      <c r="J37" s="90">
        <f t="shared" si="0"/>
        <v>44283</v>
      </c>
      <c r="K37" t="str">
        <f t="shared" si="1"/>
        <v>Indira-Gandhi</v>
      </c>
      <c r="L37" s="180">
        <f t="shared" si="2"/>
        <v>5758505</v>
      </c>
      <c r="M37" s="180">
        <f t="shared" si="3"/>
        <v>1921</v>
      </c>
      <c r="N37" s="180">
        <f t="shared" si="4"/>
        <v>5465</v>
      </c>
      <c r="O37">
        <f t="shared" si="5"/>
        <v>1</v>
      </c>
      <c r="P37" s="180">
        <f t="shared" si="7"/>
        <v>5758505</v>
      </c>
      <c r="R37">
        <v>412</v>
      </c>
      <c r="S37">
        <v>417</v>
      </c>
      <c r="T37">
        <v>417</v>
      </c>
      <c r="U37">
        <v>413</v>
      </c>
      <c r="V37">
        <v>420</v>
      </c>
      <c r="W37">
        <v>417</v>
      </c>
    </row>
    <row r="38" spans="1:23" ht="15" customHeight="1">
      <c r="A38" s="192" t="s">
        <v>545</v>
      </c>
      <c r="B38" s="192" t="s">
        <v>546</v>
      </c>
      <c r="C38" s="47" t="s">
        <v>273</v>
      </c>
      <c r="H38" t="str">
        <f t="shared" si="6"/>
        <v>5Pierre-Elliott-Trudeau de Montreal</v>
      </c>
      <c r="I38">
        <f>COUNTIF($K$3:K38,K38)</f>
        <v>5</v>
      </c>
      <c r="J38" s="90">
        <f t="shared" si="0"/>
        <v>44281</v>
      </c>
      <c r="K38" t="str">
        <f t="shared" si="1"/>
        <v>Pierre-Elliott-Trudeau de Montreal</v>
      </c>
      <c r="L38" s="180">
        <f t="shared" si="2"/>
        <v>5964606</v>
      </c>
      <c r="M38" s="180">
        <f t="shared" si="3"/>
        <v>1934</v>
      </c>
      <c r="N38" s="180">
        <f t="shared" si="4"/>
        <v>6199</v>
      </c>
      <c r="O38">
        <f t="shared" si="5"/>
        <v>1</v>
      </c>
      <c r="P38" s="180">
        <f t="shared" si="7"/>
        <v>5964606</v>
      </c>
      <c r="R38">
        <v>424</v>
      </c>
      <c r="S38">
        <v>429</v>
      </c>
      <c r="T38">
        <v>429</v>
      </c>
      <c r="U38">
        <v>425</v>
      </c>
      <c r="V38">
        <v>432</v>
      </c>
      <c r="W38">
        <v>429</v>
      </c>
    </row>
    <row r="39" spans="1:23" ht="15" customHeight="1">
      <c r="A39" s="190" t="s">
        <v>547</v>
      </c>
      <c r="B39" s="190"/>
      <c r="H39" t="str">
        <f t="shared" si="6"/>
        <v>1Phoenix-Sky Harbor</v>
      </c>
      <c r="I39">
        <f>COUNTIF($K$3:K39,K39)</f>
        <v>1</v>
      </c>
      <c r="J39" s="90">
        <f t="shared" si="0"/>
        <v>44270</v>
      </c>
      <c r="K39" t="str">
        <f t="shared" si="1"/>
        <v>Phoenix-Sky Harbor</v>
      </c>
      <c r="L39" s="180">
        <f t="shared" si="2"/>
        <v>5969104</v>
      </c>
      <c r="M39" s="180">
        <f t="shared" si="3"/>
        <v>1770</v>
      </c>
      <c r="N39" s="180">
        <f t="shared" si="4"/>
        <v>9172</v>
      </c>
      <c r="O39">
        <f t="shared" si="5"/>
        <v>1.4</v>
      </c>
      <c r="P39" s="180">
        <f t="shared" si="7"/>
        <v>8356745.5999999996</v>
      </c>
      <c r="R39">
        <v>436</v>
      </c>
      <c r="S39">
        <v>441</v>
      </c>
      <c r="T39">
        <v>441</v>
      </c>
      <c r="U39">
        <v>437</v>
      </c>
      <c r="V39">
        <v>444</v>
      </c>
      <c r="W39">
        <v>441</v>
      </c>
    </row>
    <row r="40" spans="1:23" ht="15" customHeight="1">
      <c r="A40" s="192" t="s">
        <v>548</v>
      </c>
      <c r="B40" s="192" t="s">
        <v>565</v>
      </c>
      <c r="H40" t="str">
        <f t="shared" si="6"/>
        <v>1Minneapolis - St Paul</v>
      </c>
      <c r="I40">
        <f>COUNTIF($K$3:K40,K40)</f>
        <v>1</v>
      </c>
      <c r="J40" s="90">
        <f t="shared" si="0"/>
        <v>44292</v>
      </c>
      <c r="K40" t="str">
        <f t="shared" si="1"/>
        <v>Minneapolis - St Paul</v>
      </c>
      <c r="L40" s="180">
        <f t="shared" si="2"/>
        <v>5996687</v>
      </c>
      <c r="M40" s="180">
        <f t="shared" si="3"/>
        <v>2069</v>
      </c>
      <c r="N40" s="180">
        <f t="shared" si="4"/>
        <v>7245</v>
      </c>
      <c r="O40">
        <f t="shared" si="5"/>
        <v>1</v>
      </c>
      <c r="P40" s="180">
        <f t="shared" si="7"/>
        <v>5996687</v>
      </c>
      <c r="R40">
        <v>448</v>
      </c>
      <c r="S40">
        <v>453</v>
      </c>
      <c r="T40">
        <v>453</v>
      </c>
      <c r="U40">
        <v>449</v>
      </c>
      <c r="V40">
        <v>456</v>
      </c>
      <c r="W40">
        <v>453</v>
      </c>
    </row>
    <row r="41" spans="1:23" ht="15" customHeight="1">
      <c r="A41" s="193" t="s">
        <v>566</v>
      </c>
      <c r="B41" s="191" t="s">
        <v>567</v>
      </c>
      <c r="C41" s="245"/>
      <c r="H41" t="str">
        <f t="shared" si="6"/>
        <v>1OR Tambo</v>
      </c>
      <c r="I41">
        <f>COUNTIF($K$3:K41,K41)</f>
        <v>1</v>
      </c>
      <c r="J41" s="90">
        <f t="shared" si="0"/>
        <v>44269</v>
      </c>
      <c r="K41" t="str">
        <f t="shared" si="1"/>
        <v>OR Tambo</v>
      </c>
      <c r="L41" s="180">
        <f t="shared" si="2"/>
        <v>6009253</v>
      </c>
      <c r="M41" s="180">
        <f t="shared" si="3"/>
        <v>1442</v>
      </c>
      <c r="N41" s="180">
        <f t="shared" si="4"/>
        <v>9012</v>
      </c>
      <c r="O41">
        <f t="shared" si="5"/>
        <v>1</v>
      </c>
      <c r="P41" s="180">
        <f t="shared" si="7"/>
        <v>6009253</v>
      </c>
      <c r="R41">
        <v>460</v>
      </c>
      <c r="S41">
        <v>465</v>
      </c>
      <c r="T41">
        <v>465</v>
      </c>
      <c r="U41">
        <v>461</v>
      </c>
      <c r="V41">
        <v>468</v>
      </c>
      <c r="W41">
        <v>465</v>
      </c>
    </row>
    <row r="42" spans="1:23" ht="15" customHeight="1">
      <c r="A42" s="194"/>
      <c r="H42" t="str">
        <f t="shared" si="6"/>
        <v>1New York La Guardia</v>
      </c>
      <c r="I42">
        <f>COUNTIF($K$3:K42,K42)</f>
        <v>1</v>
      </c>
      <c r="J42" s="90">
        <f t="shared" si="0"/>
        <v>44288</v>
      </c>
      <c r="K42" t="str">
        <f t="shared" si="1"/>
        <v>New York La Guardia</v>
      </c>
      <c r="L42" s="180">
        <f t="shared" si="2"/>
        <v>6049873</v>
      </c>
      <c r="M42" s="180">
        <f t="shared" si="3"/>
        <v>2075</v>
      </c>
      <c r="N42" s="180">
        <f t="shared" si="4"/>
        <v>6584</v>
      </c>
      <c r="O42">
        <f t="shared" si="5"/>
        <v>1</v>
      </c>
      <c r="P42" s="180">
        <f t="shared" si="7"/>
        <v>6049873</v>
      </c>
      <c r="R42">
        <v>472</v>
      </c>
      <c r="S42">
        <v>477</v>
      </c>
      <c r="T42">
        <v>477</v>
      </c>
      <c r="U42">
        <v>473</v>
      </c>
      <c r="V42">
        <v>480</v>
      </c>
      <c r="W42">
        <v>477</v>
      </c>
    </row>
    <row r="43" spans="1:23" ht="15" customHeight="1">
      <c r="A43" s="191" t="s">
        <v>551</v>
      </c>
      <c r="H43" t="str">
        <f t="shared" si="6"/>
        <v>2Detroit Metro</v>
      </c>
      <c r="I43">
        <f>COUNTIF($K$3:K43,K43)</f>
        <v>2</v>
      </c>
      <c r="J43" s="90">
        <f t="shared" si="0"/>
        <v>44299</v>
      </c>
      <c r="K43" t="str">
        <f t="shared" si="1"/>
        <v>Detroit Metro</v>
      </c>
      <c r="L43" s="180">
        <f t="shared" si="2"/>
        <v>6097910</v>
      </c>
      <c r="M43" s="180">
        <f t="shared" si="3"/>
        <v>2156</v>
      </c>
      <c r="N43" s="180">
        <f t="shared" si="4"/>
        <v>6986</v>
      </c>
      <c r="O43">
        <f t="shared" si="5"/>
        <v>1</v>
      </c>
      <c r="P43" s="180">
        <f t="shared" si="7"/>
        <v>6097910</v>
      </c>
      <c r="R43">
        <v>484</v>
      </c>
      <c r="S43">
        <v>489</v>
      </c>
      <c r="T43">
        <v>489</v>
      </c>
      <c r="U43">
        <v>485</v>
      </c>
      <c r="V43">
        <v>492</v>
      </c>
      <c r="W43">
        <v>489</v>
      </c>
    </row>
    <row r="44" spans="1:23" ht="15" customHeight="1">
      <c r="A44" s="191" t="s">
        <v>552</v>
      </c>
      <c r="B44" s="191" t="s">
        <v>553</v>
      </c>
      <c r="C44" s="47" t="s">
        <v>554</v>
      </c>
      <c r="D44" s="47" t="s">
        <v>534</v>
      </c>
      <c r="H44" t="str">
        <f t="shared" si="6"/>
        <v>2Hartsfield-Jackson Atlanta</v>
      </c>
      <c r="I44">
        <f>COUNTIF($K$3:K44,K44)</f>
        <v>2</v>
      </c>
      <c r="J44" s="90">
        <f t="shared" si="0"/>
        <v>44271</v>
      </c>
      <c r="K44" t="str">
        <f t="shared" si="1"/>
        <v>Hartsfield-Jackson Atlanta</v>
      </c>
      <c r="L44" s="180">
        <f t="shared" si="2"/>
        <v>6170896</v>
      </c>
      <c r="M44" s="180">
        <f t="shared" si="3"/>
        <v>1645</v>
      </c>
      <c r="N44" s="180">
        <f t="shared" si="4"/>
        <v>7792</v>
      </c>
      <c r="O44">
        <f t="shared" si="5"/>
        <v>1.4</v>
      </c>
      <c r="P44" s="180">
        <f t="shared" si="7"/>
        <v>8639254.4000000004</v>
      </c>
      <c r="R44">
        <v>496</v>
      </c>
      <c r="S44">
        <v>501</v>
      </c>
      <c r="T44">
        <v>501</v>
      </c>
      <c r="U44">
        <v>497</v>
      </c>
      <c r="V44">
        <v>504</v>
      </c>
      <c r="W44">
        <v>501</v>
      </c>
    </row>
    <row r="45" spans="1:23" ht="15" customHeight="1">
      <c r="A45" s="190" t="s">
        <v>431</v>
      </c>
      <c r="B45" s="191" t="s">
        <v>568</v>
      </c>
      <c r="C45" s="245">
        <v>44273</v>
      </c>
      <c r="D45" s="47" t="s">
        <v>569</v>
      </c>
      <c r="H45" t="str">
        <f t="shared" si="6"/>
        <v>2Phoenix-Sky Harbor</v>
      </c>
      <c r="I45">
        <f>COUNTIF($K$3:K45,K45)</f>
        <v>2</v>
      </c>
      <c r="J45" s="90">
        <f t="shared" si="0"/>
        <v>44277</v>
      </c>
      <c r="K45" t="str">
        <f t="shared" si="1"/>
        <v>Phoenix-Sky Harbor</v>
      </c>
      <c r="L45" s="180">
        <f t="shared" si="2"/>
        <v>6174086</v>
      </c>
      <c r="M45" s="180">
        <f t="shared" si="3"/>
        <v>1452</v>
      </c>
      <c r="N45" s="180">
        <f t="shared" si="4"/>
        <v>9172</v>
      </c>
      <c r="O45">
        <f t="shared" si="5"/>
        <v>1</v>
      </c>
      <c r="P45" s="180">
        <f t="shared" si="7"/>
        <v>6174086</v>
      </c>
      <c r="R45">
        <v>508</v>
      </c>
      <c r="S45">
        <v>513</v>
      </c>
      <c r="T45">
        <v>513</v>
      </c>
      <c r="U45">
        <v>509</v>
      </c>
      <c r="V45">
        <v>516</v>
      </c>
      <c r="W45">
        <v>513</v>
      </c>
    </row>
    <row r="46" spans="1:23" ht="15" customHeight="1">
      <c r="A46" s="190" t="s">
        <v>557</v>
      </c>
      <c r="B46" s="190"/>
      <c r="H46" t="str">
        <f t="shared" si="6"/>
        <v>2Newark Liberty</v>
      </c>
      <c r="I46">
        <f>COUNTIF($K$3:K46,K46)</f>
        <v>2</v>
      </c>
      <c r="J46" s="90">
        <f t="shared" si="0"/>
        <v>44274</v>
      </c>
      <c r="K46" t="str">
        <f t="shared" si="1"/>
        <v>Newark Liberty</v>
      </c>
      <c r="L46" s="180">
        <f t="shared" si="2"/>
        <v>6191907</v>
      </c>
      <c r="M46" s="180">
        <f t="shared" si="3"/>
        <v>1904</v>
      </c>
      <c r="N46" s="180">
        <f t="shared" si="4"/>
        <v>6608</v>
      </c>
      <c r="O46">
        <f t="shared" si="5"/>
        <v>1.4</v>
      </c>
      <c r="P46" s="180">
        <f t="shared" si="7"/>
        <v>8668669.7999999989</v>
      </c>
      <c r="R46">
        <v>520</v>
      </c>
      <c r="S46">
        <v>525</v>
      </c>
      <c r="T46">
        <v>525</v>
      </c>
      <c r="U46">
        <v>521</v>
      </c>
      <c r="V46">
        <v>528</v>
      </c>
      <c r="W46">
        <v>525</v>
      </c>
    </row>
    <row r="47" spans="1:23" ht="15" customHeight="1">
      <c r="A47" s="192" t="s">
        <v>443</v>
      </c>
      <c r="B47" s="192"/>
      <c r="C47" s="245"/>
      <c r="H47" t="str">
        <f t="shared" si="6"/>
        <v>3Chhatrapati Shivaji</v>
      </c>
      <c r="I47">
        <f>COUNTIF($K$3:K47,K47)</f>
        <v>3</v>
      </c>
      <c r="J47" s="90">
        <f t="shared" si="0"/>
        <v>44271</v>
      </c>
      <c r="K47" t="str">
        <f t="shared" si="1"/>
        <v>Chhatrapati Shivaji</v>
      </c>
      <c r="L47" s="180">
        <f t="shared" si="2"/>
        <v>6279242</v>
      </c>
      <c r="M47" s="180">
        <f t="shared" si="3"/>
        <v>2167</v>
      </c>
      <c r="N47" s="180">
        <f t="shared" si="4"/>
        <v>6024</v>
      </c>
      <c r="O47">
        <f t="shared" si="5"/>
        <v>1.4</v>
      </c>
      <c r="P47" s="180">
        <f t="shared" si="7"/>
        <v>8790938.7999999989</v>
      </c>
      <c r="R47">
        <v>532</v>
      </c>
      <c r="S47">
        <v>537</v>
      </c>
      <c r="T47">
        <v>537</v>
      </c>
      <c r="U47">
        <v>533</v>
      </c>
      <c r="V47">
        <v>540</v>
      </c>
      <c r="W47">
        <v>537</v>
      </c>
    </row>
    <row r="48" spans="1:23" ht="15" customHeight="1">
      <c r="A48" s="190" t="s">
        <v>394</v>
      </c>
      <c r="B48" s="190"/>
      <c r="H48" t="str">
        <f t="shared" si="6"/>
        <v>6Pierre-Elliott-Trudeau de Montreal</v>
      </c>
      <c r="I48">
        <f>COUNTIF($K$3:K48,K48)</f>
        <v>6</v>
      </c>
      <c r="J48" s="90">
        <f t="shared" si="0"/>
        <v>44278</v>
      </c>
      <c r="K48" t="str">
        <f t="shared" si="1"/>
        <v>Pierre-Elliott-Trudeau de Montreal</v>
      </c>
      <c r="L48" s="180">
        <f t="shared" si="2"/>
        <v>6279423</v>
      </c>
      <c r="M48" s="180">
        <f t="shared" si="3"/>
        <v>2108</v>
      </c>
      <c r="N48" s="180">
        <f t="shared" si="4"/>
        <v>6199</v>
      </c>
      <c r="O48">
        <f t="shared" si="5"/>
        <v>1</v>
      </c>
      <c r="P48" s="180">
        <f t="shared" si="7"/>
        <v>6279423</v>
      </c>
      <c r="R48">
        <v>544</v>
      </c>
      <c r="S48">
        <v>549</v>
      </c>
      <c r="T48">
        <v>549</v>
      </c>
      <c r="U48">
        <v>545</v>
      </c>
      <c r="V48">
        <v>552</v>
      </c>
      <c r="W48">
        <v>549</v>
      </c>
    </row>
    <row r="49" spans="1:23" ht="15" customHeight="1">
      <c r="A49" s="192" t="s">
        <v>367</v>
      </c>
      <c r="B49" s="192"/>
      <c r="H49" t="str">
        <f t="shared" si="6"/>
        <v>1Chicago OHare</v>
      </c>
      <c r="I49">
        <f>COUNTIF($K$3:K49,K49)</f>
        <v>1</v>
      </c>
      <c r="J49" s="90">
        <f t="shared" si="0"/>
        <v>44270</v>
      </c>
      <c r="K49" t="str">
        <f t="shared" si="1"/>
        <v>Chicago OHare</v>
      </c>
      <c r="L49" s="180">
        <f t="shared" si="2"/>
        <v>6288660</v>
      </c>
      <c r="M49" s="180">
        <f t="shared" si="3"/>
        <v>2100</v>
      </c>
      <c r="N49" s="180">
        <f t="shared" si="4"/>
        <v>7243</v>
      </c>
      <c r="O49">
        <f t="shared" si="5"/>
        <v>1</v>
      </c>
      <c r="P49" s="180">
        <f t="shared" si="7"/>
        <v>6288660</v>
      </c>
      <c r="R49">
        <v>556</v>
      </c>
      <c r="S49">
        <v>561</v>
      </c>
      <c r="T49">
        <v>561</v>
      </c>
      <c r="U49">
        <v>557</v>
      </c>
      <c r="V49">
        <v>564</v>
      </c>
      <c r="W49">
        <v>561</v>
      </c>
    </row>
    <row r="50" spans="1:23" ht="15" customHeight="1">
      <c r="A50" s="190" t="s">
        <v>545</v>
      </c>
      <c r="B50" s="190" t="s">
        <v>546</v>
      </c>
      <c r="C50" s="47" t="s">
        <v>273</v>
      </c>
      <c r="H50" t="str">
        <f t="shared" si="6"/>
        <v>3Newark Liberty</v>
      </c>
      <c r="I50">
        <f>COUNTIF($K$3:K50,K50)</f>
        <v>3</v>
      </c>
      <c r="J50" s="90">
        <f t="shared" si="0"/>
        <v>44276</v>
      </c>
      <c r="K50" t="str">
        <f t="shared" si="1"/>
        <v>Newark Liberty</v>
      </c>
      <c r="L50" s="180">
        <f t="shared" si="2"/>
        <v>6343124</v>
      </c>
      <c r="M50" s="180">
        <f t="shared" si="3"/>
        <v>1790</v>
      </c>
      <c r="N50" s="180">
        <f t="shared" si="4"/>
        <v>6608</v>
      </c>
      <c r="O50">
        <f t="shared" si="5"/>
        <v>1</v>
      </c>
      <c r="P50" s="180">
        <f t="shared" si="7"/>
        <v>6343124</v>
      </c>
      <c r="R50">
        <v>568</v>
      </c>
      <c r="S50">
        <v>573</v>
      </c>
      <c r="T50">
        <v>573</v>
      </c>
      <c r="U50">
        <v>569</v>
      </c>
      <c r="V50">
        <v>576</v>
      </c>
      <c r="W50">
        <v>573</v>
      </c>
    </row>
    <row r="51" spans="1:23" ht="15" customHeight="1">
      <c r="A51" s="192" t="s">
        <v>547</v>
      </c>
      <c r="B51" s="192"/>
      <c r="H51" t="str">
        <f t="shared" si="6"/>
        <v>3Phoenix-Sky Harbor</v>
      </c>
      <c r="I51">
        <f>COUNTIF($K$3:K51,K51)</f>
        <v>3</v>
      </c>
      <c r="J51" s="90">
        <f t="shared" si="0"/>
        <v>44284</v>
      </c>
      <c r="K51" t="str">
        <f t="shared" si="1"/>
        <v>Phoenix-Sky Harbor</v>
      </c>
      <c r="L51" s="180">
        <f t="shared" si="2"/>
        <v>6511514</v>
      </c>
      <c r="M51" s="180">
        <f t="shared" si="3"/>
        <v>1882</v>
      </c>
      <c r="N51" s="180">
        <f t="shared" si="4"/>
        <v>9172</v>
      </c>
      <c r="O51">
        <f t="shared" si="5"/>
        <v>1.4</v>
      </c>
      <c r="P51" s="180">
        <f t="shared" si="7"/>
        <v>9116119.5999999996</v>
      </c>
      <c r="R51">
        <v>580</v>
      </c>
      <c r="S51">
        <v>585</v>
      </c>
      <c r="T51">
        <v>585</v>
      </c>
      <c r="U51">
        <v>581</v>
      </c>
      <c r="V51">
        <v>588</v>
      </c>
      <c r="W51">
        <v>585</v>
      </c>
    </row>
    <row r="52" spans="1:23" ht="15" customHeight="1">
      <c r="A52" s="193" t="s">
        <v>548</v>
      </c>
      <c r="B52" s="191" t="s">
        <v>538</v>
      </c>
      <c r="C52" s="245"/>
      <c r="H52" t="str">
        <f t="shared" si="6"/>
        <v>2Minneapolis - St Paul</v>
      </c>
      <c r="I52">
        <f>COUNTIF($K$3:K52,K52)</f>
        <v>2</v>
      </c>
      <c r="J52" s="90">
        <f t="shared" si="0"/>
        <v>44295</v>
      </c>
      <c r="K52" t="str">
        <f t="shared" si="1"/>
        <v>Minneapolis - St Paul</v>
      </c>
      <c r="L52" s="180">
        <f t="shared" si="2"/>
        <v>6625969</v>
      </c>
      <c r="M52" s="180">
        <f t="shared" si="3"/>
        <v>1793</v>
      </c>
      <c r="N52" s="180">
        <f t="shared" si="4"/>
        <v>7245</v>
      </c>
      <c r="O52">
        <f t="shared" si="5"/>
        <v>1</v>
      </c>
      <c r="P52" s="180">
        <f t="shared" si="7"/>
        <v>6625969</v>
      </c>
      <c r="R52">
        <v>592</v>
      </c>
      <c r="S52">
        <v>597</v>
      </c>
      <c r="T52">
        <v>597</v>
      </c>
      <c r="U52">
        <v>593</v>
      </c>
      <c r="V52">
        <v>600</v>
      </c>
      <c r="W52">
        <v>597</v>
      </c>
    </row>
    <row r="53" spans="1:23" ht="15" customHeight="1">
      <c r="A53" s="194" t="s">
        <v>549</v>
      </c>
      <c r="B53" s="191" t="s">
        <v>550</v>
      </c>
      <c r="H53" t="str">
        <f t="shared" si="6"/>
        <v>3Minneapolis - St Paul</v>
      </c>
      <c r="I53">
        <f>COUNTIF($K$3:K53,K53)</f>
        <v>3</v>
      </c>
      <c r="J53" s="90">
        <f t="shared" si="0"/>
        <v>44278</v>
      </c>
      <c r="K53" t="str">
        <f t="shared" si="1"/>
        <v>Minneapolis - St Paul</v>
      </c>
      <c r="L53" s="180">
        <f t="shared" si="2"/>
        <v>6639825</v>
      </c>
      <c r="M53" s="180">
        <f t="shared" si="3"/>
        <v>1797</v>
      </c>
      <c r="N53" s="180">
        <f t="shared" si="4"/>
        <v>7245</v>
      </c>
      <c r="O53">
        <f t="shared" si="5"/>
        <v>1</v>
      </c>
      <c r="P53" s="180">
        <f t="shared" si="7"/>
        <v>6639825</v>
      </c>
      <c r="R53">
        <v>604</v>
      </c>
      <c r="S53">
        <v>609</v>
      </c>
      <c r="T53">
        <v>609</v>
      </c>
      <c r="U53">
        <v>605</v>
      </c>
      <c r="V53">
        <v>612</v>
      </c>
      <c r="W53">
        <v>609</v>
      </c>
    </row>
    <row r="54" spans="1:23" ht="15" customHeight="1">
      <c r="H54" t="str">
        <f t="shared" si="6"/>
        <v>2Taiwan Taoyuan</v>
      </c>
      <c r="I54">
        <f>COUNTIF($K$3:K54,K54)</f>
        <v>2</v>
      </c>
      <c r="J54" s="90">
        <f t="shared" si="0"/>
        <v>44285</v>
      </c>
      <c r="K54" t="str">
        <f t="shared" si="1"/>
        <v>Taiwan Taoyuan</v>
      </c>
      <c r="L54" s="180">
        <f t="shared" si="2"/>
        <v>6691586</v>
      </c>
      <c r="M54" s="180">
        <f t="shared" si="3"/>
        <v>2108</v>
      </c>
      <c r="N54" s="180">
        <f t="shared" si="4"/>
        <v>8552</v>
      </c>
      <c r="O54">
        <f t="shared" si="5"/>
        <v>1</v>
      </c>
      <c r="P54" s="180">
        <f t="shared" si="7"/>
        <v>6691586</v>
      </c>
      <c r="R54">
        <v>616</v>
      </c>
      <c r="S54">
        <v>621</v>
      </c>
      <c r="T54">
        <v>621</v>
      </c>
      <c r="U54">
        <v>617</v>
      </c>
      <c r="V54">
        <v>624</v>
      </c>
      <c r="W54">
        <v>621</v>
      </c>
    </row>
    <row r="55" spans="1:23" ht="15" customHeight="1">
      <c r="A55" s="191" t="s">
        <v>551</v>
      </c>
      <c r="H55" t="str">
        <f t="shared" si="6"/>
        <v>1Salt Lake City</v>
      </c>
      <c r="I55">
        <f>COUNTIF($K$3:K55,K55)</f>
        <v>1</v>
      </c>
      <c r="J55" s="90">
        <f t="shared" si="0"/>
        <v>44273</v>
      </c>
      <c r="K55" t="str">
        <f t="shared" si="1"/>
        <v>Salt Lake City</v>
      </c>
      <c r="L55" s="180">
        <f t="shared" si="2"/>
        <v>6740707</v>
      </c>
      <c r="M55" s="180">
        <f t="shared" si="3"/>
        <v>1546</v>
      </c>
      <c r="N55" s="180">
        <f t="shared" si="4"/>
        <v>8440</v>
      </c>
      <c r="O55">
        <f t="shared" si="5"/>
        <v>1</v>
      </c>
      <c r="P55" s="180">
        <f t="shared" si="7"/>
        <v>6740707</v>
      </c>
      <c r="R55">
        <v>628</v>
      </c>
      <c r="S55">
        <v>633</v>
      </c>
      <c r="T55">
        <v>633</v>
      </c>
      <c r="U55">
        <v>629</v>
      </c>
      <c r="V55">
        <v>636</v>
      </c>
      <c r="W55">
        <v>633</v>
      </c>
    </row>
    <row r="56" spans="1:23" ht="15" customHeight="1">
      <c r="A56" s="190" t="s">
        <v>552</v>
      </c>
      <c r="B56" s="191" t="s">
        <v>553</v>
      </c>
      <c r="C56" s="47" t="s">
        <v>554</v>
      </c>
      <c r="D56" s="47" t="s">
        <v>534</v>
      </c>
      <c r="H56" t="str">
        <f t="shared" si="6"/>
        <v>4Phoenix-Sky Harbor</v>
      </c>
      <c r="I56">
        <f>COUNTIF($K$3:K56,K56)</f>
        <v>4</v>
      </c>
      <c r="J56" s="90">
        <f t="shared" si="0"/>
        <v>44273</v>
      </c>
      <c r="K56" t="str">
        <f t="shared" si="1"/>
        <v>Phoenix-Sky Harbor</v>
      </c>
      <c r="L56" s="180">
        <f t="shared" si="2"/>
        <v>6741744</v>
      </c>
      <c r="M56" s="180">
        <f t="shared" si="3"/>
        <v>1586</v>
      </c>
      <c r="N56" s="180">
        <f t="shared" si="4"/>
        <v>9172</v>
      </c>
      <c r="O56">
        <f t="shared" si="5"/>
        <v>1</v>
      </c>
      <c r="P56" s="180">
        <f t="shared" si="7"/>
        <v>6741744</v>
      </c>
      <c r="R56">
        <v>640</v>
      </c>
      <c r="S56">
        <v>645</v>
      </c>
      <c r="T56">
        <v>645</v>
      </c>
      <c r="U56">
        <v>641</v>
      </c>
      <c r="V56">
        <v>648</v>
      </c>
      <c r="W56">
        <v>645</v>
      </c>
    </row>
    <row r="57" spans="1:23" ht="15" customHeight="1">
      <c r="A57" s="190" t="s">
        <v>570</v>
      </c>
      <c r="B57" s="190" t="s">
        <v>571</v>
      </c>
      <c r="C57" s="245">
        <v>44286</v>
      </c>
      <c r="D57" s="47" t="s">
        <v>572</v>
      </c>
      <c r="H57" t="str">
        <f t="shared" si="6"/>
        <v>2Salt Lake City</v>
      </c>
      <c r="I57">
        <f>COUNTIF($K$3:K57,K57)</f>
        <v>2</v>
      </c>
      <c r="J57" s="90">
        <f t="shared" si="0"/>
        <v>44282</v>
      </c>
      <c r="K57" t="str">
        <f t="shared" si="1"/>
        <v>Salt Lake City</v>
      </c>
      <c r="L57" s="180">
        <f t="shared" si="2"/>
        <v>6875919</v>
      </c>
      <c r="M57" s="180">
        <f t="shared" si="3"/>
        <v>2111</v>
      </c>
      <c r="N57" s="180">
        <f t="shared" si="4"/>
        <v>8440</v>
      </c>
      <c r="O57">
        <f t="shared" si="5"/>
        <v>1</v>
      </c>
      <c r="P57" s="180">
        <f t="shared" si="7"/>
        <v>6875919</v>
      </c>
      <c r="R57">
        <v>652</v>
      </c>
      <c r="S57">
        <v>657</v>
      </c>
      <c r="T57">
        <v>657</v>
      </c>
      <c r="U57">
        <v>653</v>
      </c>
      <c r="V57">
        <v>660</v>
      </c>
      <c r="W57">
        <v>657</v>
      </c>
    </row>
    <row r="58" spans="1:23" ht="15" customHeight="1">
      <c r="A58" s="192" t="s">
        <v>557</v>
      </c>
      <c r="B58" s="192"/>
      <c r="H58" t="str">
        <f t="shared" si="6"/>
        <v>1Tokyo-Haneda</v>
      </c>
      <c r="I58">
        <f>COUNTIF($K$3:K58,K58)</f>
        <v>1</v>
      </c>
      <c r="J58" s="90">
        <f t="shared" si="0"/>
        <v>44280</v>
      </c>
      <c r="K58" t="str">
        <f t="shared" si="1"/>
        <v>Tokyo-Haneda</v>
      </c>
      <c r="L58" s="180">
        <f t="shared" si="2"/>
        <v>6885648</v>
      </c>
      <c r="M58" s="180">
        <f t="shared" si="3"/>
        <v>1559</v>
      </c>
      <c r="N58" s="180">
        <f t="shared" si="4"/>
        <v>8562</v>
      </c>
      <c r="O58">
        <f t="shared" si="5"/>
        <v>1</v>
      </c>
      <c r="P58" s="180">
        <f t="shared" si="7"/>
        <v>6885648</v>
      </c>
      <c r="R58">
        <v>664</v>
      </c>
      <c r="S58">
        <v>669</v>
      </c>
      <c r="T58">
        <v>669</v>
      </c>
      <c r="U58">
        <v>665</v>
      </c>
      <c r="V58">
        <v>672</v>
      </c>
      <c r="W58">
        <v>669</v>
      </c>
    </row>
    <row r="59" spans="1:23" ht="15" customHeight="1">
      <c r="A59" s="190" t="s">
        <v>443</v>
      </c>
      <c r="B59" s="190"/>
      <c r="H59" t="str">
        <f t="shared" si="6"/>
        <v>2Las Vegas-McCarran</v>
      </c>
      <c r="I59">
        <f>COUNTIF($K$3:K59,K59)</f>
        <v>2</v>
      </c>
      <c r="J59" s="90">
        <f t="shared" si="0"/>
        <v>44271</v>
      </c>
      <c r="K59" t="str">
        <f t="shared" si="1"/>
        <v>Las Vegas-McCarran</v>
      </c>
      <c r="L59" s="180">
        <f t="shared" si="2"/>
        <v>6934190</v>
      </c>
      <c r="M59" s="180">
        <f t="shared" si="3"/>
        <v>1689</v>
      </c>
      <c r="N59" s="180">
        <f t="shared" si="4"/>
        <v>9033</v>
      </c>
      <c r="O59">
        <f t="shared" si="5"/>
        <v>1</v>
      </c>
      <c r="P59" s="180">
        <f t="shared" si="7"/>
        <v>6934190</v>
      </c>
      <c r="R59">
        <v>676</v>
      </c>
      <c r="S59">
        <v>681</v>
      </c>
      <c r="T59">
        <v>681</v>
      </c>
      <c r="U59">
        <v>677</v>
      </c>
      <c r="V59">
        <v>684</v>
      </c>
      <c r="W59">
        <v>681</v>
      </c>
    </row>
    <row r="60" spans="1:23" ht="15" customHeight="1">
      <c r="A60" s="192" t="s">
        <v>394</v>
      </c>
      <c r="B60" s="192"/>
      <c r="H60" t="str">
        <f t="shared" si="6"/>
        <v>2Chicago OHare</v>
      </c>
      <c r="I60">
        <f>COUNTIF($K$3:K60,K60)</f>
        <v>2</v>
      </c>
      <c r="J60" s="90">
        <f t="shared" si="0"/>
        <v>44272</v>
      </c>
      <c r="K60" t="str">
        <f t="shared" si="1"/>
        <v>Chicago OHare</v>
      </c>
      <c r="L60" s="180">
        <f t="shared" si="2"/>
        <v>7009719</v>
      </c>
      <c r="M60" s="180">
        <f t="shared" si="3"/>
        <v>2233</v>
      </c>
      <c r="N60" s="180">
        <f t="shared" si="4"/>
        <v>7243</v>
      </c>
      <c r="O60">
        <f t="shared" si="5"/>
        <v>1</v>
      </c>
      <c r="P60" s="180">
        <f t="shared" si="7"/>
        <v>7009719</v>
      </c>
      <c r="R60">
        <v>688</v>
      </c>
      <c r="S60">
        <v>693</v>
      </c>
      <c r="T60">
        <v>693</v>
      </c>
      <c r="U60">
        <v>689</v>
      </c>
      <c r="V60">
        <v>696</v>
      </c>
      <c r="W60">
        <v>693</v>
      </c>
    </row>
    <row r="61" spans="1:23" ht="15" customHeight="1">
      <c r="A61" s="190" t="s">
        <v>367</v>
      </c>
      <c r="B61" s="190"/>
      <c r="H61" t="str">
        <f t="shared" si="6"/>
        <v>2Dallas-Fort Worth</v>
      </c>
      <c r="I61">
        <f>COUNTIF($K$3:K61,K61)</f>
        <v>2</v>
      </c>
      <c r="J61" s="90">
        <f t="shared" si="0"/>
        <v>44272</v>
      </c>
      <c r="K61" t="str">
        <f t="shared" si="1"/>
        <v>Dallas-Fort Worth</v>
      </c>
      <c r="L61" s="180">
        <f t="shared" si="2"/>
        <v>7025332</v>
      </c>
      <c r="M61" s="180">
        <f t="shared" si="3"/>
        <v>2053</v>
      </c>
      <c r="N61" s="180">
        <f t="shared" si="4"/>
        <v>8532</v>
      </c>
      <c r="O61">
        <f t="shared" si="5"/>
        <v>1</v>
      </c>
      <c r="P61" s="180">
        <f t="shared" si="7"/>
        <v>7025332</v>
      </c>
      <c r="R61">
        <v>700</v>
      </c>
      <c r="S61">
        <v>705</v>
      </c>
      <c r="T61">
        <v>705</v>
      </c>
      <c r="U61">
        <v>701</v>
      </c>
      <c r="V61">
        <v>708</v>
      </c>
      <c r="W61">
        <v>705</v>
      </c>
    </row>
    <row r="62" spans="1:23" ht="15" customHeight="1">
      <c r="A62" s="192" t="s">
        <v>545</v>
      </c>
      <c r="B62" s="192" t="s">
        <v>546</v>
      </c>
      <c r="C62" s="47" t="s">
        <v>273</v>
      </c>
      <c r="H62" t="str">
        <f t="shared" si="6"/>
        <v>3Hartsfield-Jackson Atlanta</v>
      </c>
      <c r="I62">
        <f>COUNTIF($K$3:K62,K62)</f>
        <v>3</v>
      </c>
      <c r="J62" s="90">
        <f t="shared" si="0"/>
        <v>44282</v>
      </c>
      <c r="K62" t="str">
        <f t="shared" si="1"/>
        <v>Hartsfield-Jackson Atlanta</v>
      </c>
      <c r="L62" s="180">
        <f t="shared" si="2"/>
        <v>7028672</v>
      </c>
      <c r="M62" s="180">
        <f t="shared" si="3"/>
        <v>1667</v>
      </c>
      <c r="N62" s="180">
        <f t="shared" si="4"/>
        <v>7792</v>
      </c>
      <c r="O62">
        <f t="shared" si="5"/>
        <v>1</v>
      </c>
      <c r="P62" s="180">
        <f t="shared" si="7"/>
        <v>7028672</v>
      </c>
      <c r="R62">
        <v>712</v>
      </c>
      <c r="S62">
        <v>717</v>
      </c>
      <c r="T62">
        <v>717</v>
      </c>
      <c r="U62">
        <v>713</v>
      </c>
      <c r="V62">
        <v>720</v>
      </c>
      <c r="W62">
        <v>717</v>
      </c>
    </row>
    <row r="63" spans="1:23" ht="15" customHeight="1">
      <c r="A63" s="193" t="s">
        <v>547</v>
      </c>
      <c r="C63" s="245"/>
      <c r="H63" t="str">
        <f t="shared" si="6"/>
        <v>1Hong-Kong</v>
      </c>
      <c r="I63">
        <f>COUNTIF($K$3:K63,K63)</f>
        <v>1</v>
      </c>
      <c r="J63" s="90">
        <f t="shared" si="0"/>
        <v>44281</v>
      </c>
      <c r="K63" t="str">
        <f t="shared" si="1"/>
        <v>Hong-Kong</v>
      </c>
      <c r="L63" s="180">
        <f t="shared" si="2"/>
        <v>7097610</v>
      </c>
      <c r="M63" s="180">
        <f t="shared" si="3"/>
        <v>1811</v>
      </c>
      <c r="N63" s="180">
        <f t="shared" si="4"/>
        <v>8359</v>
      </c>
      <c r="O63">
        <f t="shared" si="5"/>
        <v>1</v>
      </c>
      <c r="P63" s="180">
        <f t="shared" si="7"/>
        <v>7097610</v>
      </c>
      <c r="R63">
        <v>724</v>
      </c>
      <c r="S63">
        <v>729</v>
      </c>
      <c r="T63">
        <v>729</v>
      </c>
      <c r="U63">
        <v>725</v>
      </c>
      <c r="V63">
        <v>732</v>
      </c>
      <c r="W63">
        <v>729</v>
      </c>
    </row>
    <row r="64" spans="1:23" ht="15" customHeight="1">
      <c r="A64" s="195" t="s">
        <v>548</v>
      </c>
      <c r="B64" s="191" t="s">
        <v>543</v>
      </c>
      <c r="H64" t="str">
        <f t="shared" si="6"/>
        <v>4Minneapolis - St Paul</v>
      </c>
      <c r="I64">
        <f>COUNTIF($K$3:K64,K64)</f>
        <v>4</v>
      </c>
      <c r="J64" s="90">
        <f t="shared" si="0"/>
        <v>44276</v>
      </c>
      <c r="K64" t="str">
        <f t="shared" si="1"/>
        <v>Minneapolis - St Paul</v>
      </c>
      <c r="L64" s="180">
        <f t="shared" si="2"/>
        <v>7198723</v>
      </c>
      <c r="M64" s="180">
        <f t="shared" si="3"/>
        <v>2056</v>
      </c>
      <c r="N64" s="180">
        <f t="shared" si="4"/>
        <v>7245</v>
      </c>
      <c r="O64">
        <f t="shared" si="5"/>
        <v>1.4</v>
      </c>
      <c r="P64" s="180">
        <f t="shared" si="7"/>
        <v>10078212.199999999</v>
      </c>
      <c r="R64">
        <v>736</v>
      </c>
      <c r="S64">
        <v>741</v>
      </c>
      <c r="T64">
        <v>741</v>
      </c>
      <c r="U64">
        <v>737</v>
      </c>
      <c r="V64">
        <v>744</v>
      </c>
      <c r="W64">
        <v>741</v>
      </c>
    </row>
    <row r="65" spans="1:23" ht="15" customHeight="1">
      <c r="A65" s="191" t="s">
        <v>573</v>
      </c>
      <c r="B65" s="191" t="s">
        <v>574</v>
      </c>
      <c r="H65" t="str">
        <f t="shared" si="6"/>
        <v>3Detroit Metro</v>
      </c>
      <c r="I65">
        <f>COUNTIF($K$3:K65,K65)</f>
        <v>3</v>
      </c>
      <c r="J65" s="90">
        <f t="shared" si="0"/>
        <v>44272</v>
      </c>
      <c r="K65" t="str">
        <f t="shared" si="1"/>
        <v>Detroit Metro</v>
      </c>
      <c r="L65" s="180">
        <f t="shared" si="2"/>
        <v>7259868</v>
      </c>
      <c r="M65" s="180">
        <f t="shared" si="3"/>
        <v>1889</v>
      </c>
      <c r="N65" s="180">
        <f t="shared" si="4"/>
        <v>6986</v>
      </c>
      <c r="O65">
        <f t="shared" si="5"/>
        <v>1</v>
      </c>
      <c r="P65" s="180">
        <f t="shared" si="7"/>
        <v>7259868</v>
      </c>
      <c r="R65">
        <v>748</v>
      </c>
      <c r="S65">
        <v>753</v>
      </c>
      <c r="T65">
        <v>753</v>
      </c>
      <c r="U65">
        <v>749</v>
      </c>
      <c r="V65">
        <v>756</v>
      </c>
      <c r="W65">
        <v>753</v>
      </c>
    </row>
    <row r="66" spans="1:23" ht="15" customHeight="1">
      <c r="H66" t="str">
        <f t="shared" si="6"/>
        <v>1George-Bush de Houston</v>
      </c>
      <c r="I66">
        <f>COUNTIF($K$3:K66,K66)</f>
        <v>1</v>
      </c>
      <c r="J66" s="90">
        <f t="shared" si="0"/>
        <v>44280</v>
      </c>
      <c r="K66" t="str">
        <f t="shared" si="1"/>
        <v>George-Bush de Houston</v>
      </c>
      <c r="L66" s="180">
        <f t="shared" si="2"/>
        <v>7293451</v>
      </c>
      <c r="M66" s="180">
        <f t="shared" si="3"/>
        <v>2194</v>
      </c>
      <c r="N66" s="180">
        <f t="shared" si="4"/>
        <v>8717</v>
      </c>
      <c r="O66">
        <f t="shared" si="5"/>
        <v>1.4</v>
      </c>
      <c r="P66" s="180">
        <f t="shared" si="7"/>
        <v>10210831.399999999</v>
      </c>
      <c r="R66">
        <v>760</v>
      </c>
      <c r="S66">
        <v>765</v>
      </c>
      <c r="T66">
        <v>765</v>
      </c>
      <c r="U66">
        <v>761</v>
      </c>
      <c r="V66">
        <v>768</v>
      </c>
      <c r="W66">
        <v>765</v>
      </c>
    </row>
    <row r="67" spans="1:23" ht="15" customHeight="1">
      <c r="A67" s="190" t="s">
        <v>551</v>
      </c>
      <c r="C67" s="245"/>
      <c r="H67" t="str">
        <f t="shared" si="6"/>
        <v>2OR Tambo</v>
      </c>
      <c r="I67">
        <f>COUNTIF($K$3:K67,K67)</f>
        <v>2</v>
      </c>
      <c r="J67" s="90">
        <f t="shared" ref="J67:J130" si="8">INDEX(C:C,W67,1)</f>
        <v>44291</v>
      </c>
      <c r="K67" t="str">
        <f t="shared" ref="K67:K130" si="9">INDEX(B:B,R67,1)</f>
        <v>OR Tambo</v>
      </c>
      <c r="L67" s="180">
        <f t="shared" ref="L67:L130" si="10">VALUE(SUBSTITUTE(INDEX(D:D,S67,1),"$"," "))</f>
        <v>7322409</v>
      </c>
      <c r="M67" s="180">
        <f t="shared" ref="M67:M130" si="11">VALUE(MID(INDEX(B:B,T67,1),1,5))</f>
        <v>1757</v>
      </c>
      <c r="N67" s="180">
        <f t="shared" ref="N67:N130" si="12">VALUE(SUBSTITUTE(INDEX(B:B,U67,1),"km"," "))</f>
        <v>9012</v>
      </c>
      <c r="O67">
        <f t="shared" ref="O67:O130" si="13">IF(INDEX(A:A,V67,1)="Négociation impossible",1,1.4)</f>
        <v>1</v>
      </c>
      <c r="P67" s="180">
        <f t="shared" si="7"/>
        <v>7322409</v>
      </c>
      <c r="R67">
        <v>772</v>
      </c>
      <c r="S67">
        <v>777</v>
      </c>
      <c r="T67">
        <v>777</v>
      </c>
      <c r="U67">
        <v>773</v>
      </c>
      <c r="V67">
        <v>780</v>
      </c>
      <c r="W67">
        <v>777</v>
      </c>
    </row>
    <row r="68" spans="1:23" ht="15" customHeight="1">
      <c r="A68" s="190" t="s">
        <v>552</v>
      </c>
      <c r="B68" s="190" t="s">
        <v>553</v>
      </c>
      <c r="C68" s="47" t="s">
        <v>554</v>
      </c>
      <c r="D68" s="47" t="s">
        <v>534</v>
      </c>
      <c r="H68" t="str">
        <f t="shared" ref="H68:H131" si="14">I68&amp;K68</f>
        <v>3Taiwan Taoyuan</v>
      </c>
      <c r="I68">
        <f>COUNTIF($K$3:K68,K68)</f>
        <v>3</v>
      </c>
      <c r="J68" s="90">
        <f t="shared" si="8"/>
        <v>44275</v>
      </c>
      <c r="K68" t="str">
        <f t="shared" si="9"/>
        <v>Taiwan Taoyuan</v>
      </c>
      <c r="L68" s="180">
        <f t="shared" si="10"/>
        <v>7500024</v>
      </c>
      <c r="M68" s="180">
        <f t="shared" si="11"/>
        <v>1941</v>
      </c>
      <c r="N68" s="180">
        <f t="shared" si="12"/>
        <v>8552</v>
      </c>
      <c r="O68">
        <f t="shared" si="13"/>
        <v>1</v>
      </c>
      <c r="P68" s="180">
        <f t="shared" ref="P68:P119" si="15">L68*O68</f>
        <v>7500024</v>
      </c>
      <c r="R68">
        <v>784</v>
      </c>
      <c r="S68">
        <v>789</v>
      </c>
      <c r="T68">
        <v>789</v>
      </c>
      <c r="U68">
        <v>785</v>
      </c>
      <c r="V68">
        <v>792</v>
      </c>
      <c r="W68">
        <v>789</v>
      </c>
    </row>
    <row r="69" spans="1:23" ht="15" customHeight="1">
      <c r="A69" s="192" t="s">
        <v>575</v>
      </c>
      <c r="B69" s="192" t="s">
        <v>576</v>
      </c>
      <c r="C69" s="245">
        <v>44275</v>
      </c>
      <c r="D69" s="47" t="s">
        <v>577</v>
      </c>
      <c r="H69" t="str">
        <f t="shared" si="14"/>
        <v>3Las Vegas-McCarran</v>
      </c>
      <c r="I69">
        <f>COUNTIF($K$3:K69,K69)</f>
        <v>3</v>
      </c>
      <c r="J69" s="90">
        <f t="shared" si="8"/>
        <v>44280</v>
      </c>
      <c r="K69" t="str">
        <f t="shared" si="9"/>
        <v>Las Vegas-McCarran</v>
      </c>
      <c r="L69" s="180">
        <f t="shared" si="10"/>
        <v>7697813</v>
      </c>
      <c r="M69" s="180">
        <f t="shared" si="11"/>
        <v>1875</v>
      </c>
      <c r="N69" s="180">
        <f t="shared" si="12"/>
        <v>9033</v>
      </c>
      <c r="O69">
        <f t="shared" si="13"/>
        <v>1</v>
      </c>
      <c r="P69" s="180">
        <f t="shared" si="15"/>
        <v>7697813</v>
      </c>
      <c r="R69">
        <v>796</v>
      </c>
      <c r="S69">
        <v>801</v>
      </c>
      <c r="T69">
        <v>801</v>
      </c>
      <c r="U69">
        <v>797</v>
      </c>
      <c r="V69">
        <v>804</v>
      </c>
      <c r="W69">
        <v>801</v>
      </c>
    </row>
    <row r="70" spans="1:23" ht="15" customHeight="1">
      <c r="A70" s="190" t="s">
        <v>557</v>
      </c>
      <c r="B70" s="190"/>
      <c r="H70" t="str">
        <f t="shared" si="14"/>
        <v>5Minneapolis - St Paul</v>
      </c>
      <c r="I70">
        <f>COUNTIF($K$3:K70,K70)</f>
        <v>5</v>
      </c>
      <c r="J70" s="90">
        <f t="shared" si="8"/>
        <v>44297</v>
      </c>
      <c r="K70" t="str">
        <f t="shared" si="9"/>
        <v>Minneapolis - St Paul</v>
      </c>
      <c r="L70" s="180">
        <f t="shared" si="10"/>
        <v>7818804</v>
      </c>
      <c r="M70" s="180">
        <f t="shared" si="11"/>
        <v>2024</v>
      </c>
      <c r="N70" s="180">
        <f t="shared" si="12"/>
        <v>7245</v>
      </c>
      <c r="O70">
        <f t="shared" si="13"/>
        <v>1</v>
      </c>
      <c r="P70" s="180">
        <f t="shared" si="15"/>
        <v>7818804</v>
      </c>
      <c r="R70">
        <v>808</v>
      </c>
      <c r="S70">
        <v>813</v>
      </c>
      <c r="T70">
        <v>813</v>
      </c>
      <c r="U70">
        <v>809</v>
      </c>
      <c r="V70">
        <v>816</v>
      </c>
      <c r="W70">
        <v>813</v>
      </c>
    </row>
    <row r="71" spans="1:23" ht="15" customHeight="1">
      <c r="A71" s="192" t="s">
        <v>443</v>
      </c>
      <c r="B71" s="192"/>
      <c r="H71" t="str">
        <f t="shared" si="14"/>
        <v>2San Francisco</v>
      </c>
      <c r="I71">
        <f>COUNTIF($K$3:K71,K71)</f>
        <v>2</v>
      </c>
      <c r="J71" s="90">
        <f t="shared" si="8"/>
        <v>44287</v>
      </c>
      <c r="K71" t="str">
        <f t="shared" si="9"/>
        <v>San Francisco</v>
      </c>
      <c r="L71" s="180">
        <f t="shared" si="10"/>
        <v>7893007</v>
      </c>
      <c r="M71" s="180">
        <f t="shared" si="11"/>
        <v>2153</v>
      </c>
      <c r="N71" s="180">
        <f t="shared" si="12"/>
        <v>9133</v>
      </c>
      <c r="O71">
        <f t="shared" si="13"/>
        <v>1</v>
      </c>
      <c r="P71" s="180">
        <f t="shared" si="15"/>
        <v>7893007</v>
      </c>
      <c r="R71">
        <v>820</v>
      </c>
      <c r="S71">
        <v>825</v>
      </c>
      <c r="T71">
        <v>825</v>
      </c>
      <c r="U71">
        <v>821</v>
      </c>
      <c r="V71">
        <v>828</v>
      </c>
      <c r="W71">
        <v>825</v>
      </c>
    </row>
    <row r="72" spans="1:23" ht="15" customHeight="1">
      <c r="A72" s="190" t="s">
        <v>449</v>
      </c>
      <c r="B72" s="190"/>
      <c r="H72" t="str">
        <f t="shared" si="14"/>
        <v>2Hong-Kong</v>
      </c>
      <c r="I72">
        <f>COUNTIF($K$3:K72,K72)</f>
        <v>2</v>
      </c>
      <c r="J72" s="90">
        <f t="shared" si="8"/>
        <v>44280</v>
      </c>
      <c r="K72" t="str">
        <f t="shared" si="9"/>
        <v>Hong-Kong</v>
      </c>
      <c r="L72" s="180">
        <f t="shared" si="10"/>
        <v>7953863</v>
      </c>
      <c r="M72" s="180">
        <f t="shared" si="11"/>
        <v>2102</v>
      </c>
      <c r="N72" s="180">
        <f t="shared" si="12"/>
        <v>8359</v>
      </c>
      <c r="O72">
        <f t="shared" si="13"/>
        <v>1</v>
      </c>
      <c r="P72" s="180">
        <f t="shared" si="15"/>
        <v>7953863</v>
      </c>
      <c r="R72">
        <v>832</v>
      </c>
      <c r="S72">
        <v>837</v>
      </c>
      <c r="T72">
        <v>837</v>
      </c>
      <c r="U72">
        <v>833</v>
      </c>
      <c r="V72">
        <v>840</v>
      </c>
      <c r="W72">
        <v>837</v>
      </c>
    </row>
    <row r="73" spans="1:23" ht="15" customHeight="1">
      <c r="A73" s="192" t="s">
        <v>367</v>
      </c>
      <c r="B73" s="192"/>
      <c r="H73" t="str">
        <f t="shared" si="14"/>
        <v>3Salt Lake City</v>
      </c>
      <c r="I73">
        <f>COUNTIF($K$3:K73,K73)</f>
        <v>3</v>
      </c>
      <c r="J73" s="90">
        <f t="shared" si="8"/>
        <v>44292</v>
      </c>
      <c r="K73" t="str">
        <f t="shared" si="9"/>
        <v>Salt Lake City</v>
      </c>
      <c r="L73" s="180">
        <f t="shared" si="10"/>
        <v>8003365</v>
      </c>
      <c r="M73" s="180">
        <f t="shared" si="11"/>
        <v>1779</v>
      </c>
      <c r="N73" s="180">
        <f t="shared" si="12"/>
        <v>8440</v>
      </c>
      <c r="O73">
        <f t="shared" si="13"/>
        <v>1</v>
      </c>
      <c r="P73" s="180">
        <f t="shared" si="15"/>
        <v>8003365</v>
      </c>
      <c r="R73">
        <v>844</v>
      </c>
      <c r="S73">
        <v>849</v>
      </c>
      <c r="T73">
        <v>849</v>
      </c>
      <c r="U73">
        <v>845</v>
      </c>
      <c r="V73">
        <v>852</v>
      </c>
      <c r="W73">
        <v>849</v>
      </c>
    </row>
    <row r="74" spans="1:23" ht="15" customHeight="1">
      <c r="A74" s="193" t="s">
        <v>545</v>
      </c>
      <c r="B74" s="191" t="s">
        <v>546</v>
      </c>
      <c r="C74" s="245" t="s">
        <v>273</v>
      </c>
      <c r="H74" t="str">
        <f t="shared" si="14"/>
        <v>2George-Bush de Houston</v>
      </c>
      <c r="I74">
        <f>COUNTIF($K$3:K74,K74)</f>
        <v>2</v>
      </c>
      <c r="J74" s="90">
        <f t="shared" si="8"/>
        <v>44292</v>
      </c>
      <c r="K74" t="str">
        <f t="shared" si="9"/>
        <v>George-Bush de Houston</v>
      </c>
      <c r="L74" s="180">
        <f t="shared" si="10"/>
        <v>8410766</v>
      </c>
      <c r="M74" s="180">
        <f t="shared" si="11"/>
        <v>2059</v>
      </c>
      <c r="N74" s="180">
        <f t="shared" si="12"/>
        <v>8717</v>
      </c>
      <c r="O74">
        <f t="shared" si="13"/>
        <v>1</v>
      </c>
      <c r="P74" s="180">
        <f t="shared" si="15"/>
        <v>8410766</v>
      </c>
      <c r="R74">
        <v>856</v>
      </c>
      <c r="S74">
        <v>861</v>
      </c>
      <c r="T74">
        <v>861</v>
      </c>
      <c r="U74">
        <v>857</v>
      </c>
      <c r="V74">
        <v>864</v>
      </c>
      <c r="W74">
        <v>861</v>
      </c>
    </row>
    <row r="75" spans="1:23" ht="15" customHeight="1">
      <c r="A75" s="194" t="s">
        <v>547</v>
      </c>
      <c r="H75" t="str">
        <f t="shared" si="14"/>
        <v>3OR Tambo</v>
      </c>
      <c r="I75">
        <f>COUNTIF($K$3:K75,K75)</f>
        <v>3</v>
      </c>
      <c r="J75" s="90">
        <f t="shared" si="8"/>
        <v>44295</v>
      </c>
      <c r="K75" t="str">
        <f t="shared" si="9"/>
        <v>OR Tambo</v>
      </c>
      <c r="L75" s="180">
        <f t="shared" si="10"/>
        <v>8494870</v>
      </c>
      <c r="M75" s="180">
        <f t="shared" si="11"/>
        <v>2038</v>
      </c>
      <c r="N75" s="180">
        <f t="shared" si="12"/>
        <v>9012</v>
      </c>
      <c r="O75">
        <f t="shared" si="13"/>
        <v>1</v>
      </c>
      <c r="P75" s="180">
        <f t="shared" si="15"/>
        <v>8494870</v>
      </c>
      <c r="R75">
        <v>868</v>
      </c>
      <c r="S75">
        <v>873</v>
      </c>
      <c r="T75">
        <v>873</v>
      </c>
      <c r="U75">
        <v>869</v>
      </c>
      <c r="V75">
        <v>876</v>
      </c>
      <c r="W75">
        <v>873</v>
      </c>
    </row>
    <row r="76" spans="1:23" ht="15" customHeight="1">
      <c r="A76" s="191" t="s">
        <v>548</v>
      </c>
      <c r="B76" s="191" t="s">
        <v>541</v>
      </c>
      <c r="H76" t="str">
        <f t="shared" si="14"/>
        <v>4OR Tambo</v>
      </c>
      <c r="I76">
        <f>COUNTIF($K$3:K76,K76)</f>
        <v>4</v>
      </c>
      <c r="J76" s="90">
        <f t="shared" si="8"/>
        <v>44285</v>
      </c>
      <c r="K76" t="str">
        <f t="shared" si="9"/>
        <v>OR Tambo</v>
      </c>
      <c r="L76" s="180">
        <f t="shared" si="10"/>
        <v>8927263</v>
      </c>
      <c r="M76" s="180">
        <f t="shared" si="11"/>
        <v>2030</v>
      </c>
      <c r="N76" s="180">
        <f t="shared" si="12"/>
        <v>9012</v>
      </c>
      <c r="O76">
        <f t="shared" si="13"/>
        <v>1</v>
      </c>
      <c r="P76" s="180">
        <f t="shared" si="15"/>
        <v>8927263</v>
      </c>
      <c r="R76">
        <v>880</v>
      </c>
      <c r="S76">
        <v>885</v>
      </c>
      <c r="T76">
        <v>885</v>
      </c>
      <c r="U76">
        <v>881</v>
      </c>
      <c r="V76">
        <v>888</v>
      </c>
      <c r="W76">
        <v>885</v>
      </c>
    </row>
    <row r="77" spans="1:23" ht="15" customHeight="1">
      <c r="A77" s="191" t="s">
        <v>578</v>
      </c>
      <c r="B77" s="191" t="s">
        <v>579</v>
      </c>
      <c r="C77" s="245"/>
      <c r="H77" t="str">
        <f t="shared" si="14"/>
        <v>3San Francisco</v>
      </c>
      <c r="I77">
        <f>COUNTIF($K$3:K77,K77)</f>
        <v>3</v>
      </c>
      <c r="J77" s="90">
        <f t="shared" si="8"/>
        <v>44281</v>
      </c>
      <c r="K77" t="str">
        <f t="shared" si="9"/>
        <v>San Francisco</v>
      </c>
      <c r="L77" s="180">
        <f t="shared" si="10"/>
        <v>9063404</v>
      </c>
      <c r="M77" s="180">
        <f t="shared" si="11"/>
        <v>2132</v>
      </c>
      <c r="N77" s="180">
        <f t="shared" si="12"/>
        <v>9133</v>
      </c>
      <c r="O77">
        <f t="shared" si="13"/>
        <v>1.4</v>
      </c>
      <c r="P77" s="180">
        <f t="shared" si="15"/>
        <v>12688765.6</v>
      </c>
      <c r="R77">
        <v>892</v>
      </c>
      <c r="S77">
        <v>897</v>
      </c>
      <c r="T77">
        <v>897</v>
      </c>
      <c r="U77">
        <v>893</v>
      </c>
      <c r="V77">
        <v>900</v>
      </c>
      <c r="W77">
        <v>897</v>
      </c>
    </row>
    <row r="78" spans="1:23" ht="15" customHeight="1">
      <c r="A78" s="190"/>
      <c r="H78" t="str">
        <f t="shared" si="14"/>
        <v>5Phoenix-Sky Harbor</v>
      </c>
      <c r="I78">
        <f>COUNTIF($K$3:K78,K78)</f>
        <v>5</v>
      </c>
      <c r="J78" s="90">
        <f t="shared" si="8"/>
        <v>44289</v>
      </c>
      <c r="K78" t="str">
        <f t="shared" si="9"/>
        <v>Phoenix-Sky Harbor</v>
      </c>
      <c r="L78" s="180">
        <f t="shared" si="10"/>
        <v>9101894</v>
      </c>
      <c r="M78" s="180">
        <f t="shared" si="11"/>
        <v>2217</v>
      </c>
      <c r="N78" s="180">
        <f t="shared" si="12"/>
        <v>9172</v>
      </c>
      <c r="O78">
        <f t="shared" si="13"/>
        <v>1</v>
      </c>
      <c r="P78" s="180">
        <f t="shared" si="15"/>
        <v>9101894</v>
      </c>
      <c r="R78">
        <v>904</v>
      </c>
      <c r="S78">
        <v>909</v>
      </c>
      <c r="T78">
        <v>909</v>
      </c>
      <c r="U78">
        <v>905</v>
      </c>
      <c r="V78">
        <v>912</v>
      </c>
      <c r="W78">
        <v>909</v>
      </c>
    </row>
    <row r="79" spans="1:23" ht="15" customHeight="1">
      <c r="A79" s="190" t="s">
        <v>551</v>
      </c>
      <c r="B79" s="190"/>
      <c r="H79" t="str">
        <f t="shared" si="14"/>
        <v>3George-Bush de Houston</v>
      </c>
      <c r="I79">
        <f>COUNTIF($K$3:K79,K79)</f>
        <v>3</v>
      </c>
      <c r="J79" s="90">
        <f t="shared" si="8"/>
        <v>44288</v>
      </c>
      <c r="K79" t="str">
        <f t="shared" si="9"/>
        <v>George-Bush de Houston</v>
      </c>
      <c r="L79" s="180">
        <f t="shared" si="10"/>
        <v>9179309</v>
      </c>
      <c r="M79" s="180">
        <f t="shared" si="11"/>
        <v>1999</v>
      </c>
      <c r="N79" s="180">
        <f t="shared" si="12"/>
        <v>8717</v>
      </c>
      <c r="O79">
        <f t="shared" si="13"/>
        <v>1.4</v>
      </c>
      <c r="P79" s="180">
        <f t="shared" si="15"/>
        <v>12851032.6</v>
      </c>
      <c r="R79">
        <v>916</v>
      </c>
      <c r="S79">
        <v>921</v>
      </c>
      <c r="T79">
        <v>921</v>
      </c>
      <c r="U79">
        <v>917</v>
      </c>
      <c r="V79">
        <v>924</v>
      </c>
      <c r="W79">
        <v>921</v>
      </c>
    </row>
    <row r="80" spans="1:23" ht="15" customHeight="1">
      <c r="A80" s="192" t="s">
        <v>552</v>
      </c>
      <c r="B80" s="192" t="s">
        <v>553</v>
      </c>
      <c r="C80" s="47" t="s">
        <v>554</v>
      </c>
      <c r="D80" s="47" t="s">
        <v>534</v>
      </c>
      <c r="H80" t="str">
        <f t="shared" si="14"/>
        <v>3Hong-Kong</v>
      </c>
      <c r="I80">
        <f>COUNTIF($K$3:K80,K80)</f>
        <v>3</v>
      </c>
      <c r="J80" s="90">
        <f t="shared" si="8"/>
        <v>44270</v>
      </c>
      <c r="K80" t="str">
        <f t="shared" si="9"/>
        <v>Hong-Kong</v>
      </c>
      <c r="L80" s="180">
        <f t="shared" si="10"/>
        <v>9729709</v>
      </c>
      <c r="M80" s="180">
        <f t="shared" si="11"/>
        <v>2209</v>
      </c>
      <c r="N80" s="180">
        <f t="shared" si="12"/>
        <v>8359</v>
      </c>
      <c r="O80">
        <f t="shared" si="13"/>
        <v>1</v>
      </c>
      <c r="P80" s="180">
        <f t="shared" si="15"/>
        <v>9729709</v>
      </c>
      <c r="R80">
        <v>928</v>
      </c>
      <c r="S80">
        <v>933</v>
      </c>
      <c r="T80">
        <v>933</v>
      </c>
      <c r="U80">
        <v>929</v>
      </c>
      <c r="V80">
        <v>936</v>
      </c>
      <c r="W80">
        <v>933</v>
      </c>
    </row>
    <row r="81" spans="1:23" ht="15" customHeight="1">
      <c r="A81" s="190" t="s">
        <v>580</v>
      </c>
      <c r="B81" s="190" t="s">
        <v>581</v>
      </c>
      <c r="C81" s="245">
        <v>44281</v>
      </c>
      <c r="D81" s="47" t="s">
        <v>582</v>
      </c>
      <c r="H81" t="str">
        <f t="shared" si="14"/>
        <v>6Phoenix-Sky Harbor</v>
      </c>
      <c r="I81">
        <f>COUNTIF($K$3:K81,K81)</f>
        <v>6</v>
      </c>
      <c r="J81" s="90">
        <f t="shared" si="8"/>
        <v>44296</v>
      </c>
      <c r="K81" t="str">
        <f t="shared" si="9"/>
        <v>Phoenix-Sky Harbor</v>
      </c>
      <c r="L81" s="180">
        <f t="shared" si="10"/>
        <v>9846602</v>
      </c>
      <c r="M81" s="180">
        <f t="shared" si="11"/>
        <v>1815</v>
      </c>
      <c r="N81" s="180">
        <f t="shared" si="12"/>
        <v>9172</v>
      </c>
      <c r="O81">
        <f t="shared" si="13"/>
        <v>1</v>
      </c>
      <c r="P81" s="180">
        <f t="shared" si="15"/>
        <v>9846602</v>
      </c>
      <c r="R81">
        <v>940</v>
      </c>
      <c r="S81">
        <v>945</v>
      </c>
      <c r="T81">
        <v>945</v>
      </c>
      <c r="U81">
        <v>941</v>
      </c>
      <c r="V81">
        <v>948</v>
      </c>
      <c r="W81">
        <v>945</v>
      </c>
    </row>
    <row r="82" spans="1:23" ht="15" customHeight="1">
      <c r="A82" s="192" t="s">
        <v>557</v>
      </c>
      <c r="B82" s="192"/>
      <c r="H82" t="str">
        <f t="shared" si="14"/>
        <v>3Chicago OHare</v>
      </c>
      <c r="I82">
        <f>COUNTIF($K$3:K82,K82)</f>
        <v>3</v>
      </c>
      <c r="J82" s="90">
        <f t="shared" si="8"/>
        <v>44288</v>
      </c>
      <c r="K82" t="str">
        <f t="shared" si="9"/>
        <v>Chicago OHare</v>
      </c>
      <c r="L82" s="180">
        <f t="shared" si="10"/>
        <v>9968667</v>
      </c>
      <c r="M82" s="180">
        <f t="shared" si="11"/>
        <v>2231</v>
      </c>
      <c r="N82" s="180">
        <f t="shared" si="12"/>
        <v>7243</v>
      </c>
      <c r="O82">
        <f t="shared" si="13"/>
        <v>1.4</v>
      </c>
      <c r="P82" s="180">
        <f t="shared" si="15"/>
        <v>13956133.799999999</v>
      </c>
      <c r="R82">
        <v>952</v>
      </c>
      <c r="S82">
        <v>957</v>
      </c>
      <c r="T82">
        <v>957</v>
      </c>
      <c r="U82">
        <v>953</v>
      </c>
      <c r="V82">
        <v>960</v>
      </c>
      <c r="W82">
        <v>957</v>
      </c>
    </row>
    <row r="83" spans="1:23" ht="15" customHeight="1">
      <c r="A83" s="190" t="s">
        <v>443</v>
      </c>
      <c r="B83" s="190"/>
      <c r="H83" t="str">
        <f t="shared" si="14"/>
        <v>10</v>
      </c>
      <c r="I83">
        <f>COUNTIF($K$3:K83,K83)</f>
        <v>1</v>
      </c>
      <c r="J83" s="90">
        <f t="shared" si="8"/>
        <v>0</v>
      </c>
      <c r="K83">
        <f t="shared" si="9"/>
        <v>0</v>
      </c>
      <c r="L83" s="180" t="e">
        <f t="shared" si="10"/>
        <v>#VALUE!</v>
      </c>
      <c r="M83" s="180" t="e">
        <f t="shared" si="11"/>
        <v>#VALUE!</v>
      </c>
      <c r="N83" s="180" t="e">
        <f t="shared" si="12"/>
        <v>#VALUE!</v>
      </c>
      <c r="O83">
        <f t="shared" si="13"/>
        <v>1.4</v>
      </c>
      <c r="P83" s="180" t="e">
        <f t="shared" si="15"/>
        <v>#VALUE!</v>
      </c>
      <c r="R83">
        <v>964</v>
      </c>
      <c r="S83">
        <v>969</v>
      </c>
      <c r="T83">
        <v>969</v>
      </c>
      <c r="U83">
        <v>965</v>
      </c>
      <c r="V83">
        <v>972</v>
      </c>
      <c r="W83">
        <v>969</v>
      </c>
    </row>
    <row r="84" spans="1:23" ht="15" customHeight="1">
      <c r="A84" s="192" t="s">
        <v>394</v>
      </c>
      <c r="B84" s="192"/>
      <c r="H84" t="str">
        <f t="shared" si="14"/>
        <v>20</v>
      </c>
      <c r="I84">
        <f>COUNTIF($K$3:K84,K84)</f>
        <v>2</v>
      </c>
      <c r="J84" s="90">
        <f t="shared" si="8"/>
        <v>0</v>
      </c>
      <c r="K84">
        <f t="shared" si="9"/>
        <v>0</v>
      </c>
      <c r="L84" s="180" t="e">
        <f t="shared" si="10"/>
        <v>#VALUE!</v>
      </c>
      <c r="M84" s="180" t="e">
        <f t="shared" si="11"/>
        <v>#VALUE!</v>
      </c>
      <c r="N84" s="180" t="e">
        <f t="shared" si="12"/>
        <v>#VALUE!</v>
      </c>
      <c r="O84">
        <f t="shared" si="13"/>
        <v>1.4</v>
      </c>
      <c r="P84" s="180" t="e">
        <f t="shared" si="15"/>
        <v>#VALUE!</v>
      </c>
      <c r="R84">
        <v>976</v>
      </c>
      <c r="S84">
        <v>981</v>
      </c>
      <c r="T84">
        <v>981</v>
      </c>
      <c r="U84">
        <v>977</v>
      </c>
      <c r="V84">
        <v>984</v>
      </c>
      <c r="W84">
        <v>981</v>
      </c>
    </row>
    <row r="85" spans="1:23" ht="15" customHeight="1">
      <c r="A85" s="193" t="s">
        <v>367</v>
      </c>
      <c r="C85" s="245"/>
      <c r="H85" t="str">
        <f t="shared" si="14"/>
        <v>30</v>
      </c>
      <c r="I85">
        <f>COUNTIF($K$3:K85,K85)</f>
        <v>3</v>
      </c>
      <c r="J85" s="90">
        <f t="shared" si="8"/>
        <v>0</v>
      </c>
      <c r="K85">
        <f t="shared" si="9"/>
        <v>0</v>
      </c>
      <c r="L85" s="180" t="e">
        <f t="shared" si="10"/>
        <v>#VALUE!</v>
      </c>
      <c r="M85" s="180" t="e">
        <f t="shared" si="11"/>
        <v>#VALUE!</v>
      </c>
      <c r="N85" s="180" t="e">
        <f t="shared" si="12"/>
        <v>#VALUE!</v>
      </c>
      <c r="O85">
        <f t="shared" si="13"/>
        <v>1.4</v>
      </c>
      <c r="P85" s="180" t="e">
        <f t="shared" si="15"/>
        <v>#VALUE!</v>
      </c>
      <c r="R85">
        <v>988</v>
      </c>
      <c r="S85">
        <v>993</v>
      </c>
      <c r="T85">
        <v>993</v>
      </c>
      <c r="U85">
        <v>989</v>
      </c>
      <c r="V85">
        <v>996</v>
      </c>
      <c r="W85">
        <v>993</v>
      </c>
    </row>
    <row r="86" spans="1:23" ht="15" customHeight="1">
      <c r="A86" s="194" t="s">
        <v>545</v>
      </c>
      <c r="B86" s="191" t="s">
        <v>546</v>
      </c>
      <c r="C86" s="47" t="s">
        <v>273</v>
      </c>
      <c r="H86" t="str">
        <f t="shared" si="14"/>
        <v>40</v>
      </c>
      <c r="I86">
        <f>COUNTIF($K$3:K86,K86)</f>
        <v>4</v>
      </c>
      <c r="J86" s="90">
        <f t="shared" si="8"/>
        <v>0</v>
      </c>
      <c r="K86">
        <f t="shared" si="9"/>
        <v>0</v>
      </c>
      <c r="L86" s="180" t="e">
        <f t="shared" si="10"/>
        <v>#VALUE!</v>
      </c>
      <c r="M86" s="180" t="e">
        <f t="shared" si="11"/>
        <v>#VALUE!</v>
      </c>
      <c r="N86" s="180" t="e">
        <f t="shared" si="12"/>
        <v>#VALUE!</v>
      </c>
      <c r="O86">
        <f t="shared" si="13"/>
        <v>1.4</v>
      </c>
      <c r="P86" s="180" t="e">
        <f t="shared" si="15"/>
        <v>#VALUE!</v>
      </c>
      <c r="R86">
        <v>1000</v>
      </c>
      <c r="S86">
        <v>1005</v>
      </c>
      <c r="T86">
        <v>1005</v>
      </c>
      <c r="U86">
        <v>1001</v>
      </c>
      <c r="V86">
        <v>1008</v>
      </c>
      <c r="W86">
        <v>1005</v>
      </c>
    </row>
    <row r="87" spans="1:23" ht="15" customHeight="1">
      <c r="A87" s="191" t="s">
        <v>547</v>
      </c>
      <c r="C87" s="245"/>
      <c r="H87" t="str">
        <f t="shared" si="14"/>
        <v>50</v>
      </c>
      <c r="I87">
        <f>COUNTIF($K$3:K87,K87)</f>
        <v>5</v>
      </c>
      <c r="J87" s="90">
        <f t="shared" si="8"/>
        <v>0</v>
      </c>
      <c r="K87">
        <f t="shared" si="9"/>
        <v>0</v>
      </c>
      <c r="L87" s="180" t="e">
        <f t="shared" si="10"/>
        <v>#VALUE!</v>
      </c>
      <c r="M87" s="180" t="e">
        <f t="shared" si="11"/>
        <v>#VALUE!</v>
      </c>
      <c r="N87" s="180" t="e">
        <f t="shared" si="12"/>
        <v>#VALUE!</v>
      </c>
      <c r="O87">
        <f t="shared" si="13"/>
        <v>1.4</v>
      </c>
      <c r="P87" s="180" t="e">
        <f t="shared" si="15"/>
        <v>#VALUE!</v>
      </c>
      <c r="R87">
        <v>1012</v>
      </c>
      <c r="S87">
        <v>1017</v>
      </c>
      <c r="T87">
        <v>1017</v>
      </c>
      <c r="U87">
        <v>1013</v>
      </c>
      <c r="V87">
        <v>1020</v>
      </c>
      <c r="W87">
        <v>1017</v>
      </c>
    </row>
    <row r="88" spans="1:23" ht="15" customHeight="1">
      <c r="A88" s="191" t="s">
        <v>548</v>
      </c>
      <c r="B88" s="191" t="s">
        <v>583</v>
      </c>
      <c r="H88" t="str">
        <f t="shared" si="14"/>
        <v>60</v>
      </c>
      <c r="I88">
        <f>COUNTIF($K$3:K88,K88)</f>
        <v>6</v>
      </c>
      <c r="J88" s="90">
        <f t="shared" si="8"/>
        <v>0</v>
      </c>
      <c r="K88">
        <f t="shared" si="9"/>
        <v>0</v>
      </c>
      <c r="L88" s="180" t="e">
        <f t="shared" si="10"/>
        <v>#VALUE!</v>
      </c>
      <c r="M88" s="180" t="e">
        <f t="shared" si="11"/>
        <v>#VALUE!</v>
      </c>
      <c r="N88" s="180" t="e">
        <f t="shared" si="12"/>
        <v>#VALUE!</v>
      </c>
      <c r="O88">
        <f t="shared" si="13"/>
        <v>1.4</v>
      </c>
      <c r="P88" s="180" t="e">
        <f t="shared" si="15"/>
        <v>#VALUE!</v>
      </c>
      <c r="R88">
        <v>1024</v>
      </c>
      <c r="S88">
        <v>1029</v>
      </c>
      <c r="T88">
        <v>1029</v>
      </c>
      <c r="U88">
        <v>1025</v>
      </c>
      <c r="V88">
        <v>1032</v>
      </c>
      <c r="W88">
        <v>1029</v>
      </c>
    </row>
    <row r="89" spans="1:23" ht="15" customHeight="1">
      <c r="A89" s="190" t="s">
        <v>584</v>
      </c>
      <c r="B89" s="191" t="s">
        <v>585</v>
      </c>
      <c r="H89" t="str">
        <f t="shared" si="14"/>
        <v>70</v>
      </c>
      <c r="I89">
        <f>COUNTIF($K$3:K89,K89)</f>
        <v>7</v>
      </c>
      <c r="J89" s="90">
        <f t="shared" si="8"/>
        <v>0</v>
      </c>
      <c r="K89">
        <f t="shared" si="9"/>
        <v>0</v>
      </c>
      <c r="L89" s="180" t="e">
        <f t="shared" si="10"/>
        <v>#VALUE!</v>
      </c>
      <c r="M89" s="180" t="e">
        <f t="shared" si="11"/>
        <v>#VALUE!</v>
      </c>
      <c r="N89" s="180" t="e">
        <f t="shared" si="12"/>
        <v>#VALUE!</v>
      </c>
      <c r="O89">
        <f t="shared" si="13"/>
        <v>1.4</v>
      </c>
      <c r="P89" s="180" t="e">
        <f t="shared" si="15"/>
        <v>#VALUE!</v>
      </c>
      <c r="R89">
        <v>1036</v>
      </c>
      <c r="S89">
        <v>1041</v>
      </c>
      <c r="T89">
        <v>1041</v>
      </c>
      <c r="U89">
        <v>1037</v>
      </c>
      <c r="V89">
        <v>1044</v>
      </c>
      <c r="W89">
        <v>1041</v>
      </c>
    </row>
    <row r="90" spans="1:23" ht="15" customHeight="1">
      <c r="A90" s="190"/>
      <c r="B90" s="190"/>
      <c r="H90" t="str">
        <f t="shared" si="14"/>
        <v>80</v>
      </c>
      <c r="I90">
        <f>COUNTIF($K$3:K90,K90)</f>
        <v>8</v>
      </c>
      <c r="J90" s="90">
        <f t="shared" si="8"/>
        <v>0</v>
      </c>
      <c r="K90">
        <f t="shared" si="9"/>
        <v>0</v>
      </c>
      <c r="L90" s="180" t="e">
        <f t="shared" si="10"/>
        <v>#VALUE!</v>
      </c>
      <c r="M90" s="180" t="e">
        <f t="shared" si="11"/>
        <v>#VALUE!</v>
      </c>
      <c r="N90" s="180" t="e">
        <f t="shared" si="12"/>
        <v>#VALUE!</v>
      </c>
      <c r="O90">
        <f t="shared" si="13"/>
        <v>1.4</v>
      </c>
      <c r="P90" s="180" t="e">
        <f t="shared" si="15"/>
        <v>#VALUE!</v>
      </c>
      <c r="R90">
        <v>1048</v>
      </c>
      <c r="S90">
        <v>1053</v>
      </c>
      <c r="T90">
        <v>1053</v>
      </c>
      <c r="U90">
        <v>1049</v>
      </c>
      <c r="V90">
        <v>1056</v>
      </c>
      <c r="W90">
        <v>1053</v>
      </c>
    </row>
    <row r="91" spans="1:23" ht="15" customHeight="1">
      <c r="A91" s="192" t="s">
        <v>551</v>
      </c>
      <c r="B91" s="192"/>
      <c r="H91" t="str">
        <f t="shared" si="14"/>
        <v>90</v>
      </c>
      <c r="I91">
        <f>COUNTIF($K$3:K91,K91)</f>
        <v>9</v>
      </c>
      <c r="J91" s="90">
        <f t="shared" si="8"/>
        <v>0</v>
      </c>
      <c r="K91">
        <f t="shared" si="9"/>
        <v>0</v>
      </c>
      <c r="L91" s="180" t="e">
        <f t="shared" si="10"/>
        <v>#VALUE!</v>
      </c>
      <c r="M91" s="180" t="e">
        <f t="shared" si="11"/>
        <v>#VALUE!</v>
      </c>
      <c r="N91" s="180" t="e">
        <f t="shared" si="12"/>
        <v>#VALUE!</v>
      </c>
      <c r="O91">
        <f t="shared" si="13"/>
        <v>1.4</v>
      </c>
      <c r="P91" s="180" t="e">
        <f t="shared" si="15"/>
        <v>#VALUE!</v>
      </c>
      <c r="R91">
        <v>1060</v>
      </c>
      <c r="S91">
        <v>1065</v>
      </c>
      <c r="T91">
        <v>1065</v>
      </c>
      <c r="U91">
        <v>1061</v>
      </c>
      <c r="V91">
        <v>1068</v>
      </c>
      <c r="W91">
        <v>1065</v>
      </c>
    </row>
    <row r="92" spans="1:23" ht="15" customHeight="1">
      <c r="A92" s="190" t="s">
        <v>552</v>
      </c>
      <c r="B92" s="190" t="s">
        <v>553</v>
      </c>
      <c r="C92" s="47" t="s">
        <v>554</v>
      </c>
      <c r="D92" s="47" t="s">
        <v>534</v>
      </c>
      <c r="H92" t="str">
        <f t="shared" si="14"/>
        <v>100</v>
      </c>
      <c r="I92">
        <f>COUNTIF($K$3:K92,K92)</f>
        <v>10</v>
      </c>
      <c r="J92" s="90">
        <f t="shared" si="8"/>
        <v>0</v>
      </c>
      <c r="K92">
        <f t="shared" si="9"/>
        <v>0</v>
      </c>
      <c r="L92" s="180" t="e">
        <f t="shared" si="10"/>
        <v>#VALUE!</v>
      </c>
      <c r="M92" s="180" t="e">
        <f t="shared" si="11"/>
        <v>#VALUE!</v>
      </c>
      <c r="N92" s="180" t="e">
        <f t="shared" si="12"/>
        <v>#VALUE!</v>
      </c>
      <c r="O92">
        <f t="shared" si="13"/>
        <v>1.4</v>
      </c>
      <c r="P92" s="180" t="e">
        <f t="shared" si="15"/>
        <v>#VALUE!</v>
      </c>
      <c r="R92">
        <v>1072</v>
      </c>
      <c r="S92">
        <v>1077</v>
      </c>
      <c r="T92">
        <v>1077</v>
      </c>
      <c r="U92">
        <v>1073</v>
      </c>
      <c r="V92">
        <v>1080</v>
      </c>
      <c r="W92">
        <v>1077</v>
      </c>
    </row>
    <row r="93" spans="1:23" ht="15" customHeight="1">
      <c r="A93" s="192" t="s">
        <v>586</v>
      </c>
      <c r="B93" s="192" t="s">
        <v>587</v>
      </c>
      <c r="C93" s="245">
        <v>44279</v>
      </c>
      <c r="D93" s="47" t="s">
        <v>588</v>
      </c>
      <c r="H93" t="str">
        <f t="shared" si="14"/>
        <v>110</v>
      </c>
      <c r="I93">
        <f>COUNTIF($K$3:K93,K93)</f>
        <v>11</v>
      </c>
      <c r="J93" s="90">
        <f t="shared" si="8"/>
        <v>0</v>
      </c>
      <c r="K93">
        <f t="shared" si="9"/>
        <v>0</v>
      </c>
      <c r="L93" s="180" t="e">
        <f t="shared" si="10"/>
        <v>#VALUE!</v>
      </c>
      <c r="M93" s="180" t="e">
        <f t="shared" si="11"/>
        <v>#VALUE!</v>
      </c>
      <c r="N93" s="180" t="e">
        <f t="shared" si="12"/>
        <v>#VALUE!</v>
      </c>
      <c r="O93">
        <f t="shared" si="13"/>
        <v>1.4</v>
      </c>
      <c r="P93" s="180" t="e">
        <f t="shared" si="15"/>
        <v>#VALUE!</v>
      </c>
      <c r="R93">
        <v>1084</v>
      </c>
      <c r="S93">
        <v>1089</v>
      </c>
      <c r="T93">
        <v>1089</v>
      </c>
      <c r="U93">
        <v>1085</v>
      </c>
      <c r="V93">
        <v>1092</v>
      </c>
      <c r="W93">
        <v>1089</v>
      </c>
    </row>
    <row r="94" spans="1:23" ht="15" customHeight="1">
      <c r="A94" s="190" t="s">
        <v>557</v>
      </c>
      <c r="B94" s="190"/>
      <c r="H94" t="str">
        <f t="shared" si="14"/>
        <v>120</v>
      </c>
      <c r="I94">
        <f>COUNTIF($K$3:K94,K94)</f>
        <v>12</v>
      </c>
      <c r="J94" s="90">
        <f t="shared" si="8"/>
        <v>0</v>
      </c>
      <c r="K94">
        <f t="shared" si="9"/>
        <v>0</v>
      </c>
      <c r="L94" s="180" t="e">
        <f t="shared" si="10"/>
        <v>#VALUE!</v>
      </c>
      <c r="M94" s="180" t="e">
        <f t="shared" si="11"/>
        <v>#VALUE!</v>
      </c>
      <c r="N94" s="180" t="e">
        <f t="shared" si="12"/>
        <v>#VALUE!</v>
      </c>
      <c r="O94">
        <f t="shared" si="13"/>
        <v>1.4</v>
      </c>
      <c r="P94" s="180" t="e">
        <f t="shared" si="15"/>
        <v>#VALUE!</v>
      </c>
      <c r="R94">
        <v>1096</v>
      </c>
      <c r="S94">
        <v>1101</v>
      </c>
      <c r="T94">
        <v>1101</v>
      </c>
      <c r="U94">
        <v>1097</v>
      </c>
      <c r="V94">
        <v>1104</v>
      </c>
      <c r="W94">
        <v>1101</v>
      </c>
    </row>
    <row r="95" spans="1:23" ht="15" customHeight="1">
      <c r="A95" s="192" t="s">
        <v>443</v>
      </c>
      <c r="B95" s="192"/>
      <c r="H95" t="str">
        <f t="shared" si="14"/>
        <v>130</v>
      </c>
      <c r="I95">
        <f>COUNTIF($K$3:K95,K95)</f>
        <v>13</v>
      </c>
      <c r="J95" s="90">
        <f t="shared" si="8"/>
        <v>0</v>
      </c>
      <c r="K95">
        <f t="shared" si="9"/>
        <v>0</v>
      </c>
      <c r="L95" s="180" t="e">
        <f t="shared" si="10"/>
        <v>#VALUE!</v>
      </c>
      <c r="M95" s="180" t="e">
        <f t="shared" si="11"/>
        <v>#VALUE!</v>
      </c>
      <c r="N95" s="180" t="e">
        <f t="shared" si="12"/>
        <v>#VALUE!</v>
      </c>
      <c r="O95">
        <f t="shared" si="13"/>
        <v>1.4</v>
      </c>
      <c r="P95" s="180" t="e">
        <f t="shared" si="15"/>
        <v>#VALUE!</v>
      </c>
      <c r="R95">
        <v>1108</v>
      </c>
      <c r="S95">
        <v>1113</v>
      </c>
      <c r="T95">
        <v>1113</v>
      </c>
      <c r="U95">
        <v>1109</v>
      </c>
      <c r="V95">
        <v>1116</v>
      </c>
      <c r="W95">
        <v>1113</v>
      </c>
    </row>
    <row r="96" spans="1:23" ht="15" customHeight="1">
      <c r="A96" s="193" t="s">
        <v>394</v>
      </c>
      <c r="C96" s="245"/>
      <c r="H96" t="str">
        <f t="shared" si="14"/>
        <v>140</v>
      </c>
      <c r="I96">
        <f>COUNTIF($K$3:K96,K96)</f>
        <v>14</v>
      </c>
      <c r="J96" s="90">
        <f t="shared" si="8"/>
        <v>0</v>
      </c>
      <c r="K96">
        <f t="shared" si="9"/>
        <v>0</v>
      </c>
      <c r="L96" s="180" t="e">
        <f t="shared" si="10"/>
        <v>#VALUE!</v>
      </c>
      <c r="M96" s="180" t="e">
        <f t="shared" si="11"/>
        <v>#VALUE!</v>
      </c>
      <c r="N96" s="180" t="e">
        <f t="shared" si="12"/>
        <v>#VALUE!</v>
      </c>
      <c r="O96">
        <f t="shared" si="13"/>
        <v>1.4</v>
      </c>
      <c r="P96" s="180" t="e">
        <f t="shared" si="15"/>
        <v>#VALUE!</v>
      </c>
      <c r="R96">
        <v>1120</v>
      </c>
      <c r="S96">
        <v>1125</v>
      </c>
      <c r="T96">
        <v>1125</v>
      </c>
      <c r="U96">
        <v>1121</v>
      </c>
      <c r="V96">
        <v>1128</v>
      </c>
      <c r="W96">
        <v>1125</v>
      </c>
    </row>
    <row r="97" spans="1:23" ht="15" customHeight="1">
      <c r="A97" s="194" t="s">
        <v>367</v>
      </c>
      <c r="C97" s="245"/>
      <c r="H97" t="str">
        <f t="shared" si="14"/>
        <v>150</v>
      </c>
      <c r="I97">
        <f>COUNTIF($K$3:K97,K97)</f>
        <v>15</v>
      </c>
      <c r="J97" s="90">
        <f t="shared" si="8"/>
        <v>0</v>
      </c>
      <c r="K97">
        <f t="shared" si="9"/>
        <v>0</v>
      </c>
      <c r="L97" s="180" t="e">
        <f t="shared" si="10"/>
        <v>#VALUE!</v>
      </c>
      <c r="M97" s="180" t="e">
        <f t="shared" si="11"/>
        <v>#VALUE!</v>
      </c>
      <c r="N97" s="180" t="e">
        <f t="shared" si="12"/>
        <v>#VALUE!</v>
      </c>
      <c r="O97">
        <f t="shared" si="13"/>
        <v>1.4</v>
      </c>
      <c r="P97" s="180" t="e">
        <f t="shared" si="15"/>
        <v>#VALUE!</v>
      </c>
      <c r="R97">
        <v>1132</v>
      </c>
      <c r="S97">
        <v>1137</v>
      </c>
      <c r="T97">
        <v>1137</v>
      </c>
      <c r="U97">
        <v>1133</v>
      </c>
      <c r="V97">
        <v>1140</v>
      </c>
      <c r="W97">
        <v>1137</v>
      </c>
    </row>
    <row r="98" spans="1:23" ht="15" customHeight="1">
      <c r="A98" s="191" t="s">
        <v>545</v>
      </c>
      <c r="B98" s="191" t="s">
        <v>546</v>
      </c>
      <c r="C98" s="47" t="s">
        <v>273</v>
      </c>
      <c r="H98" t="str">
        <f t="shared" si="14"/>
        <v>160</v>
      </c>
      <c r="I98">
        <f>COUNTIF($K$3:K98,K98)</f>
        <v>16</v>
      </c>
      <c r="J98" s="90">
        <f t="shared" si="8"/>
        <v>0</v>
      </c>
      <c r="K98">
        <f t="shared" si="9"/>
        <v>0</v>
      </c>
      <c r="L98" s="180" t="e">
        <f t="shared" si="10"/>
        <v>#VALUE!</v>
      </c>
      <c r="M98" s="180" t="e">
        <f t="shared" si="11"/>
        <v>#VALUE!</v>
      </c>
      <c r="N98" s="180" t="e">
        <f t="shared" si="12"/>
        <v>#VALUE!</v>
      </c>
      <c r="O98">
        <f t="shared" si="13"/>
        <v>1.4</v>
      </c>
      <c r="P98" s="180" t="e">
        <f t="shared" si="15"/>
        <v>#VALUE!</v>
      </c>
      <c r="R98">
        <v>1144</v>
      </c>
      <c r="S98">
        <v>1149</v>
      </c>
      <c r="T98">
        <v>1149</v>
      </c>
      <c r="U98">
        <v>1145</v>
      </c>
      <c r="V98">
        <v>1152</v>
      </c>
      <c r="W98">
        <v>1149</v>
      </c>
    </row>
    <row r="99" spans="1:23" ht="15" customHeight="1">
      <c r="A99" s="191" t="s">
        <v>547</v>
      </c>
      <c r="H99" t="str">
        <f t="shared" si="14"/>
        <v>170</v>
      </c>
      <c r="I99">
        <f>COUNTIF($K$3:K99,K99)</f>
        <v>17</v>
      </c>
      <c r="J99" s="90">
        <f t="shared" si="8"/>
        <v>0</v>
      </c>
      <c r="K99">
        <f t="shared" si="9"/>
        <v>0</v>
      </c>
      <c r="L99" s="180" t="e">
        <f t="shared" si="10"/>
        <v>#VALUE!</v>
      </c>
      <c r="M99" s="180" t="e">
        <f t="shared" si="11"/>
        <v>#VALUE!</v>
      </c>
      <c r="N99" s="180" t="e">
        <f t="shared" si="12"/>
        <v>#VALUE!</v>
      </c>
      <c r="O99">
        <f t="shared" si="13"/>
        <v>1.4</v>
      </c>
      <c r="P99" s="180" t="e">
        <f t="shared" si="15"/>
        <v>#VALUE!</v>
      </c>
      <c r="R99">
        <v>1156</v>
      </c>
      <c r="S99">
        <v>1161</v>
      </c>
      <c r="T99">
        <v>1161</v>
      </c>
      <c r="U99">
        <v>1157</v>
      </c>
      <c r="V99">
        <v>1164</v>
      </c>
      <c r="W99">
        <v>1161</v>
      </c>
    </row>
    <row r="100" spans="1:23" ht="15" customHeight="1">
      <c r="A100" s="190" t="s">
        <v>548</v>
      </c>
      <c r="B100" s="191" t="s">
        <v>589</v>
      </c>
      <c r="H100" t="str">
        <f t="shared" si="14"/>
        <v>180</v>
      </c>
      <c r="I100">
        <f>COUNTIF($K$3:K100,K100)</f>
        <v>18</v>
      </c>
      <c r="J100" s="90">
        <f t="shared" si="8"/>
        <v>0</v>
      </c>
      <c r="K100">
        <f t="shared" si="9"/>
        <v>0</v>
      </c>
      <c r="L100" s="180" t="e">
        <f t="shared" si="10"/>
        <v>#VALUE!</v>
      </c>
      <c r="M100" s="180" t="e">
        <f t="shared" si="11"/>
        <v>#VALUE!</v>
      </c>
      <c r="N100" s="180" t="e">
        <f t="shared" si="12"/>
        <v>#VALUE!</v>
      </c>
      <c r="O100">
        <f t="shared" si="13"/>
        <v>1.4</v>
      </c>
      <c r="P100" s="180" t="e">
        <f t="shared" si="15"/>
        <v>#VALUE!</v>
      </c>
      <c r="R100">
        <v>1168</v>
      </c>
      <c r="S100">
        <v>1173</v>
      </c>
      <c r="T100">
        <v>1173</v>
      </c>
      <c r="U100">
        <v>1169</v>
      </c>
      <c r="V100">
        <v>1176</v>
      </c>
      <c r="W100">
        <v>1173</v>
      </c>
    </row>
    <row r="101" spans="1:23" ht="15" customHeight="1">
      <c r="A101" s="190" t="s">
        <v>590</v>
      </c>
      <c r="B101" s="190" t="s">
        <v>591</v>
      </c>
      <c r="H101" t="str">
        <f t="shared" si="14"/>
        <v>190</v>
      </c>
      <c r="I101">
        <f>COUNTIF($K$3:K101,K101)</f>
        <v>19</v>
      </c>
      <c r="J101" s="90">
        <f t="shared" si="8"/>
        <v>0</v>
      </c>
      <c r="K101">
        <f t="shared" si="9"/>
        <v>0</v>
      </c>
      <c r="L101" s="180" t="e">
        <f t="shared" si="10"/>
        <v>#VALUE!</v>
      </c>
      <c r="M101" s="180" t="e">
        <f t="shared" si="11"/>
        <v>#VALUE!</v>
      </c>
      <c r="N101" s="180" t="e">
        <f t="shared" si="12"/>
        <v>#VALUE!</v>
      </c>
      <c r="O101">
        <f t="shared" si="13"/>
        <v>1.4</v>
      </c>
      <c r="P101" s="180" t="e">
        <f t="shared" si="15"/>
        <v>#VALUE!</v>
      </c>
      <c r="R101">
        <v>1180</v>
      </c>
      <c r="S101">
        <v>1185</v>
      </c>
      <c r="T101">
        <v>1185</v>
      </c>
      <c r="U101">
        <v>1181</v>
      </c>
      <c r="V101">
        <v>1188</v>
      </c>
      <c r="W101">
        <v>1185</v>
      </c>
    </row>
    <row r="102" spans="1:23" ht="15" customHeight="1">
      <c r="A102" s="192"/>
      <c r="B102" s="192"/>
      <c r="H102" t="str">
        <f t="shared" si="14"/>
        <v>200</v>
      </c>
      <c r="I102">
        <f>COUNTIF($K$3:K102,K102)</f>
        <v>20</v>
      </c>
      <c r="J102" s="90">
        <f t="shared" si="8"/>
        <v>0</v>
      </c>
      <c r="K102">
        <f t="shared" si="9"/>
        <v>0</v>
      </c>
      <c r="L102" s="180" t="e">
        <f t="shared" si="10"/>
        <v>#VALUE!</v>
      </c>
      <c r="M102" s="180" t="e">
        <f t="shared" si="11"/>
        <v>#VALUE!</v>
      </c>
      <c r="N102" s="180" t="e">
        <f t="shared" si="12"/>
        <v>#VALUE!</v>
      </c>
      <c r="O102">
        <f t="shared" si="13"/>
        <v>1.4</v>
      </c>
      <c r="P102" s="180" t="e">
        <f t="shared" si="15"/>
        <v>#VALUE!</v>
      </c>
      <c r="R102">
        <v>1192</v>
      </c>
      <c r="S102">
        <v>1197</v>
      </c>
      <c r="T102">
        <v>1197</v>
      </c>
      <c r="U102">
        <v>1193</v>
      </c>
      <c r="V102">
        <v>1200</v>
      </c>
      <c r="W102">
        <v>1197</v>
      </c>
    </row>
    <row r="103" spans="1:23" ht="15" customHeight="1">
      <c r="A103" s="190" t="s">
        <v>551</v>
      </c>
      <c r="B103" s="190"/>
      <c r="H103" t="str">
        <f t="shared" si="14"/>
        <v>210</v>
      </c>
      <c r="I103">
        <f>COUNTIF($K$3:K103,K103)</f>
        <v>21</v>
      </c>
      <c r="J103" s="90">
        <f t="shared" si="8"/>
        <v>0</v>
      </c>
      <c r="K103">
        <f t="shared" si="9"/>
        <v>0</v>
      </c>
      <c r="L103" s="180" t="e">
        <f t="shared" si="10"/>
        <v>#VALUE!</v>
      </c>
      <c r="M103" s="180" t="e">
        <f t="shared" si="11"/>
        <v>#VALUE!</v>
      </c>
      <c r="N103" s="180" t="e">
        <f t="shared" si="12"/>
        <v>#VALUE!</v>
      </c>
      <c r="O103">
        <f t="shared" si="13"/>
        <v>1.4</v>
      </c>
      <c r="P103" s="180" t="e">
        <f t="shared" si="15"/>
        <v>#VALUE!</v>
      </c>
      <c r="R103">
        <v>1204</v>
      </c>
      <c r="S103">
        <v>1209</v>
      </c>
      <c r="T103">
        <v>1209</v>
      </c>
      <c r="U103">
        <v>1205</v>
      </c>
      <c r="V103">
        <v>1212</v>
      </c>
      <c r="W103">
        <v>1209</v>
      </c>
    </row>
    <row r="104" spans="1:23" ht="15" customHeight="1">
      <c r="A104" s="192" t="s">
        <v>552</v>
      </c>
      <c r="B104" s="192" t="s">
        <v>553</v>
      </c>
      <c r="C104" s="47" t="s">
        <v>554</v>
      </c>
      <c r="D104" s="47" t="s">
        <v>534</v>
      </c>
      <c r="H104" t="str">
        <f t="shared" si="14"/>
        <v>220</v>
      </c>
      <c r="I104">
        <f>COUNTIF($K$3:K104,K104)</f>
        <v>22</v>
      </c>
      <c r="J104" s="90">
        <f t="shared" si="8"/>
        <v>0</v>
      </c>
      <c r="K104">
        <f t="shared" si="9"/>
        <v>0</v>
      </c>
      <c r="L104" s="180" t="e">
        <f t="shared" si="10"/>
        <v>#VALUE!</v>
      </c>
      <c r="M104" s="180" t="e">
        <f t="shared" si="11"/>
        <v>#VALUE!</v>
      </c>
      <c r="N104" s="180" t="e">
        <f t="shared" si="12"/>
        <v>#VALUE!</v>
      </c>
      <c r="O104">
        <f t="shared" si="13"/>
        <v>1.4</v>
      </c>
      <c r="P104" s="180" t="e">
        <f t="shared" si="15"/>
        <v>#VALUE!</v>
      </c>
      <c r="R104">
        <v>1216</v>
      </c>
      <c r="S104">
        <v>1221</v>
      </c>
      <c r="T104">
        <v>1221</v>
      </c>
      <c r="U104">
        <v>1217</v>
      </c>
      <c r="V104">
        <v>1224</v>
      </c>
      <c r="W104">
        <v>1221</v>
      </c>
    </row>
    <row r="105" spans="1:23" ht="15" customHeight="1">
      <c r="A105" s="190" t="s">
        <v>592</v>
      </c>
      <c r="B105" s="190" t="s">
        <v>593</v>
      </c>
      <c r="C105" s="245">
        <v>44285</v>
      </c>
      <c r="D105" s="47" t="s">
        <v>594</v>
      </c>
      <c r="H105" t="str">
        <f t="shared" si="14"/>
        <v>230</v>
      </c>
      <c r="I105">
        <f>COUNTIF($K$3:K105,K105)</f>
        <v>23</v>
      </c>
      <c r="J105" s="90">
        <f t="shared" si="8"/>
        <v>0</v>
      </c>
      <c r="K105">
        <f t="shared" si="9"/>
        <v>0</v>
      </c>
      <c r="L105" s="180" t="e">
        <f t="shared" si="10"/>
        <v>#VALUE!</v>
      </c>
      <c r="M105" s="180" t="e">
        <f t="shared" si="11"/>
        <v>#VALUE!</v>
      </c>
      <c r="N105" s="180" t="e">
        <f t="shared" si="12"/>
        <v>#VALUE!</v>
      </c>
      <c r="O105">
        <f t="shared" si="13"/>
        <v>1.4</v>
      </c>
      <c r="P105" s="180" t="e">
        <f t="shared" si="15"/>
        <v>#VALUE!</v>
      </c>
      <c r="R105">
        <v>1228</v>
      </c>
      <c r="S105">
        <v>1233</v>
      </c>
      <c r="T105">
        <v>1233</v>
      </c>
      <c r="U105">
        <v>1229</v>
      </c>
      <c r="V105">
        <v>1236</v>
      </c>
      <c r="W105">
        <v>1233</v>
      </c>
    </row>
    <row r="106" spans="1:23" ht="15" customHeight="1">
      <c r="A106" s="192" t="s">
        <v>557</v>
      </c>
      <c r="B106" s="192"/>
      <c r="H106" t="str">
        <f t="shared" si="14"/>
        <v>240</v>
      </c>
      <c r="I106">
        <f>COUNTIF($K$3:K106,K106)</f>
        <v>24</v>
      </c>
      <c r="J106" s="90">
        <f t="shared" si="8"/>
        <v>0</v>
      </c>
      <c r="K106">
        <f t="shared" si="9"/>
        <v>0</v>
      </c>
      <c r="L106" s="180" t="e">
        <f t="shared" si="10"/>
        <v>#VALUE!</v>
      </c>
      <c r="M106" s="180" t="e">
        <f t="shared" si="11"/>
        <v>#VALUE!</v>
      </c>
      <c r="N106" s="180" t="e">
        <f t="shared" si="12"/>
        <v>#VALUE!</v>
      </c>
      <c r="O106">
        <f t="shared" si="13"/>
        <v>1.4</v>
      </c>
      <c r="P106" s="180" t="e">
        <f t="shared" si="15"/>
        <v>#VALUE!</v>
      </c>
      <c r="R106">
        <v>1240</v>
      </c>
      <c r="S106">
        <v>1245</v>
      </c>
      <c r="T106">
        <v>1245</v>
      </c>
      <c r="U106">
        <v>1241</v>
      </c>
      <c r="V106">
        <v>1248</v>
      </c>
      <c r="W106">
        <v>1245</v>
      </c>
    </row>
    <row r="107" spans="1:23" ht="15" customHeight="1">
      <c r="A107" s="193" t="s">
        <v>443</v>
      </c>
      <c r="C107" s="245"/>
      <c r="H107" t="str">
        <f t="shared" si="14"/>
        <v>250</v>
      </c>
      <c r="I107">
        <f>COUNTIF($K$3:K107,K107)</f>
        <v>25</v>
      </c>
      <c r="J107" s="90">
        <f t="shared" si="8"/>
        <v>0</v>
      </c>
      <c r="K107">
        <f t="shared" si="9"/>
        <v>0</v>
      </c>
      <c r="L107" s="180" t="e">
        <f t="shared" si="10"/>
        <v>#VALUE!</v>
      </c>
      <c r="M107" s="180" t="e">
        <f t="shared" si="11"/>
        <v>#VALUE!</v>
      </c>
      <c r="N107" s="180" t="e">
        <f t="shared" si="12"/>
        <v>#VALUE!</v>
      </c>
      <c r="O107">
        <f t="shared" si="13"/>
        <v>1.4</v>
      </c>
      <c r="P107" s="180" t="e">
        <f t="shared" si="15"/>
        <v>#VALUE!</v>
      </c>
      <c r="R107">
        <v>1252</v>
      </c>
      <c r="S107">
        <v>1257</v>
      </c>
      <c r="T107">
        <v>1257</v>
      </c>
      <c r="U107">
        <v>1253</v>
      </c>
      <c r="V107">
        <v>1260</v>
      </c>
      <c r="W107">
        <v>1257</v>
      </c>
    </row>
    <row r="108" spans="1:23" ht="15" customHeight="1">
      <c r="A108" s="195" t="s">
        <v>394</v>
      </c>
      <c r="H108" t="str">
        <f t="shared" si="14"/>
        <v>260</v>
      </c>
      <c r="I108">
        <f>COUNTIF($K$3:K108,K108)</f>
        <v>26</v>
      </c>
      <c r="J108" s="90">
        <f t="shared" si="8"/>
        <v>0</v>
      </c>
      <c r="K108">
        <f t="shared" si="9"/>
        <v>0</v>
      </c>
      <c r="L108" s="180" t="e">
        <f t="shared" si="10"/>
        <v>#VALUE!</v>
      </c>
      <c r="M108" s="180" t="e">
        <f t="shared" si="11"/>
        <v>#VALUE!</v>
      </c>
      <c r="N108" s="180" t="e">
        <f t="shared" si="12"/>
        <v>#VALUE!</v>
      </c>
      <c r="O108">
        <f t="shared" si="13"/>
        <v>1.4</v>
      </c>
      <c r="P108" s="180" t="e">
        <f t="shared" si="15"/>
        <v>#VALUE!</v>
      </c>
      <c r="R108">
        <v>1264</v>
      </c>
      <c r="S108">
        <v>1269</v>
      </c>
      <c r="T108">
        <v>1269</v>
      </c>
      <c r="U108">
        <v>1265</v>
      </c>
      <c r="V108">
        <v>1272</v>
      </c>
      <c r="W108">
        <v>1269</v>
      </c>
    </row>
    <row r="109" spans="1:23" ht="15" customHeight="1">
      <c r="A109" s="191" t="s">
        <v>367</v>
      </c>
      <c r="H109" t="str">
        <f t="shared" si="14"/>
        <v>270</v>
      </c>
      <c r="I109">
        <f>COUNTIF($K$3:K109,K109)</f>
        <v>27</v>
      </c>
      <c r="J109" s="90">
        <f t="shared" si="8"/>
        <v>0</v>
      </c>
      <c r="K109">
        <f t="shared" si="9"/>
        <v>0</v>
      </c>
      <c r="L109" s="180" t="e">
        <f t="shared" si="10"/>
        <v>#VALUE!</v>
      </c>
      <c r="M109" s="180" t="e">
        <f t="shared" si="11"/>
        <v>#VALUE!</v>
      </c>
      <c r="N109" s="180" t="e">
        <f t="shared" si="12"/>
        <v>#VALUE!</v>
      </c>
      <c r="O109">
        <f t="shared" si="13"/>
        <v>1.4</v>
      </c>
      <c r="P109" s="180" t="e">
        <f t="shared" si="15"/>
        <v>#VALUE!</v>
      </c>
      <c r="R109">
        <v>1276</v>
      </c>
      <c r="S109">
        <v>1281</v>
      </c>
      <c r="T109">
        <v>1281</v>
      </c>
      <c r="U109">
        <v>1277</v>
      </c>
      <c r="V109">
        <v>1284</v>
      </c>
      <c r="W109">
        <v>1281</v>
      </c>
    </row>
    <row r="110" spans="1:23" ht="15" customHeight="1">
      <c r="A110" s="191" t="s">
        <v>545</v>
      </c>
      <c r="B110" s="191" t="s">
        <v>546</v>
      </c>
      <c r="C110" s="47" t="s">
        <v>273</v>
      </c>
      <c r="H110" t="str">
        <f t="shared" si="14"/>
        <v>280</v>
      </c>
      <c r="I110">
        <f>COUNTIF($K$3:K110,K110)</f>
        <v>28</v>
      </c>
      <c r="J110" s="90">
        <f t="shared" si="8"/>
        <v>0</v>
      </c>
      <c r="K110">
        <f t="shared" si="9"/>
        <v>0</v>
      </c>
      <c r="L110" s="180" t="e">
        <f t="shared" si="10"/>
        <v>#VALUE!</v>
      </c>
      <c r="M110" s="180" t="e">
        <f t="shared" si="11"/>
        <v>#VALUE!</v>
      </c>
      <c r="N110" s="180" t="e">
        <f t="shared" si="12"/>
        <v>#VALUE!</v>
      </c>
      <c r="O110">
        <f t="shared" si="13"/>
        <v>1.4</v>
      </c>
      <c r="P110" s="180" t="e">
        <f t="shared" si="15"/>
        <v>#VALUE!</v>
      </c>
      <c r="R110">
        <v>1288</v>
      </c>
      <c r="S110">
        <v>1293</v>
      </c>
      <c r="T110">
        <v>1293</v>
      </c>
      <c r="U110">
        <v>1289</v>
      </c>
      <c r="V110">
        <v>1296</v>
      </c>
      <c r="W110">
        <v>1293</v>
      </c>
    </row>
    <row r="111" spans="1:23" ht="15" customHeight="1">
      <c r="A111" s="190" t="s">
        <v>547</v>
      </c>
      <c r="H111" t="str">
        <f t="shared" si="14"/>
        <v>290</v>
      </c>
      <c r="I111">
        <f>COUNTIF($K$3:K111,K111)</f>
        <v>29</v>
      </c>
      <c r="J111" s="90">
        <f t="shared" si="8"/>
        <v>0</v>
      </c>
      <c r="K111">
        <f t="shared" si="9"/>
        <v>0</v>
      </c>
      <c r="L111" s="180" t="e">
        <f t="shared" si="10"/>
        <v>#VALUE!</v>
      </c>
      <c r="M111" s="180" t="e">
        <f t="shared" si="11"/>
        <v>#VALUE!</v>
      </c>
      <c r="N111" s="180" t="e">
        <f t="shared" si="12"/>
        <v>#VALUE!</v>
      </c>
      <c r="O111">
        <f t="shared" si="13"/>
        <v>1.4</v>
      </c>
      <c r="P111" s="180" t="e">
        <f t="shared" si="15"/>
        <v>#VALUE!</v>
      </c>
      <c r="R111">
        <v>1300</v>
      </c>
      <c r="S111">
        <v>1305</v>
      </c>
      <c r="T111">
        <v>1305</v>
      </c>
      <c r="U111">
        <v>1301</v>
      </c>
      <c r="V111">
        <v>1308</v>
      </c>
      <c r="W111">
        <v>1305</v>
      </c>
    </row>
    <row r="112" spans="1:23" ht="15" customHeight="1">
      <c r="A112" s="190" t="s">
        <v>548</v>
      </c>
      <c r="B112" s="190" t="s">
        <v>595</v>
      </c>
      <c r="H112" t="str">
        <f t="shared" si="14"/>
        <v>300</v>
      </c>
      <c r="I112">
        <f>COUNTIF($K$3:K112,K112)</f>
        <v>30</v>
      </c>
      <c r="J112" s="90">
        <f t="shared" si="8"/>
        <v>0</v>
      </c>
      <c r="K112">
        <f t="shared" si="9"/>
        <v>0</v>
      </c>
      <c r="L112" s="180" t="e">
        <f t="shared" si="10"/>
        <v>#VALUE!</v>
      </c>
      <c r="M112" s="180" t="e">
        <f t="shared" si="11"/>
        <v>#VALUE!</v>
      </c>
      <c r="N112" s="180" t="e">
        <f t="shared" si="12"/>
        <v>#VALUE!</v>
      </c>
      <c r="O112">
        <f t="shared" si="13"/>
        <v>1.4</v>
      </c>
      <c r="P112" s="180" t="e">
        <f t="shared" si="15"/>
        <v>#VALUE!</v>
      </c>
      <c r="R112">
        <v>1312</v>
      </c>
      <c r="S112">
        <v>1317</v>
      </c>
      <c r="T112">
        <v>1317</v>
      </c>
      <c r="U112">
        <v>1313</v>
      </c>
      <c r="V112">
        <v>1320</v>
      </c>
      <c r="W112">
        <v>1317</v>
      </c>
    </row>
    <row r="113" spans="1:23" ht="15" customHeight="1">
      <c r="A113" s="192" t="s">
        <v>596</v>
      </c>
      <c r="B113" s="192" t="s">
        <v>597</v>
      </c>
      <c r="H113" t="str">
        <f t="shared" si="14"/>
        <v>310</v>
      </c>
      <c r="I113">
        <f>COUNTIF($K$3:K113,K113)</f>
        <v>31</v>
      </c>
      <c r="J113" s="90">
        <f t="shared" si="8"/>
        <v>0</v>
      </c>
      <c r="K113">
        <f t="shared" si="9"/>
        <v>0</v>
      </c>
      <c r="L113" s="180" t="e">
        <f t="shared" si="10"/>
        <v>#VALUE!</v>
      </c>
      <c r="M113" s="180" t="e">
        <f t="shared" si="11"/>
        <v>#VALUE!</v>
      </c>
      <c r="N113" s="180" t="e">
        <f t="shared" si="12"/>
        <v>#VALUE!</v>
      </c>
      <c r="O113">
        <f t="shared" si="13"/>
        <v>1.4</v>
      </c>
      <c r="P113" s="180" t="e">
        <f t="shared" si="15"/>
        <v>#VALUE!</v>
      </c>
      <c r="R113">
        <v>1324</v>
      </c>
      <c r="S113">
        <v>1329</v>
      </c>
      <c r="T113">
        <v>1329</v>
      </c>
      <c r="U113">
        <v>1325</v>
      </c>
      <c r="V113">
        <v>1332</v>
      </c>
      <c r="W113">
        <v>1329</v>
      </c>
    </row>
    <row r="114" spans="1:23" ht="15" customHeight="1">
      <c r="A114" s="190"/>
      <c r="B114" s="190"/>
      <c r="H114" t="str">
        <f t="shared" si="14"/>
        <v>320</v>
      </c>
      <c r="I114">
        <f>COUNTIF($K$3:K114,K114)</f>
        <v>32</v>
      </c>
      <c r="J114" s="90">
        <f t="shared" si="8"/>
        <v>0</v>
      </c>
      <c r="K114">
        <f t="shared" si="9"/>
        <v>0</v>
      </c>
      <c r="L114" s="180" t="e">
        <f t="shared" si="10"/>
        <v>#VALUE!</v>
      </c>
      <c r="M114" s="180" t="e">
        <f t="shared" si="11"/>
        <v>#VALUE!</v>
      </c>
      <c r="N114" s="180" t="e">
        <f t="shared" si="12"/>
        <v>#VALUE!</v>
      </c>
      <c r="O114">
        <f t="shared" si="13"/>
        <v>1.4</v>
      </c>
      <c r="P114" s="180" t="e">
        <f t="shared" si="15"/>
        <v>#VALUE!</v>
      </c>
      <c r="R114">
        <v>1336</v>
      </c>
      <c r="S114">
        <v>1341</v>
      </c>
      <c r="T114">
        <v>1341</v>
      </c>
      <c r="U114">
        <v>1337</v>
      </c>
      <c r="V114">
        <v>1344</v>
      </c>
      <c r="W114">
        <v>1341</v>
      </c>
    </row>
    <row r="115" spans="1:23" ht="15" customHeight="1">
      <c r="A115" s="192" t="s">
        <v>551</v>
      </c>
      <c r="B115" s="192"/>
      <c r="H115" t="str">
        <f t="shared" si="14"/>
        <v>330</v>
      </c>
      <c r="I115">
        <f>COUNTIF($K$3:K115,K115)</f>
        <v>33</v>
      </c>
      <c r="J115" s="90">
        <f t="shared" si="8"/>
        <v>0</v>
      </c>
      <c r="K115">
        <f t="shared" si="9"/>
        <v>0</v>
      </c>
      <c r="L115" s="180" t="e">
        <f t="shared" si="10"/>
        <v>#VALUE!</v>
      </c>
      <c r="M115" s="180" t="e">
        <f t="shared" si="11"/>
        <v>#VALUE!</v>
      </c>
      <c r="N115" s="180" t="e">
        <f t="shared" si="12"/>
        <v>#VALUE!</v>
      </c>
      <c r="O115">
        <f t="shared" si="13"/>
        <v>1.4</v>
      </c>
      <c r="P115" s="180" t="e">
        <f t="shared" si="15"/>
        <v>#VALUE!</v>
      </c>
      <c r="R115">
        <v>1348</v>
      </c>
      <c r="S115">
        <v>1353</v>
      </c>
      <c r="T115">
        <v>1353</v>
      </c>
      <c r="U115">
        <v>1349</v>
      </c>
      <c r="V115">
        <v>1356</v>
      </c>
      <c r="W115">
        <v>1353</v>
      </c>
    </row>
    <row r="116" spans="1:23" ht="15" customHeight="1">
      <c r="A116" s="190" t="s">
        <v>552</v>
      </c>
      <c r="B116" s="190" t="s">
        <v>553</v>
      </c>
      <c r="C116" s="47" t="s">
        <v>554</v>
      </c>
      <c r="D116" s="47" t="s">
        <v>534</v>
      </c>
      <c r="H116" t="str">
        <f t="shared" si="14"/>
        <v>340</v>
      </c>
      <c r="I116">
        <f>COUNTIF($K$3:K116,K116)</f>
        <v>34</v>
      </c>
      <c r="J116" s="90">
        <f t="shared" si="8"/>
        <v>0</v>
      </c>
      <c r="K116">
        <f t="shared" si="9"/>
        <v>0</v>
      </c>
      <c r="L116" s="180" t="e">
        <f t="shared" si="10"/>
        <v>#VALUE!</v>
      </c>
      <c r="M116" s="180" t="e">
        <f t="shared" si="11"/>
        <v>#VALUE!</v>
      </c>
      <c r="N116" s="180" t="e">
        <f t="shared" si="12"/>
        <v>#VALUE!</v>
      </c>
      <c r="O116">
        <f t="shared" si="13"/>
        <v>1.4</v>
      </c>
      <c r="P116" s="180" t="e">
        <f t="shared" si="15"/>
        <v>#VALUE!</v>
      </c>
      <c r="R116">
        <v>1360</v>
      </c>
      <c r="S116">
        <v>1365</v>
      </c>
      <c r="T116">
        <v>1365</v>
      </c>
      <c r="U116">
        <v>1361</v>
      </c>
      <c r="V116">
        <v>1368</v>
      </c>
      <c r="W116">
        <v>1365</v>
      </c>
    </row>
    <row r="117" spans="1:23" ht="15" customHeight="1">
      <c r="A117" s="192" t="s">
        <v>598</v>
      </c>
      <c r="B117" s="192" t="s">
        <v>599</v>
      </c>
      <c r="C117" s="245">
        <v>44279</v>
      </c>
      <c r="D117" s="47" t="s">
        <v>600</v>
      </c>
      <c r="H117" t="str">
        <f t="shared" si="14"/>
        <v>350</v>
      </c>
      <c r="I117">
        <f>COUNTIF($K$3:K117,K117)</f>
        <v>35</v>
      </c>
      <c r="J117" s="90">
        <f t="shared" si="8"/>
        <v>0</v>
      </c>
      <c r="K117">
        <f t="shared" si="9"/>
        <v>0</v>
      </c>
      <c r="L117" s="180" t="e">
        <f t="shared" si="10"/>
        <v>#VALUE!</v>
      </c>
      <c r="M117" s="180" t="e">
        <f t="shared" si="11"/>
        <v>#VALUE!</v>
      </c>
      <c r="N117" s="180" t="e">
        <f t="shared" si="12"/>
        <v>#VALUE!</v>
      </c>
      <c r="O117">
        <f t="shared" si="13"/>
        <v>1.4</v>
      </c>
      <c r="P117" s="180" t="e">
        <f t="shared" si="15"/>
        <v>#VALUE!</v>
      </c>
      <c r="R117">
        <v>1372</v>
      </c>
      <c r="S117">
        <v>1377</v>
      </c>
      <c r="T117">
        <v>1377</v>
      </c>
      <c r="U117">
        <v>1373</v>
      </c>
      <c r="V117">
        <v>1380</v>
      </c>
      <c r="W117">
        <v>1377</v>
      </c>
    </row>
    <row r="118" spans="1:23" ht="15" customHeight="1">
      <c r="A118" s="193" t="s">
        <v>557</v>
      </c>
      <c r="C118" s="245"/>
      <c r="H118" t="str">
        <f t="shared" si="14"/>
        <v>360</v>
      </c>
      <c r="I118">
        <f>COUNTIF($K$3:K118,K118)</f>
        <v>36</v>
      </c>
      <c r="J118" s="90">
        <f t="shared" si="8"/>
        <v>0</v>
      </c>
      <c r="K118">
        <f t="shared" si="9"/>
        <v>0</v>
      </c>
      <c r="L118" s="180" t="e">
        <f t="shared" si="10"/>
        <v>#VALUE!</v>
      </c>
      <c r="M118" s="180" t="e">
        <f t="shared" si="11"/>
        <v>#VALUE!</v>
      </c>
      <c r="N118" s="180" t="e">
        <f t="shared" si="12"/>
        <v>#VALUE!</v>
      </c>
      <c r="O118">
        <f t="shared" si="13"/>
        <v>1.4</v>
      </c>
      <c r="P118" s="180" t="e">
        <f t="shared" si="15"/>
        <v>#VALUE!</v>
      </c>
      <c r="R118">
        <v>1384</v>
      </c>
      <c r="S118">
        <v>1389</v>
      </c>
      <c r="T118">
        <v>1389</v>
      </c>
      <c r="U118">
        <v>1385</v>
      </c>
      <c r="V118">
        <v>1392</v>
      </c>
      <c r="W118">
        <v>1389</v>
      </c>
    </row>
    <row r="119" spans="1:23" ht="15" customHeight="1">
      <c r="A119" s="194" t="s">
        <v>443</v>
      </c>
      <c r="H119" t="str">
        <f t="shared" si="14"/>
        <v>370</v>
      </c>
      <c r="I119">
        <f>COUNTIF($K$3:K119,K119)</f>
        <v>37</v>
      </c>
      <c r="J119" s="90">
        <f t="shared" si="8"/>
        <v>0</v>
      </c>
      <c r="K119">
        <f t="shared" si="9"/>
        <v>0</v>
      </c>
      <c r="L119" s="180" t="e">
        <f t="shared" si="10"/>
        <v>#VALUE!</v>
      </c>
      <c r="M119" s="180" t="e">
        <f t="shared" si="11"/>
        <v>#VALUE!</v>
      </c>
      <c r="N119" s="180" t="e">
        <f t="shared" si="12"/>
        <v>#VALUE!</v>
      </c>
      <c r="O119">
        <f t="shared" si="13"/>
        <v>1.4</v>
      </c>
      <c r="P119" s="180" t="e">
        <f t="shared" si="15"/>
        <v>#VALUE!</v>
      </c>
      <c r="R119">
        <v>1396</v>
      </c>
      <c r="S119">
        <v>1401</v>
      </c>
      <c r="T119">
        <v>1401</v>
      </c>
      <c r="U119">
        <v>1397</v>
      </c>
      <c r="V119">
        <v>1404</v>
      </c>
      <c r="W119">
        <v>1401</v>
      </c>
    </row>
    <row r="120" spans="1:23" ht="15" customHeight="1">
      <c r="A120" s="191" t="s">
        <v>394</v>
      </c>
      <c r="H120" t="str">
        <f t="shared" si="14"/>
        <v>380</v>
      </c>
      <c r="I120">
        <f>COUNTIF($K$3:K120,K120)</f>
        <v>38</v>
      </c>
      <c r="J120" s="90">
        <f t="shared" si="8"/>
        <v>0</v>
      </c>
      <c r="K120">
        <f t="shared" si="9"/>
        <v>0</v>
      </c>
      <c r="L120" s="180" t="e">
        <f t="shared" si="10"/>
        <v>#VALUE!</v>
      </c>
      <c r="M120" s="180" t="e">
        <f t="shared" si="11"/>
        <v>#VALUE!</v>
      </c>
      <c r="N120" s="180" t="e">
        <f t="shared" si="12"/>
        <v>#VALUE!</v>
      </c>
      <c r="O120">
        <f t="shared" si="13"/>
        <v>1.4</v>
      </c>
      <c r="P120" s="180" t="e">
        <f>L120*O120</f>
        <v>#VALUE!</v>
      </c>
      <c r="R120">
        <v>1408</v>
      </c>
      <c r="S120">
        <v>1413</v>
      </c>
      <c r="T120">
        <v>1413</v>
      </c>
      <c r="U120">
        <v>1409</v>
      </c>
      <c r="V120">
        <v>1416</v>
      </c>
      <c r="W120">
        <v>1413</v>
      </c>
    </row>
    <row r="121" spans="1:23" ht="15" customHeight="1">
      <c r="A121" s="191" t="s">
        <v>367</v>
      </c>
      <c r="H121" t="str">
        <f t="shared" si="14"/>
        <v>390</v>
      </c>
      <c r="I121">
        <f>COUNTIF($K$3:K121,K121)</f>
        <v>39</v>
      </c>
      <c r="J121" s="90">
        <f t="shared" si="8"/>
        <v>0</v>
      </c>
      <c r="K121">
        <f t="shared" si="9"/>
        <v>0</v>
      </c>
      <c r="L121" s="180" t="e">
        <f t="shared" si="10"/>
        <v>#VALUE!</v>
      </c>
      <c r="M121" s="180" t="e">
        <f t="shared" si="11"/>
        <v>#VALUE!</v>
      </c>
      <c r="N121" s="180" t="e">
        <f t="shared" si="12"/>
        <v>#VALUE!</v>
      </c>
      <c r="O121">
        <f t="shared" si="13"/>
        <v>1.4</v>
      </c>
      <c r="P121" s="180" t="e">
        <f>L121*O121</f>
        <v>#VALUE!</v>
      </c>
      <c r="R121">
        <v>1420</v>
      </c>
      <c r="S121">
        <v>1425</v>
      </c>
      <c r="T121">
        <v>1425</v>
      </c>
      <c r="U121">
        <v>1421</v>
      </c>
      <c r="V121">
        <v>1428</v>
      </c>
      <c r="W121">
        <v>1425</v>
      </c>
    </row>
    <row r="122" spans="1:23" ht="15" customHeight="1">
      <c r="A122" s="190" t="s">
        <v>545</v>
      </c>
      <c r="B122" s="191" t="s">
        <v>546</v>
      </c>
      <c r="C122" s="47" t="s">
        <v>273</v>
      </c>
      <c r="H122" t="str">
        <f t="shared" si="14"/>
        <v>400</v>
      </c>
      <c r="I122">
        <f>COUNTIF($K$3:K122,K122)</f>
        <v>40</v>
      </c>
      <c r="J122" s="90">
        <f t="shared" si="8"/>
        <v>0</v>
      </c>
      <c r="K122">
        <f t="shared" si="9"/>
        <v>0</v>
      </c>
      <c r="L122" s="180" t="e">
        <f t="shared" si="10"/>
        <v>#VALUE!</v>
      </c>
      <c r="M122" s="180" t="e">
        <f t="shared" si="11"/>
        <v>#VALUE!</v>
      </c>
      <c r="N122" s="180" t="e">
        <f t="shared" si="12"/>
        <v>#VALUE!</v>
      </c>
      <c r="O122">
        <f t="shared" si="13"/>
        <v>1.4</v>
      </c>
      <c r="P122" s="180" t="e">
        <f>L122*O122</f>
        <v>#VALUE!</v>
      </c>
      <c r="R122">
        <v>1432</v>
      </c>
      <c r="S122">
        <v>1437</v>
      </c>
      <c r="T122">
        <v>1437</v>
      </c>
      <c r="U122">
        <v>1433</v>
      </c>
      <c r="V122">
        <v>1440</v>
      </c>
      <c r="W122">
        <v>1437</v>
      </c>
    </row>
    <row r="123" spans="1:23" ht="15" customHeight="1">
      <c r="A123" s="190" t="s">
        <v>547</v>
      </c>
      <c r="B123" s="190"/>
      <c r="H123" t="str">
        <f t="shared" si="14"/>
        <v>410</v>
      </c>
      <c r="I123">
        <f>COUNTIF($K$3:K123,K123)</f>
        <v>41</v>
      </c>
      <c r="J123" s="90">
        <f t="shared" si="8"/>
        <v>0</v>
      </c>
      <c r="K123">
        <f t="shared" si="9"/>
        <v>0</v>
      </c>
      <c r="L123" s="180" t="e">
        <f t="shared" si="10"/>
        <v>#VALUE!</v>
      </c>
      <c r="M123" s="180" t="e">
        <f t="shared" si="11"/>
        <v>#VALUE!</v>
      </c>
      <c r="N123" s="180" t="e">
        <f t="shared" si="12"/>
        <v>#VALUE!</v>
      </c>
      <c r="O123">
        <f t="shared" si="13"/>
        <v>1.4</v>
      </c>
      <c r="P123" s="180" t="e">
        <f>L123*O123</f>
        <v>#VALUE!</v>
      </c>
      <c r="R123">
        <v>1444</v>
      </c>
      <c r="S123">
        <v>1449</v>
      </c>
      <c r="T123">
        <v>1449</v>
      </c>
      <c r="U123">
        <v>1445</v>
      </c>
      <c r="V123">
        <v>1452</v>
      </c>
      <c r="W123">
        <v>1449</v>
      </c>
    </row>
    <row r="124" spans="1:23" ht="15" customHeight="1">
      <c r="A124" s="192" t="s">
        <v>548</v>
      </c>
      <c r="B124" s="192" t="s">
        <v>601</v>
      </c>
      <c r="H124" t="str">
        <f t="shared" si="14"/>
        <v>420</v>
      </c>
      <c r="I124">
        <f>COUNTIF($K$3:K124,K124)</f>
        <v>42</v>
      </c>
      <c r="J124" s="90">
        <f t="shared" si="8"/>
        <v>0</v>
      </c>
      <c r="K124">
        <f t="shared" si="9"/>
        <v>0</v>
      </c>
      <c r="L124" s="180" t="e">
        <f t="shared" si="10"/>
        <v>#VALUE!</v>
      </c>
      <c r="M124" s="180" t="e">
        <f t="shared" si="11"/>
        <v>#VALUE!</v>
      </c>
      <c r="N124" s="180" t="e">
        <f t="shared" si="12"/>
        <v>#VALUE!</v>
      </c>
      <c r="O124">
        <f t="shared" si="13"/>
        <v>1.4</v>
      </c>
      <c r="P124" s="180" t="e">
        <f>L124*O124</f>
        <v>#VALUE!</v>
      </c>
      <c r="R124">
        <v>1456</v>
      </c>
      <c r="S124">
        <v>1461</v>
      </c>
      <c r="T124">
        <v>1461</v>
      </c>
      <c r="U124">
        <v>1457</v>
      </c>
      <c r="V124">
        <v>1464</v>
      </c>
      <c r="W124">
        <v>1461</v>
      </c>
    </row>
    <row r="125" spans="1:23" ht="15" customHeight="1">
      <c r="A125" s="190" t="s">
        <v>602</v>
      </c>
      <c r="B125" s="190" t="s">
        <v>603</v>
      </c>
      <c r="H125" t="str">
        <f t="shared" si="14"/>
        <v>430</v>
      </c>
      <c r="I125">
        <f>COUNTIF($K$3:K125,K125)</f>
        <v>43</v>
      </c>
      <c r="J125" s="90">
        <f t="shared" si="8"/>
        <v>0</v>
      </c>
      <c r="K125">
        <f t="shared" si="9"/>
        <v>0</v>
      </c>
      <c r="L125" s="180" t="e">
        <f t="shared" si="10"/>
        <v>#VALUE!</v>
      </c>
      <c r="M125" s="180" t="e">
        <f t="shared" si="11"/>
        <v>#VALUE!</v>
      </c>
      <c r="N125" s="180" t="e">
        <f t="shared" si="12"/>
        <v>#VALUE!</v>
      </c>
      <c r="O125">
        <f t="shared" si="13"/>
        <v>1.4</v>
      </c>
      <c r="P125" s="180" t="e">
        <f t="shared" ref="P125:P188" si="16">L125*O125</f>
        <v>#VALUE!</v>
      </c>
      <c r="R125">
        <v>1468</v>
      </c>
      <c r="S125">
        <v>1473</v>
      </c>
      <c r="T125">
        <v>1473</v>
      </c>
      <c r="U125">
        <v>1469</v>
      </c>
      <c r="V125">
        <v>1476</v>
      </c>
      <c r="W125">
        <v>1473</v>
      </c>
    </row>
    <row r="126" spans="1:23" ht="15" customHeight="1">
      <c r="A126" s="192"/>
      <c r="B126" s="192"/>
      <c r="H126" t="str">
        <f t="shared" si="14"/>
        <v>440</v>
      </c>
      <c r="I126">
        <f>COUNTIF($K$3:K126,K126)</f>
        <v>44</v>
      </c>
      <c r="J126" s="90">
        <f t="shared" si="8"/>
        <v>0</v>
      </c>
      <c r="K126">
        <f t="shared" si="9"/>
        <v>0</v>
      </c>
      <c r="L126" s="180" t="e">
        <f t="shared" si="10"/>
        <v>#VALUE!</v>
      </c>
      <c r="M126" s="180" t="e">
        <f t="shared" si="11"/>
        <v>#VALUE!</v>
      </c>
      <c r="N126" s="180" t="e">
        <f t="shared" si="12"/>
        <v>#VALUE!</v>
      </c>
      <c r="O126">
        <f t="shared" si="13"/>
        <v>1.4</v>
      </c>
      <c r="P126" s="180" t="e">
        <f t="shared" si="16"/>
        <v>#VALUE!</v>
      </c>
      <c r="R126">
        <v>1480</v>
      </c>
      <c r="S126">
        <v>1485</v>
      </c>
      <c r="T126">
        <v>1485</v>
      </c>
      <c r="U126">
        <v>1481</v>
      </c>
      <c r="V126">
        <v>1488</v>
      </c>
      <c r="W126">
        <v>1485</v>
      </c>
    </row>
    <row r="127" spans="1:23" ht="15" customHeight="1">
      <c r="A127" s="190" t="s">
        <v>551</v>
      </c>
      <c r="B127" s="190"/>
      <c r="C127" s="245"/>
      <c r="H127" t="str">
        <f t="shared" si="14"/>
        <v>450</v>
      </c>
      <c r="I127">
        <f>COUNTIF($K$3:K127,K127)</f>
        <v>45</v>
      </c>
      <c r="J127" s="90">
        <f t="shared" si="8"/>
        <v>0</v>
      </c>
      <c r="K127">
        <f t="shared" si="9"/>
        <v>0</v>
      </c>
      <c r="L127" s="180" t="e">
        <f t="shared" si="10"/>
        <v>#VALUE!</v>
      </c>
      <c r="M127" s="180" t="e">
        <f t="shared" si="11"/>
        <v>#VALUE!</v>
      </c>
      <c r="N127" s="180" t="e">
        <f t="shared" si="12"/>
        <v>#VALUE!</v>
      </c>
      <c r="O127">
        <f t="shared" si="13"/>
        <v>1.4</v>
      </c>
      <c r="P127" s="180" t="e">
        <f t="shared" si="16"/>
        <v>#VALUE!</v>
      </c>
      <c r="R127">
        <v>1492</v>
      </c>
      <c r="S127">
        <v>1497</v>
      </c>
      <c r="T127">
        <v>1497</v>
      </c>
      <c r="U127">
        <v>1493</v>
      </c>
      <c r="V127">
        <v>1500</v>
      </c>
      <c r="W127">
        <v>1497</v>
      </c>
    </row>
    <row r="128" spans="1:23" ht="15" customHeight="1">
      <c r="A128" s="192" t="s">
        <v>552</v>
      </c>
      <c r="B128" s="192" t="s">
        <v>553</v>
      </c>
      <c r="C128" s="47" t="s">
        <v>554</v>
      </c>
      <c r="D128" s="47" t="s">
        <v>534</v>
      </c>
      <c r="H128" t="str">
        <f t="shared" si="14"/>
        <v>460</v>
      </c>
      <c r="I128">
        <f>COUNTIF($K$3:K128,K128)</f>
        <v>46</v>
      </c>
      <c r="J128" s="90">
        <f t="shared" si="8"/>
        <v>0</v>
      </c>
      <c r="K128">
        <f t="shared" si="9"/>
        <v>0</v>
      </c>
      <c r="L128" s="180" t="e">
        <f t="shared" si="10"/>
        <v>#VALUE!</v>
      </c>
      <c r="M128" s="180" t="e">
        <f t="shared" si="11"/>
        <v>#VALUE!</v>
      </c>
      <c r="N128" s="180" t="e">
        <f t="shared" si="12"/>
        <v>#VALUE!</v>
      </c>
      <c r="O128">
        <f t="shared" si="13"/>
        <v>1.4</v>
      </c>
      <c r="P128" s="180" t="e">
        <f t="shared" si="16"/>
        <v>#VALUE!</v>
      </c>
      <c r="R128">
        <v>1504</v>
      </c>
      <c r="S128">
        <v>1509</v>
      </c>
      <c r="T128">
        <v>1509</v>
      </c>
      <c r="U128">
        <v>1505</v>
      </c>
      <c r="V128">
        <v>1512</v>
      </c>
      <c r="W128">
        <v>1509</v>
      </c>
    </row>
    <row r="129" spans="1:23" ht="15" customHeight="1">
      <c r="A129" s="193" t="s">
        <v>444</v>
      </c>
      <c r="B129" s="191" t="s">
        <v>604</v>
      </c>
      <c r="C129" s="245">
        <v>44281</v>
      </c>
      <c r="D129" s="47" t="s">
        <v>605</v>
      </c>
      <c r="H129" t="str">
        <f t="shared" si="14"/>
        <v>470</v>
      </c>
      <c r="I129">
        <f>COUNTIF($K$3:K129,K129)</f>
        <v>47</v>
      </c>
      <c r="J129" s="90">
        <f t="shared" si="8"/>
        <v>0</v>
      </c>
      <c r="K129">
        <f t="shared" si="9"/>
        <v>0</v>
      </c>
      <c r="L129" s="180" t="e">
        <f t="shared" si="10"/>
        <v>#VALUE!</v>
      </c>
      <c r="M129" s="180" t="e">
        <f t="shared" si="11"/>
        <v>#VALUE!</v>
      </c>
      <c r="N129" s="180" t="e">
        <f t="shared" si="12"/>
        <v>#VALUE!</v>
      </c>
      <c r="O129">
        <f t="shared" si="13"/>
        <v>1.4</v>
      </c>
      <c r="P129" s="180" t="e">
        <f t="shared" si="16"/>
        <v>#VALUE!</v>
      </c>
      <c r="R129">
        <v>1516</v>
      </c>
      <c r="S129">
        <v>1521</v>
      </c>
      <c r="T129">
        <v>1521</v>
      </c>
      <c r="U129">
        <v>1517</v>
      </c>
      <c r="V129">
        <v>1524</v>
      </c>
      <c r="W129">
        <v>1521</v>
      </c>
    </row>
    <row r="130" spans="1:23" ht="15" customHeight="1">
      <c r="A130" s="194" t="s">
        <v>557</v>
      </c>
      <c r="H130" t="str">
        <f t="shared" si="14"/>
        <v>480</v>
      </c>
      <c r="I130">
        <f>COUNTIF($K$3:K130,K130)</f>
        <v>48</v>
      </c>
      <c r="J130" s="90">
        <f t="shared" si="8"/>
        <v>0</v>
      </c>
      <c r="K130">
        <f t="shared" si="9"/>
        <v>0</v>
      </c>
      <c r="L130" s="180" t="e">
        <f t="shared" si="10"/>
        <v>#VALUE!</v>
      </c>
      <c r="M130" s="180" t="e">
        <f t="shared" si="11"/>
        <v>#VALUE!</v>
      </c>
      <c r="N130" s="180" t="e">
        <f t="shared" si="12"/>
        <v>#VALUE!</v>
      </c>
      <c r="O130">
        <f t="shared" si="13"/>
        <v>1.4</v>
      </c>
      <c r="P130" s="180" t="e">
        <f t="shared" si="16"/>
        <v>#VALUE!</v>
      </c>
      <c r="R130">
        <v>1528</v>
      </c>
      <c r="S130">
        <v>1533</v>
      </c>
      <c r="T130">
        <v>1533</v>
      </c>
      <c r="U130">
        <v>1529</v>
      </c>
      <c r="V130">
        <v>1536</v>
      </c>
      <c r="W130">
        <v>1533</v>
      </c>
    </row>
    <row r="131" spans="1:23" ht="15" customHeight="1">
      <c r="A131" s="191" t="s">
        <v>443</v>
      </c>
      <c r="H131" t="str">
        <f t="shared" si="14"/>
        <v>490</v>
      </c>
      <c r="I131">
        <f>COUNTIF($K$3:K131,K131)</f>
        <v>49</v>
      </c>
      <c r="J131" s="90">
        <f t="shared" ref="J131:J194" si="17">INDEX(C:C,W131,1)</f>
        <v>0</v>
      </c>
      <c r="K131">
        <f t="shared" ref="K131:K194" si="18">INDEX(B:B,R131,1)</f>
        <v>0</v>
      </c>
      <c r="L131" s="180" t="e">
        <f t="shared" ref="L131:L194" si="19">VALUE(SUBSTITUTE(INDEX(D:D,S131,1),"$"," "))</f>
        <v>#VALUE!</v>
      </c>
      <c r="M131" s="180" t="e">
        <f t="shared" ref="M131:M194" si="20">VALUE(MID(INDEX(B:B,T131,1),1,5))</f>
        <v>#VALUE!</v>
      </c>
      <c r="N131" s="180" t="e">
        <f t="shared" ref="N131:N194" si="21">VALUE(SUBSTITUTE(INDEX(B:B,U131,1),"km"," "))</f>
        <v>#VALUE!</v>
      </c>
      <c r="O131">
        <f t="shared" ref="O131:O194" si="22">IF(INDEX(A:A,V131,1)="Négociation impossible",1,1.4)</f>
        <v>1.4</v>
      </c>
      <c r="P131" s="180" t="e">
        <f t="shared" si="16"/>
        <v>#VALUE!</v>
      </c>
      <c r="R131">
        <v>1540</v>
      </c>
      <c r="S131">
        <v>1545</v>
      </c>
      <c r="T131">
        <v>1545</v>
      </c>
      <c r="U131">
        <v>1541</v>
      </c>
      <c r="V131">
        <v>1548</v>
      </c>
      <c r="W131">
        <v>1545</v>
      </c>
    </row>
    <row r="132" spans="1:23" ht="15" customHeight="1">
      <c r="A132" s="191" t="s">
        <v>394</v>
      </c>
      <c r="H132" t="str">
        <f t="shared" ref="H132:H195" si="23">I132&amp;K132</f>
        <v>500</v>
      </c>
      <c r="I132">
        <f>COUNTIF($K$3:K132,K132)</f>
        <v>50</v>
      </c>
      <c r="J132" s="90">
        <f t="shared" si="17"/>
        <v>0</v>
      </c>
      <c r="K132">
        <f t="shared" si="18"/>
        <v>0</v>
      </c>
      <c r="L132" s="180" t="e">
        <f t="shared" si="19"/>
        <v>#VALUE!</v>
      </c>
      <c r="M132" s="180" t="e">
        <f t="shared" si="20"/>
        <v>#VALUE!</v>
      </c>
      <c r="N132" s="180" t="e">
        <f t="shared" si="21"/>
        <v>#VALUE!</v>
      </c>
      <c r="O132">
        <f t="shared" si="22"/>
        <v>1.4</v>
      </c>
      <c r="P132" s="180" t="e">
        <f t="shared" si="16"/>
        <v>#VALUE!</v>
      </c>
      <c r="R132">
        <v>1552</v>
      </c>
      <c r="S132">
        <v>1557</v>
      </c>
      <c r="T132">
        <v>1557</v>
      </c>
      <c r="U132">
        <v>1553</v>
      </c>
      <c r="V132">
        <v>1560</v>
      </c>
      <c r="W132">
        <v>1557</v>
      </c>
    </row>
    <row r="133" spans="1:23" ht="15" customHeight="1">
      <c r="A133" s="190" t="s">
        <v>367</v>
      </c>
      <c r="H133" t="str">
        <f t="shared" si="23"/>
        <v>510</v>
      </c>
      <c r="I133">
        <f>COUNTIF($K$3:K133,K133)</f>
        <v>51</v>
      </c>
      <c r="J133" s="90">
        <f t="shared" si="17"/>
        <v>0</v>
      </c>
      <c r="K133">
        <f t="shared" si="18"/>
        <v>0</v>
      </c>
      <c r="L133" s="180" t="e">
        <f t="shared" si="19"/>
        <v>#VALUE!</v>
      </c>
      <c r="M133" s="180" t="e">
        <f t="shared" si="20"/>
        <v>#VALUE!</v>
      </c>
      <c r="N133" s="180" t="e">
        <f t="shared" si="21"/>
        <v>#VALUE!</v>
      </c>
      <c r="O133">
        <f t="shared" si="22"/>
        <v>1.4</v>
      </c>
      <c r="P133" s="180" t="e">
        <f t="shared" si="16"/>
        <v>#VALUE!</v>
      </c>
      <c r="R133">
        <v>1564</v>
      </c>
      <c r="S133">
        <v>1569</v>
      </c>
      <c r="T133">
        <v>1569</v>
      </c>
      <c r="U133">
        <v>1565</v>
      </c>
      <c r="V133">
        <v>1572</v>
      </c>
      <c r="W133">
        <v>1569</v>
      </c>
    </row>
    <row r="134" spans="1:23" ht="15" customHeight="1">
      <c r="A134" s="190" t="s">
        <v>545</v>
      </c>
      <c r="B134" s="190" t="s">
        <v>546</v>
      </c>
      <c r="C134" s="47" t="s">
        <v>273</v>
      </c>
      <c r="H134" t="str">
        <f t="shared" si="23"/>
        <v>520</v>
      </c>
      <c r="I134">
        <f>COUNTIF($K$3:K134,K134)</f>
        <v>52</v>
      </c>
      <c r="J134" s="90">
        <f t="shared" si="17"/>
        <v>0</v>
      </c>
      <c r="K134">
        <f t="shared" si="18"/>
        <v>0</v>
      </c>
      <c r="L134" s="180" t="e">
        <f t="shared" si="19"/>
        <v>#VALUE!</v>
      </c>
      <c r="M134" s="180" t="e">
        <f t="shared" si="20"/>
        <v>#VALUE!</v>
      </c>
      <c r="N134" s="180" t="e">
        <f t="shared" si="21"/>
        <v>#VALUE!</v>
      </c>
      <c r="O134">
        <f t="shared" si="22"/>
        <v>1.4</v>
      </c>
      <c r="P134" s="180" t="e">
        <f t="shared" si="16"/>
        <v>#VALUE!</v>
      </c>
      <c r="R134">
        <v>1576</v>
      </c>
      <c r="S134">
        <v>1581</v>
      </c>
      <c r="T134">
        <v>1581</v>
      </c>
      <c r="U134">
        <v>1577</v>
      </c>
      <c r="V134">
        <v>1584</v>
      </c>
      <c r="W134">
        <v>1581</v>
      </c>
    </row>
    <row r="135" spans="1:23" ht="15" customHeight="1">
      <c r="A135" s="192" t="s">
        <v>547</v>
      </c>
      <c r="B135" s="192"/>
      <c r="H135" t="str">
        <f t="shared" si="23"/>
        <v>530</v>
      </c>
      <c r="I135">
        <f>COUNTIF($K$3:K135,K135)</f>
        <v>53</v>
      </c>
      <c r="J135" s="90">
        <f t="shared" si="17"/>
        <v>0</v>
      </c>
      <c r="K135">
        <f t="shared" si="18"/>
        <v>0</v>
      </c>
      <c r="L135" s="180" t="e">
        <f t="shared" si="19"/>
        <v>#VALUE!</v>
      </c>
      <c r="M135" s="180" t="e">
        <f t="shared" si="20"/>
        <v>#VALUE!</v>
      </c>
      <c r="N135" s="180" t="e">
        <f t="shared" si="21"/>
        <v>#VALUE!</v>
      </c>
      <c r="O135">
        <f t="shared" si="22"/>
        <v>1.4</v>
      </c>
      <c r="P135" s="180" t="e">
        <f t="shared" si="16"/>
        <v>#VALUE!</v>
      </c>
      <c r="R135">
        <v>1588</v>
      </c>
      <c r="S135">
        <v>1593</v>
      </c>
      <c r="T135">
        <v>1593</v>
      </c>
      <c r="U135">
        <v>1589</v>
      </c>
      <c r="V135">
        <v>1596</v>
      </c>
      <c r="W135">
        <v>1593</v>
      </c>
    </row>
    <row r="136" spans="1:23" ht="15" customHeight="1">
      <c r="A136" s="190" t="s">
        <v>548</v>
      </c>
      <c r="B136" s="190" t="s">
        <v>536</v>
      </c>
      <c r="H136" t="str">
        <f t="shared" si="23"/>
        <v>540</v>
      </c>
      <c r="I136">
        <f>COUNTIF($K$3:K136,K136)</f>
        <v>54</v>
      </c>
      <c r="J136" s="90">
        <f t="shared" si="17"/>
        <v>0</v>
      </c>
      <c r="K136">
        <f t="shared" si="18"/>
        <v>0</v>
      </c>
      <c r="L136" s="180" t="e">
        <f t="shared" si="19"/>
        <v>#VALUE!</v>
      </c>
      <c r="M136" s="180" t="e">
        <f t="shared" si="20"/>
        <v>#VALUE!</v>
      </c>
      <c r="N136" s="180" t="e">
        <f t="shared" si="21"/>
        <v>#VALUE!</v>
      </c>
      <c r="O136">
        <f t="shared" si="22"/>
        <v>1.4</v>
      </c>
      <c r="P136" s="180" t="e">
        <f t="shared" si="16"/>
        <v>#VALUE!</v>
      </c>
      <c r="R136">
        <v>1600</v>
      </c>
      <c r="S136">
        <v>1605</v>
      </c>
      <c r="T136">
        <v>1605</v>
      </c>
      <c r="U136">
        <v>1601</v>
      </c>
      <c r="V136">
        <v>1608</v>
      </c>
      <c r="W136">
        <v>1605</v>
      </c>
    </row>
    <row r="137" spans="1:23" ht="15" customHeight="1">
      <c r="A137" s="192" t="s">
        <v>606</v>
      </c>
      <c r="B137" s="192" t="s">
        <v>607</v>
      </c>
      <c r="C137" s="245"/>
      <c r="H137" t="str">
        <f t="shared" si="23"/>
        <v>550</v>
      </c>
      <c r="I137">
        <f>COUNTIF($K$3:K137,K137)</f>
        <v>55</v>
      </c>
      <c r="J137" s="90">
        <f t="shared" si="17"/>
        <v>0</v>
      </c>
      <c r="K137">
        <f t="shared" si="18"/>
        <v>0</v>
      </c>
      <c r="L137" s="180" t="e">
        <f t="shared" si="19"/>
        <v>#VALUE!</v>
      </c>
      <c r="M137" s="180" t="e">
        <f t="shared" si="20"/>
        <v>#VALUE!</v>
      </c>
      <c r="N137" s="180" t="e">
        <f t="shared" si="21"/>
        <v>#VALUE!</v>
      </c>
      <c r="O137">
        <f t="shared" si="22"/>
        <v>1.4</v>
      </c>
      <c r="P137" s="180" t="e">
        <f t="shared" si="16"/>
        <v>#VALUE!</v>
      </c>
      <c r="R137">
        <v>1612</v>
      </c>
      <c r="S137">
        <v>1617</v>
      </c>
      <c r="T137">
        <v>1617</v>
      </c>
      <c r="U137">
        <v>1613</v>
      </c>
      <c r="V137">
        <v>1620</v>
      </c>
      <c r="W137">
        <v>1617</v>
      </c>
    </row>
    <row r="138" spans="1:23" ht="15" customHeight="1">
      <c r="A138" s="190"/>
      <c r="B138" s="190"/>
      <c r="H138" t="str">
        <f t="shared" si="23"/>
        <v>560</v>
      </c>
      <c r="I138">
        <f>COUNTIF($K$3:K138,K138)</f>
        <v>56</v>
      </c>
      <c r="J138" s="90">
        <f t="shared" si="17"/>
        <v>0</v>
      </c>
      <c r="K138">
        <f t="shared" si="18"/>
        <v>0</v>
      </c>
      <c r="L138" s="180" t="e">
        <f t="shared" si="19"/>
        <v>#VALUE!</v>
      </c>
      <c r="M138" s="180" t="e">
        <f t="shared" si="20"/>
        <v>#VALUE!</v>
      </c>
      <c r="N138" s="180" t="e">
        <f t="shared" si="21"/>
        <v>#VALUE!</v>
      </c>
      <c r="O138">
        <f t="shared" si="22"/>
        <v>1.4</v>
      </c>
      <c r="P138" s="180" t="e">
        <f t="shared" si="16"/>
        <v>#VALUE!</v>
      </c>
      <c r="R138">
        <v>1624</v>
      </c>
      <c r="S138">
        <v>1629</v>
      </c>
      <c r="T138">
        <v>1629</v>
      </c>
      <c r="U138">
        <v>1625</v>
      </c>
      <c r="V138">
        <v>1632</v>
      </c>
      <c r="W138">
        <v>1629</v>
      </c>
    </row>
    <row r="139" spans="1:23" ht="15" customHeight="1">
      <c r="A139" s="192" t="s">
        <v>551</v>
      </c>
      <c r="B139" s="192"/>
      <c r="H139" t="str">
        <f t="shared" si="23"/>
        <v>570</v>
      </c>
      <c r="I139">
        <f>COUNTIF($K$3:K139,K139)</f>
        <v>57</v>
      </c>
      <c r="J139" s="90">
        <f t="shared" si="17"/>
        <v>0</v>
      </c>
      <c r="K139">
        <f t="shared" si="18"/>
        <v>0</v>
      </c>
      <c r="L139" s="180" t="e">
        <f t="shared" si="19"/>
        <v>#VALUE!</v>
      </c>
      <c r="M139" s="180" t="e">
        <f t="shared" si="20"/>
        <v>#VALUE!</v>
      </c>
      <c r="N139" s="180" t="e">
        <f t="shared" si="21"/>
        <v>#VALUE!</v>
      </c>
      <c r="O139">
        <f t="shared" si="22"/>
        <v>1.4</v>
      </c>
      <c r="P139" s="180" t="e">
        <f t="shared" si="16"/>
        <v>#VALUE!</v>
      </c>
      <c r="R139">
        <v>1636</v>
      </c>
      <c r="S139">
        <v>1641</v>
      </c>
      <c r="T139">
        <v>1641</v>
      </c>
      <c r="U139">
        <v>1637</v>
      </c>
      <c r="V139">
        <v>1644</v>
      </c>
      <c r="W139">
        <v>1641</v>
      </c>
    </row>
    <row r="140" spans="1:23" ht="15" customHeight="1">
      <c r="A140" s="193" t="s">
        <v>552</v>
      </c>
      <c r="B140" s="191" t="s">
        <v>553</v>
      </c>
      <c r="C140" s="245" t="s">
        <v>554</v>
      </c>
      <c r="D140" s="47" t="s">
        <v>534</v>
      </c>
      <c r="H140" t="str">
        <f t="shared" si="23"/>
        <v>580</v>
      </c>
      <c r="I140">
        <f>COUNTIF($K$3:K140,K140)</f>
        <v>58</v>
      </c>
      <c r="J140" s="90">
        <f t="shared" si="17"/>
        <v>0</v>
      </c>
      <c r="K140">
        <f t="shared" si="18"/>
        <v>0</v>
      </c>
      <c r="L140" s="180" t="e">
        <f t="shared" si="19"/>
        <v>#VALUE!</v>
      </c>
      <c r="M140" s="180" t="e">
        <f t="shared" si="20"/>
        <v>#VALUE!</v>
      </c>
      <c r="N140" s="180" t="e">
        <f t="shared" si="21"/>
        <v>#VALUE!</v>
      </c>
      <c r="O140">
        <f t="shared" si="22"/>
        <v>1.4</v>
      </c>
      <c r="P140" s="180" t="e">
        <f t="shared" si="16"/>
        <v>#VALUE!</v>
      </c>
      <c r="R140">
        <v>1648</v>
      </c>
      <c r="S140">
        <v>1653</v>
      </c>
      <c r="T140">
        <v>1653</v>
      </c>
      <c r="U140">
        <v>1649</v>
      </c>
      <c r="V140">
        <v>1656</v>
      </c>
      <c r="W140">
        <v>1653</v>
      </c>
    </row>
    <row r="141" spans="1:23" ht="15" customHeight="1">
      <c r="A141" s="194" t="s">
        <v>426</v>
      </c>
      <c r="B141" s="191" t="s">
        <v>608</v>
      </c>
      <c r="C141" s="245">
        <v>44288</v>
      </c>
      <c r="D141" s="47" t="s">
        <v>609</v>
      </c>
      <c r="H141" t="str">
        <f t="shared" si="23"/>
        <v>590</v>
      </c>
      <c r="I141">
        <f>COUNTIF($K$3:K141,K141)</f>
        <v>59</v>
      </c>
      <c r="J141" s="90">
        <f t="shared" si="17"/>
        <v>0</v>
      </c>
      <c r="K141">
        <f t="shared" si="18"/>
        <v>0</v>
      </c>
      <c r="L141" s="180" t="e">
        <f t="shared" si="19"/>
        <v>#VALUE!</v>
      </c>
      <c r="M141" s="180" t="e">
        <f t="shared" si="20"/>
        <v>#VALUE!</v>
      </c>
      <c r="N141" s="180" t="e">
        <f t="shared" si="21"/>
        <v>#VALUE!</v>
      </c>
      <c r="O141">
        <f t="shared" si="22"/>
        <v>1.4</v>
      </c>
      <c r="P141" s="180" t="e">
        <f t="shared" si="16"/>
        <v>#VALUE!</v>
      </c>
      <c r="R141">
        <v>1660</v>
      </c>
      <c r="S141">
        <v>1665</v>
      </c>
      <c r="T141">
        <v>1665</v>
      </c>
      <c r="U141">
        <v>1661</v>
      </c>
      <c r="V141">
        <v>1668</v>
      </c>
      <c r="W141">
        <v>1665</v>
      </c>
    </row>
    <row r="142" spans="1:23" ht="15" customHeight="1">
      <c r="A142" s="191" t="s">
        <v>557</v>
      </c>
      <c r="H142" t="str">
        <f t="shared" si="23"/>
        <v>600</v>
      </c>
      <c r="I142">
        <f>COUNTIF($K$3:K142,K142)</f>
        <v>60</v>
      </c>
      <c r="J142" s="90">
        <f t="shared" si="17"/>
        <v>0</v>
      </c>
      <c r="K142">
        <f t="shared" si="18"/>
        <v>0</v>
      </c>
      <c r="L142" s="180" t="e">
        <f t="shared" si="19"/>
        <v>#VALUE!</v>
      </c>
      <c r="M142" s="180" t="e">
        <f t="shared" si="20"/>
        <v>#VALUE!</v>
      </c>
      <c r="N142" s="180" t="e">
        <f t="shared" si="21"/>
        <v>#VALUE!</v>
      </c>
      <c r="O142">
        <f t="shared" si="22"/>
        <v>1.4</v>
      </c>
      <c r="P142" s="180" t="e">
        <f t="shared" si="16"/>
        <v>#VALUE!</v>
      </c>
      <c r="R142">
        <v>1672</v>
      </c>
      <c r="S142">
        <v>1677</v>
      </c>
      <c r="T142">
        <v>1677</v>
      </c>
      <c r="U142">
        <v>1673</v>
      </c>
      <c r="V142">
        <v>1680</v>
      </c>
      <c r="W142">
        <v>1677</v>
      </c>
    </row>
    <row r="143" spans="1:23" ht="15" customHeight="1">
      <c r="A143" s="191" t="s">
        <v>443</v>
      </c>
      <c r="H143" t="str">
        <f t="shared" si="23"/>
        <v>610</v>
      </c>
      <c r="I143">
        <f>COUNTIF($K$3:K143,K143)</f>
        <v>61</v>
      </c>
      <c r="J143" s="90">
        <f t="shared" si="17"/>
        <v>0</v>
      </c>
      <c r="K143">
        <f t="shared" si="18"/>
        <v>0</v>
      </c>
      <c r="L143" s="180" t="e">
        <f t="shared" si="19"/>
        <v>#VALUE!</v>
      </c>
      <c r="M143" s="180" t="e">
        <f t="shared" si="20"/>
        <v>#VALUE!</v>
      </c>
      <c r="N143" s="180" t="e">
        <f t="shared" si="21"/>
        <v>#VALUE!</v>
      </c>
      <c r="O143">
        <f t="shared" si="22"/>
        <v>1.4</v>
      </c>
      <c r="P143" s="180" t="e">
        <f t="shared" si="16"/>
        <v>#VALUE!</v>
      </c>
      <c r="R143">
        <v>1684</v>
      </c>
      <c r="S143">
        <v>1689</v>
      </c>
      <c r="T143">
        <v>1689</v>
      </c>
      <c r="U143">
        <v>1685</v>
      </c>
      <c r="V143">
        <v>1692</v>
      </c>
      <c r="W143">
        <v>1689</v>
      </c>
    </row>
    <row r="144" spans="1:23" ht="15" customHeight="1">
      <c r="A144" s="190" t="s">
        <v>394</v>
      </c>
      <c r="H144" t="str">
        <f t="shared" si="23"/>
        <v>620</v>
      </c>
      <c r="I144">
        <f>COUNTIF($K$3:K144,K144)</f>
        <v>62</v>
      </c>
      <c r="J144" s="90">
        <f t="shared" si="17"/>
        <v>0</v>
      </c>
      <c r="K144">
        <f t="shared" si="18"/>
        <v>0</v>
      </c>
      <c r="L144" s="180" t="e">
        <f t="shared" si="19"/>
        <v>#VALUE!</v>
      </c>
      <c r="M144" s="180" t="e">
        <f t="shared" si="20"/>
        <v>#VALUE!</v>
      </c>
      <c r="N144" s="180" t="e">
        <f t="shared" si="21"/>
        <v>#VALUE!</v>
      </c>
      <c r="O144">
        <f t="shared" si="22"/>
        <v>1.4</v>
      </c>
      <c r="P144" s="180" t="e">
        <f t="shared" si="16"/>
        <v>#VALUE!</v>
      </c>
      <c r="R144">
        <v>1696</v>
      </c>
      <c r="S144">
        <v>1701</v>
      </c>
      <c r="T144">
        <v>1701</v>
      </c>
      <c r="U144">
        <v>1697</v>
      </c>
      <c r="V144">
        <v>1704</v>
      </c>
      <c r="W144">
        <v>1701</v>
      </c>
    </row>
    <row r="145" spans="1:23" ht="15" customHeight="1">
      <c r="A145" s="190" t="s">
        <v>367</v>
      </c>
      <c r="B145" s="190"/>
      <c r="H145" t="str">
        <f t="shared" si="23"/>
        <v>630</v>
      </c>
      <c r="I145">
        <f>COUNTIF($K$3:K145,K145)</f>
        <v>63</v>
      </c>
      <c r="J145" s="90">
        <f t="shared" si="17"/>
        <v>0</v>
      </c>
      <c r="K145">
        <f t="shared" si="18"/>
        <v>0</v>
      </c>
      <c r="L145" s="180" t="e">
        <f t="shared" si="19"/>
        <v>#VALUE!</v>
      </c>
      <c r="M145" s="180" t="e">
        <f t="shared" si="20"/>
        <v>#VALUE!</v>
      </c>
      <c r="N145" s="180" t="e">
        <f t="shared" si="21"/>
        <v>#VALUE!</v>
      </c>
      <c r="O145">
        <f t="shared" si="22"/>
        <v>1.4</v>
      </c>
      <c r="P145" s="180" t="e">
        <f t="shared" si="16"/>
        <v>#VALUE!</v>
      </c>
      <c r="R145">
        <v>1708</v>
      </c>
      <c r="S145">
        <v>1713</v>
      </c>
      <c r="T145">
        <v>1713</v>
      </c>
      <c r="U145">
        <v>1709</v>
      </c>
      <c r="V145">
        <v>1716</v>
      </c>
      <c r="W145">
        <v>1713</v>
      </c>
    </row>
    <row r="146" spans="1:23" ht="15" customHeight="1">
      <c r="A146" s="192" t="s">
        <v>545</v>
      </c>
      <c r="B146" s="192" t="s">
        <v>546</v>
      </c>
      <c r="C146" s="47" t="s">
        <v>273</v>
      </c>
      <c r="H146" t="str">
        <f t="shared" si="23"/>
        <v>640</v>
      </c>
      <c r="I146">
        <f>COUNTIF($K$3:K146,K146)</f>
        <v>64</v>
      </c>
      <c r="J146" s="90">
        <f t="shared" si="17"/>
        <v>0</v>
      </c>
      <c r="K146">
        <f t="shared" si="18"/>
        <v>0</v>
      </c>
      <c r="L146" s="180" t="e">
        <f t="shared" si="19"/>
        <v>#VALUE!</v>
      </c>
      <c r="M146" s="180" t="e">
        <f t="shared" si="20"/>
        <v>#VALUE!</v>
      </c>
      <c r="N146" s="180" t="e">
        <f t="shared" si="21"/>
        <v>#VALUE!</v>
      </c>
      <c r="O146">
        <f t="shared" si="22"/>
        <v>1.4</v>
      </c>
      <c r="P146" s="180" t="e">
        <f t="shared" si="16"/>
        <v>#VALUE!</v>
      </c>
      <c r="R146">
        <v>1720</v>
      </c>
      <c r="S146">
        <v>1725</v>
      </c>
      <c r="T146">
        <v>1725</v>
      </c>
      <c r="U146">
        <v>1721</v>
      </c>
      <c r="V146">
        <v>1728</v>
      </c>
      <c r="W146">
        <v>1725</v>
      </c>
    </row>
    <row r="147" spans="1:23" ht="15" customHeight="1">
      <c r="A147" s="190" t="s">
        <v>547</v>
      </c>
      <c r="B147" s="190"/>
      <c r="C147" s="245"/>
      <c r="H147" t="str">
        <f t="shared" si="23"/>
        <v>650</v>
      </c>
      <c r="I147">
        <f>COUNTIF($K$3:K147,K147)</f>
        <v>65</v>
      </c>
      <c r="J147" s="90">
        <f t="shared" si="17"/>
        <v>0</v>
      </c>
      <c r="K147">
        <f t="shared" si="18"/>
        <v>0</v>
      </c>
      <c r="L147" s="180" t="e">
        <f t="shared" si="19"/>
        <v>#VALUE!</v>
      </c>
      <c r="M147" s="180" t="e">
        <f t="shared" si="20"/>
        <v>#VALUE!</v>
      </c>
      <c r="N147" s="180" t="e">
        <f t="shared" si="21"/>
        <v>#VALUE!</v>
      </c>
      <c r="O147">
        <f t="shared" si="22"/>
        <v>1.4</v>
      </c>
      <c r="P147" s="180" t="e">
        <f t="shared" si="16"/>
        <v>#VALUE!</v>
      </c>
      <c r="R147">
        <v>1732</v>
      </c>
      <c r="S147">
        <v>1737</v>
      </c>
      <c r="T147">
        <v>1737</v>
      </c>
      <c r="U147">
        <v>1733</v>
      </c>
      <c r="V147">
        <v>1740</v>
      </c>
      <c r="W147">
        <v>1737</v>
      </c>
    </row>
    <row r="148" spans="1:23" ht="15" customHeight="1">
      <c r="A148" s="192" t="s">
        <v>548</v>
      </c>
      <c r="B148" s="192" t="s">
        <v>565</v>
      </c>
      <c r="H148" t="str">
        <f t="shared" si="23"/>
        <v>660</v>
      </c>
      <c r="I148">
        <f>COUNTIF($K$3:K148,K148)</f>
        <v>66</v>
      </c>
      <c r="J148" s="90">
        <f t="shared" si="17"/>
        <v>0</v>
      </c>
      <c r="K148">
        <f t="shared" si="18"/>
        <v>0</v>
      </c>
      <c r="L148" s="180" t="e">
        <f t="shared" si="19"/>
        <v>#VALUE!</v>
      </c>
      <c r="M148" s="180" t="e">
        <f t="shared" si="20"/>
        <v>#VALUE!</v>
      </c>
      <c r="N148" s="180" t="e">
        <f t="shared" si="21"/>
        <v>#VALUE!</v>
      </c>
      <c r="O148">
        <f t="shared" si="22"/>
        <v>1.4</v>
      </c>
      <c r="P148" s="180" t="e">
        <f t="shared" si="16"/>
        <v>#VALUE!</v>
      </c>
      <c r="R148">
        <v>1744</v>
      </c>
      <c r="S148">
        <v>1749</v>
      </c>
      <c r="T148">
        <v>1749</v>
      </c>
      <c r="U148">
        <v>1745</v>
      </c>
      <c r="V148">
        <v>1752</v>
      </c>
      <c r="W148">
        <v>1749</v>
      </c>
    </row>
    <row r="149" spans="1:23" ht="15" customHeight="1">
      <c r="A149" s="190" t="s">
        <v>566</v>
      </c>
      <c r="B149" s="190" t="s">
        <v>567</v>
      </c>
      <c r="H149" t="str">
        <f t="shared" si="23"/>
        <v>670</v>
      </c>
      <c r="I149">
        <f>COUNTIF($K$3:K149,K149)</f>
        <v>67</v>
      </c>
      <c r="J149" s="90">
        <f t="shared" si="17"/>
        <v>0</v>
      </c>
      <c r="K149">
        <f t="shared" si="18"/>
        <v>0</v>
      </c>
      <c r="L149" s="180" t="e">
        <f t="shared" si="19"/>
        <v>#VALUE!</v>
      </c>
      <c r="M149" s="180" t="e">
        <f t="shared" si="20"/>
        <v>#VALUE!</v>
      </c>
      <c r="N149" s="180" t="e">
        <f t="shared" si="21"/>
        <v>#VALUE!</v>
      </c>
      <c r="O149">
        <f t="shared" si="22"/>
        <v>1.4</v>
      </c>
      <c r="P149" s="180" t="e">
        <f t="shared" si="16"/>
        <v>#VALUE!</v>
      </c>
      <c r="R149">
        <v>1756</v>
      </c>
      <c r="S149">
        <v>1761</v>
      </c>
      <c r="T149">
        <v>1761</v>
      </c>
      <c r="U149">
        <v>1757</v>
      </c>
      <c r="V149">
        <v>1764</v>
      </c>
      <c r="W149">
        <v>1761</v>
      </c>
    </row>
    <row r="150" spans="1:23" ht="15" customHeight="1">
      <c r="A150" s="192"/>
      <c r="B150" s="192"/>
      <c r="H150" t="str">
        <f t="shared" si="23"/>
        <v>680</v>
      </c>
      <c r="I150">
        <f>COUNTIF($K$3:K150,K150)</f>
        <v>68</v>
      </c>
      <c r="J150" s="90">
        <f t="shared" si="17"/>
        <v>0</v>
      </c>
      <c r="K150">
        <f t="shared" si="18"/>
        <v>0</v>
      </c>
      <c r="L150" s="180" t="e">
        <f t="shared" si="19"/>
        <v>#VALUE!</v>
      </c>
      <c r="M150" s="180" t="e">
        <f t="shared" si="20"/>
        <v>#VALUE!</v>
      </c>
      <c r="N150" s="180" t="e">
        <f t="shared" si="21"/>
        <v>#VALUE!</v>
      </c>
      <c r="O150">
        <f t="shared" si="22"/>
        <v>1.4</v>
      </c>
      <c r="P150" s="180" t="e">
        <f t="shared" si="16"/>
        <v>#VALUE!</v>
      </c>
      <c r="R150">
        <v>1768</v>
      </c>
      <c r="S150">
        <v>1773</v>
      </c>
      <c r="T150">
        <v>1773</v>
      </c>
      <c r="U150">
        <v>1769</v>
      </c>
      <c r="V150">
        <v>1776</v>
      </c>
      <c r="W150">
        <v>1773</v>
      </c>
    </row>
    <row r="151" spans="1:23" ht="15" customHeight="1">
      <c r="A151" s="193" t="s">
        <v>551</v>
      </c>
      <c r="C151" s="245"/>
      <c r="H151" t="str">
        <f t="shared" si="23"/>
        <v>690</v>
      </c>
      <c r="I151">
        <f>COUNTIF($K$3:K151,K151)</f>
        <v>69</v>
      </c>
      <c r="J151" s="90">
        <f t="shared" si="17"/>
        <v>0</v>
      </c>
      <c r="K151">
        <f t="shared" si="18"/>
        <v>0</v>
      </c>
      <c r="L151" s="180" t="e">
        <f t="shared" si="19"/>
        <v>#VALUE!</v>
      </c>
      <c r="M151" s="180" t="e">
        <f t="shared" si="20"/>
        <v>#VALUE!</v>
      </c>
      <c r="N151" s="180" t="e">
        <f t="shared" si="21"/>
        <v>#VALUE!</v>
      </c>
      <c r="O151">
        <f t="shared" si="22"/>
        <v>1.4</v>
      </c>
      <c r="P151" s="180" t="e">
        <f t="shared" si="16"/>
        <v>#VALUE!</v>
      </c>
      <c r="R151">
        <v>1780</v>
      </c>
      <c r="S151">
        <v>1785</v>
      </c>
      <c r="T151">
        <v>1785</v>
      </c>
      <c r="U151">
        <v>1781</v>
      </c>
      <c r="V151">
        <v>1788</v>
      </c>
      <c r="W151">
        <v>1785</v>
      </c>
    </row>
    <row r="152" spans="1:23" ht="15" customHeight="1">
      <c r="A152" s="195" t="s">
        <v>552</v>
      </c>
      <c r="B152" s="191" t="s">
        <v>553</v>
      </c>
      <c r="C152" s="47" t="s">
        <v>554</v>
      </c>
      <c r="D152" s="47" t="s">
        <v>534</v>
      </c>
      <c r="H152" t="str">
        <f t="shared" si="23"/>
        <v>700</v>
      </c>
      <c r="I152">
        <f>COUNTIF($K$3:K152,K152)</f>
        <v>70</v>
      </c>
      <c r="J152" s="90">
        <f t="shared" si="17"/>
        <v>0</v>
      </c>
      <c r="K152">
        <f t="shared" si="18"/>
        <v>0</v>
      </c>
      <c r="L152" s="180" t="e">
        <f t="shared" si="19"/>
        <v>#VALUE!</v>
      </c>
      <c r="M152" s="180" t="e">
        <f t="shared" si="20"/>
        <v>#VALUE!</v>
      </c>
      <c r="N152" s="180" t="e">
        <f t="shared" si="21"/>
        <v>#VALUE!</v>
      </c>
      <c r="O152">
        <f t="shared" si="22"/>
        <v>1.4</v>
      </c>
      <c r="P152" s="180" t="e">
        <f t="shared" si="16"/>
        <v>#VALUE!</v>
      </c>
      <c r="R152">
        <v>1792</v>
      </c>
      <c r="S152">
        <v>1797</v>
      </c>
      <c r="T152">
        <v>1797</v>
      </c>
      <c r="U152">
        <v>1793</v>
      </c>
      <c r="V152">
        <v>1800</v>
      </c>
      <c r="W152">
        <v>1797</v>
      </c>
    </row>
    <row r="153" spans="1:23" ht="15" customHeight="1">
      <c r="A153" s="191" t="s">
        <v>610</v>
      </c>
      <c r="B153" s="191" t="s">
        <v>611</v>
      </c>
      <c r="C153" s="245">
        <v>44276</v>
      </c>
      <c r="D153" s="47" t="s">
        <v>612</v>
      </c>
      <c r="H153" t="str">
        <f t="shared" si="23"/>
        <v>710</v>
      </c>
      <c r="I153">
        <f>COUNTIF($K$3:K153,K153)</f>
        <v>71</v>
      </c>
      <c r="J153" s="90">
        <f t="shared" si="17"/>
        <v>0</v>
      </c>
      <c r="K153">
        <f t="shared" si="18"/>
        <v>0</v>
      </c>
      <c r="L153" s="180" t="e">
        <f t="shared" si="19"/>
        <v>#VALUE!</v>
      </c>
      <c r="M153" s="180" t="e">
        <f t="shared" si="20"/>
        <v>#VALUE!</v>
      </c>
      <c r="N153" s="180" t="e">
        <f t="shared" si="21"/>
        <v>#VALUE!</v>
      </c>
      <c r="O153">
        <f t="shared" si="22"/>
        <v>1.4</v>
      </c>
      <c r="P153" s="180" t="e">
        <f t="shared" si="16"/>
        <v>#VALUE!</v>
      </c>
      <c r="R153">
        <v>1804</v>
      </c>
      <c r="S153">
        <v>1809</v>
      </c>
      <c r="T153">
        <v>1809</v>
      </c>
      <c r="U153">
        <v>1805</v>
      </c>
      <c r="V153">
        <v>1812</v>
      </c>
      <c r="W153">
        <v>1809</v>
      </c>
    </row>
    <row r="154" spans="1:23" ht="15" customHeight="1">
      <c r="A154" s="191" t="s">
        <v>557</v>
      </c>
      <c r="H154" t="str">
        <f t="shared" si="23"/>
        <v>720</v>
      </c>
      <c r="I154">
        <f>COUNTIF($K$3:K154,K154)</f>
        <v>72</v>
      </c>
      <c r="J154" s="90">
        <f t="shared" si="17"/>
        <v>0</v>
      </c>
      <c r="K154">
        <f t="shared" si="18"/>
        <v>0</v>
      </c>
      <c r="L154" s="180" t="e">
        <f t="shared" si="19"/>
        <v>#VALUE!</v>
      </c>
      <c r="M154" s="180" t="e">
        <f t="shared" si="20"/>
        <v>#VALUE!</v>
      </c>
      <c r="N154" s="180" t="e">
        <f t="shared" si="21"/>
        <v>#VALUE!</v>
      </c>
      <c r="O154">
        <f t="shared" si="22"/>
        <v>1.4</v>
      </c>
      <c r="P154" s="180" t="e">
        <f t="shared" si="16"/>
        <v>#VALUE!</v>
      </c>
      <c r="R154">
        <v>1816</v>
      </c>
      <c r="S154">
        <v>1821</v>
      </c>
      <c r="T154">
        <v>1821</v>
      </c>
      <c r="U154">
        <v>1817</v>
      </c>
      <c r="V154">
        <v>1824</v>
      </c>
      <c r="W154">
        <v>1821</v>
      </c>
    </row>
    <row r="155" spans="1:23" ht="15" customHeight="1">
      <c r="A155" s="190" t="s">
        <v>443</v>
      </c>
      <c r="H155" t="str">
        <f t="shared" si="23"/>
        <v>730</v>
      </c>
      <c r="I155">
        <f>COUNTIF($K$3:K155,K155)</f>
        <v>73</v>
      </c>
      <c r="J155" s="90">
        <f t="shared" si="17"/>
        <v>0</v>
      </c>
      <c r="K155">
        <f t="shared" si="18"/>
        <v>0</v>
      </c>
      <c r="L155" s="180" t="e">
        <f t="shared" si="19"/>
        <v>#VALUE!</v>
      </c>
      <c r="M155" s="180" t="e">
        <f t="shared" si="20"/>
        <v>#VALUE!</v>
      </c>
      <c r="N155" s="180" t="e">
        <f t="shared" si="21"/>
        <v>#VALUE!</v>
      </c>
      <c r="O155">
        <f t="shared" si="22"/>
        <v>1.4</v>
      </c>
      <c r="P155" s="180" t="e">
        <f t="shared" si="16"/>
        <v>#VALUE!</v>
      </c>
      <c r="R155">
        <v>1828</v>
      </c>
      <c r="S155">
        <v>1833</v>
      </c>
      <c r="T155">
        <v>1833</v>
      </c>
      <c r="U155">
        <v>1829</v>
      </c>
      <c r="V155">
        <v>1836</v>
      </c>
      <c r="W155">
        <v>1833</v>
      </c>
    </row>
    <row r="156" spans="1:23" ht="15" customHeight="1">
      <c r="A156" s="190" t="s">
        <v>394</v>
      </c>
      <c r="B156" s="190"/>
      <c r="H156" t="str">
        <f t="shared" si="23"/>
        <v>740</v>
      </c>
      <c r="I156">
        <f>COUNTIF($K$3:K156,K156)</f>
        <v>74</v>
      </c>
      <c r="J156" s="90">
        <f t="shared" si="17"/>
        <v>0</v>
      </c>
      <c r="K156">
        <f t="shared" si="18"/>
        <v>0</v>
      </c>
      <c r="L156" s="180" t="e">
        <f t="shared" si="19"/>
        <v>#VALUE!</v>
      </c>
      <c r="M156" s="180" t="e">
        <f t="shared" si="20"/>
        <v>#VALUE!</v>
      </c>
      <c r="N156" s="180" t="e">
        <f t="shared" si="21"/>
        <v>#VALUE!</v>
      </c>
      <c r="O156">
        <f t="shared" si="22"/>
        <v>1.4</v>
      </c>
      <c r="P156" s="180" t="e">
        <f t="shared" si="16"/>
        <v>#VALUE!</v>
      </c>
      <c r="R156">
        <v>1840</v>
      </c>
      <c r="S156">
        <v>1845</v>
      </c>
      <c r="T156">
        <v>1845</v>
      </c>
      <c r="U156">
        <v>1841</v>
      </c>
      <c r="V156">
        <v>1848</v>
      </c>
      <c r="W156">
        <v>1845</v>
      </c>
    </row>
    <row r="157" spans="1:23" ht="15" customHeight="1">
      <c r="A157" s="192" t="s">
        <v>367</v>
      </c>
      <c r="B157" s="192"/>
      <c r="C157" s="245"/>
      <c r="H157" t="str">
        <f t="shared" si="23"/>
        <v>750</v>
      </c>
      <c r="I157">
        <f>COUNTIF($K$3:K157,K157)</f>
        <v>75</v>
      </c>
      <c r="J157" s="90">
        <f t="shared" si="17"/>
        <v>0</v>
      </c>
      <c r="K157">
        <f t="shared" si="18"/>
        <v>0</v>
      </c>
      <c r="L157" s="180" t="e">
        <f t="shared" si="19"/>
        <v>#VALUE!</v>
      </c>
      <c r="M157" s="180" t="e">
        <f t="shared" si="20"/>
        <v>#VALUE!</v>
      </c>
      <c r="N157" s="180" t="e">
        <f t="shared" si="21"/>
        <v>#VALUE!</v>
      </c>
      <c r="O157">
        <f t="shared" si="22"/>
        <v>1.4</v>
      </c>
      <c r="P157" s="180" t="e">
        <f t="shared" si="16"/>
        <v>#VALUE!</v>
      </c>
      <c r="R157">
        <v>1852</v>
      </c>
      <c r="S157">
        <v>1857</v>
      </c>
      <c r="T157">
        <v>1857</v>
      </c>
      <c r="U157">
        <v>1853</v>
      </c>
      <c r="V157">
        <v>1860</v>
      </c>
      <c r="W157">
        <v>1857</v>
      </c>
    </row>
    <row r="158" spans="1:23" ht="15" customHeight="1">
      <c r="A158" s="190" t="s">
        <v>545</v>
      </c>
      <c r="B158" s="190" t="s">
        <v>546</v>
      </c>
      <c r="C158" s="47" t="s">
        <v>273</v>
      </c>
      <c r="H158" t="str">
        <f t="shared" si="23"/>
        <v>760</v>
      </c>
      <c r="I158">
        <f>COUNTIF($K$3:K158,K158)</f>
        <v>76</v>
      </c>
      <c r="J158" s="90">
        <f t="shared" si="17"/>
        <v>0</v>
      </c>
      <c r="K158">
        <f t="shared" si="18"/>
        <v>0</v>
      </c>
      <c r="L158" s="180" t="e">
        <f t="shared" si="19"/>
        <v>#VALUE!</v>
      </c>
      <c r="M158" s="180" t="e">
        <f t="shared" si="20"/>
        <v>#VALUE!</v>
      </c>
      <c r="N158" s="180" t="e">
        <f t="shared" si="21"/>
        <v>#VALUE!</v>
      </c>
      <c r="O158">
        <f t="shared" si="22"/>
        <v>1.4</v>
      </c>
      <c r="P158" s="180" t="e">
        <f t="shared" si="16"/>
        <v>#VALUE!</v>
      </c>
      <c r="R158">
        <v>1864</v>
      </c>
      <c r="S158">
        <v>1869</v>
      </c>
      <c r="T158">
        <v>1869</v>
      </c>
      <c r="U158">
        <v>1865</v>
      </c>
      <c r="V158">
        <v>1872</v>
      </c>
      <c r="W158">
        <v>1869</v>
      </c>
    </row>
    <row r="159" spans="1:23" ht="15" customHeight="1">
      <c r="A159" s="192" t="s">
        <v>547</v>
      </c>
      <c r="B159" s="192"/>
      <c r="H159" t="str">
        <f t="shared" si="23"/>
        <v>770</v>
      </c>
      <c r="I159">
        <f>COUNTIF($K$3:K159,K159)</f>
        <v>77</v>
      </c>
      <c r="J159" s="90">
        <f t="shared" si="17"/>
        <v>0</v>
      </c>
      <c r="K159">
        <f t="shared" si="18"/>
        <v>0</v>
      </c>
      <c r="L159" s="180" t="e">
        <f t="shared" si="19"/>
        <v>#VALUE!</v>
      </c>
      <c r="M159" s="180" t="e">
        <f t="shared" si="20"/>
        <v>#VALUE!</v>
      </c>
      <c r="N159" s="180" t="e">
        <f t="shared" si="21"/>
        <v>#VALUE!</v>
      </c>
      <c r="O159">
        <f t="shared" si="22"/>
        <v>1.4</v>
      </c>
      <c r="P159" s="180" t="e">
        <f t="shared" si="16"/>
        <v>#VALUE!</v>
      </c>
      <c r="R159">
        <v>1876</v>
      </c>
      <c r="S159">
        <v>1881</v>
      </c>
      <c r="T159">
        <v>1881</v>
      </c>
      <c r="U159">
        <v>1877</v>
      </c>
      <c r="V159">
        <v>1884</v>
      </c>
      <c r="W159">
        <v>1881</v>
      </c>
    </row>
    <row r="160" spans="1:23" ht="15" customHeight="1">
      <c r="A160" s="190" t="s">
        <v>548</v>
      </c>
      <c r="B160" s="190" t="s">
        <v>344</v>
      </c>
      <c r="H160" t="str">
        <f t="shared" si="23"/>
        <v>780</v>
      </c>
      <c r="I160">
        <f>COUNTIF($K$3:K160,K160)</f>
        <v>78</v>
      </c>
      <c r="J160" s="90">
        <f t="shared" si="17"/>
        <v>0</v>
      </c>
      <c r="K160">
        <f t="shared" si="18"/>
        <v>0</v>
      </c>
      <c r="L160" s="180" t="e">
        <f t="shared" si="19"/>
        <v>#VALUE!</v>
      </c>
      <c r="M160" s="180" t="e">
        <f t="shared" si="20"/>
        <v>#VALUE!</v>
      </c>
      <c r="N160" s="180" t="e">
        <f t="shared" si="21"/>
        <v>#VALUE!</v>
      </c>
      <c r="O160">
        <f t="shared" si="22"/>
        <v>1.4</v>
      </c>
      <c r="P160" s="180" t="e">
        <f t="shared" si="16"/>
        <v>#VALUE!</v>
      </c>
      <c r="R160">
        <v>1888</v>
      </c>
      <c r="S160">
        <v>1893</v>
      </c>
      <c r="T160">
        <v>1893</v>
      </c>
      <c r="U160">
        <v>1889</v>
      </c>
      <c r="V160">
        <v>1896</v>
      </c>
      <c r="W160">
        <v>1893</v>
      </c>
    </row>
    <row r="161" spans="1:23" ht="15" customHeight="1">
      <c r="A161" s="192" t="s">
        <v>613</v>
      </c>
      <c r="B161" s="192" t="s">
        <v>614</v>
      </c>
      <c r="H161" t="str">
        <f t="shared" si="23"/>
        <v>790</v>
      </c>
      <c r="I161">
        <f>COUNTIF($K$3:K161,K161)</f>
        <v>79</v>
      </c>
      <c r="J161" s="90">
        <f t="shared" si="17"/>
        <v>0</v>
      </c>
      <c r="K161">
        <f t="shared" si="18"/>
        <v>0</v>
      </c>
      <c r="L161" s="180" t="e">
        <f t="shared" si="19"/>
        <v>#VALUE!</v>
      </c>
      <c r="M161" s="180" t="e">
        <f t="shared" si="20"/>
        <v>#VALUE!</v>
      </c>
      <c r="N161" s="180" t="e">
        <f t="shared" si="21"/>
        <v>#VALUE!</v>
      </c>
      <c r="O161">
        <f t="shared" si="22"/>
        <v>1.4</v>
      </c>
      <c r="P161" s="180" t="e">
        <f t="shared" si="16"/>
        <v>#VALUE!</v>
      </c>
      <c r="R161">
        <v>1900</v>
      </c>
      <c r="S161">
        <v>1905</v>
      </c>
      <c r="T161">
        <v>1905</v>
      </c>
      <c r="U161">
        <v>1901</v>
      </c>
      <c r="V161">
        <v>1908</v>
      </c>
      <c r="W161">
        <v>1905</v>
      </c>
    </row>
    <row r="162" spans="1:23" ht="15" customHeight="1">
      <c r="A162" s="193"/>
      <c r="C162" s="245"/>
      <c r="H162" t="str">
        <f t="shared" si="23"/>
        <v>800</v>
      </c>
      <c r="I162">
        <f>COUNTIF($K$3:K162,K162)</f>
        <v>80</v>
      </c>
      <c r="J162" s="90">
        <f t="shared" si="17"/>
        <v>0</v>
      </c>
      <c r="K162">
        <f t="shared" si="18"/>
        <v>0</v>
      </c>
      <c r="L162" s="180" t="e">
        <f t="shared" si="19"/>
        <v>#VALUE!</v>
      </c>
      <c r="M162" s="180" t="e">
        <f t="shared" si="20"/>
        <v>#VALUE!</v>
      </c>
      <c r="N162" s="180" t="e">
        <f t="shared" si="21"/>
        <v>#VALUE!</v>
      </c>
      <c r="O162">
        <f t="shared" si="22"/>
        <v>1.4</v>
      </c>
      <c r="P162" s="180" t="e">
        <f t="shared" si="16"/>
        <v>#VALUE!</v>
      </c>
      <c r="R162">
        <v>1912</v>
      </c>
      <c r="S162">
        <v>1917</v>
      </c>
      <c r="T162">
        <v>1917</v>
      </c>
      <c r="U162">
        <v>1913</v>
      </c>
      <c r="V162">
        <v>1920</v>
      </c>
      <c r="W162">
        <v>1917</v>
      </c>
    </row>
    <row r="163" spans="1:23" ht="15" customHeight="1">
      <c r="A163" s="194" t="s">
        <v>551</v>
      </c>
      <c r="H163" t="str">
        <f t="shared" si="23"/>
        <v>810</v>
      </c>
      <c r="I163">
        <f>COUNTIF($K$3:K163,K163)</f>
        <v>81</v>
      </c>
      <c r="J163" s="90">
        <f t="shared" si="17"/>
        <v>0</v>
      </c>
      <c r="K163">
        <f t="shared" si="18"/>
        <v>0</v>
      </c>
      <c r="L163" s="180" t="e">
        <f t="shared" si="19"/>
        <v>#VALUE!</v>
      </c>
      <c r="M163" s="180" t="e">
        <f t="shared" si="20"/>
        <v>#VALUE!</v>
      </c>
      <c r="N163" s="180" t="e">
        <f t="shared" si="21"/>
        <v>#VALUE!</v>
      </c>
      <c r="O163">
        <f t="shared" si="22"/>
        <v>1.4</v>
      </c>
      <c r="P163" s="180" t="e">
        <f t="shared" si="16"/>
        <v>#VALUE!</v>
      </c>
      <c r="R163">
        <v>1924</v>
      </c>
      <c r="S163">
        <v>1929</v>
      </c>
      <c r="T163">
        <v>1929</v>
      </c>
      <c r="U163">
        <v>1925</v>
      </c>
      <c r="V163">
        <v>1932</v>
      </c>
      <c r="W163">
        <v>1929</v>
      </c>
    </row>
    <row r="164" spans="1:23" ht="15" customHeight="1">
      <c r="A164" s="191" t="s">
        <v>552</v>
      </c>
      <c r="B164" s="191" t="s">
        <v>553</v>
      </c>
      <c r="C164" s="47" t="s">
        <v>554</v>
      </c>
      <c r="D164" s="47" t="s">
        <v>534</v>
      </c>
      <c r="H164" t="str">
        <f t="shared" si="23"/>
        <v>820</v>
      </c>
      <c r="I164">
        <f>COUNTIF($K$3:K164,K164)</f>
        <v>82</v>
      </c>
      <c r="J164" s="90">
        <f t="shared" si="17"/>
        <v>0</v>
      </c>
      <c r="K164">
        <f t="shared" si="18"/>
        <v>0</v>
      </c>
      <c r="L164" s="180" t="e">
        <f t="shared" si="19"/>
        <v>#VALUE!</v>
      </c>
      <c r="M164" s="180" t="e">
        <f t="shared" si="20"/>
        <v>#VALUE!</v>
      </c>
      <c r="N164" s="180" t="e">
        <f t="shared" si="21"/>
        <v>#VALUE!</v>
      </c>
      <c r="O164">
        <f t="shared" si="22"/>
        <v>1.4</v>
      </c>
      <c r="P164" s="180" t="e">
        <f t="shared" si="16"/>
        <v>#VALUE!</v>
      </c>
      <c r="R164">
        <v>1936</v>
      </c>
      <c r="S164">
        <v>1941</v>
      </c>
      <c r="T164">
        <v>1941</v>
      </c>
      <c r="U164">
        <v>1937</v>
      </c>
      <c r="V164">
        <v>1944</v>
      </c>
      <c r="W164">
        <v>1941</v>
      </c>
    </row>
    <row r="165" spans="1:23" ht="15" customHeight="1">
      <c r="A165" s="191" t="s">
        <v>615</v>
      </c>
      <c r="B165" s="191" t="s">
        <v>616</v>
      </c>
      <c r="C165" s="245">
        <v>44277</v>
      </c>
      <c r="D165" s="47" t="s">
        <v>617</v>
      </c>
      <c r="H165" t="str">
        <f t="shared" si="23"/>
        <v>830</v>
      </c>
      <c r="I165">
        <f>COUNTIF($K$3:K165,K165)</f>
        <v>83</v>
      </c>
      <c r="J165" s="90">
        <f t="shared" si="17"/>
        <v>0</v>
      </c>
      <c r="K165">
        <f t="shared" si="18"/>
        <v>0</v>
      </c>
      <c r="L165" s="180" t="e">
        <f t="shared" si="19"/>
        <v>#VALUE!</v>
      </c>
      <c r="M165" s="180" t="e">
        <f t="shared" si="20"/>
        <v>#VALUE!</v>
      </c>
      <c r="N165" s="180" t="e">
        <f t="shared" si="21"/>
        <v>#VALUE!</v>
      </c>
      <c r="O165">
        <f t="shared" si="22"/>
        <v>1.4</v>
      </c>
      <c r="P165" s="180" t="e">
        <f t="shared" si="16"/>
        <v>#VALUE!</v>
      </c>
      <c r="R165">
        <v>1948</v>
      </c>
      <c r="S165">
        <v>1953</v>
      </c>
      <c r="T165">
        <v>1953</v>
      </c>
      <c r="U165">
        <v>1949</v>
      </c>
      <c r="V165">
        <v>1956</v>
      </c>
      <c r="W165">
        <v>1953</v>
      </c>
    </row>
    <row r="166" spans="1:23" ht="15" customHeight="1">
      <c r="A166" s="190" t="s">
        <v>557</v>
      </c>
      <c r="H166" t="str">
        <f t="shared" si="23"/>
        <v>840</v>
      </c>
      <c r="I166">
        <f>COUNTIF($K$3:K166,K166)</f>
        <v>84</v>
      </c>
      <c r="J166" s="90">
        <f t="shared" si="17"/>
        <v>0</v>
      </c>
      <c r="K166">
        <f t="shared" si="18"/>
        <v>0</v>
      </c>
      <c r="L166" s="180" t="e">
        <f t="shared" si="19"/>
        <v>#VALUE!</v>
      </c>
      <c r="M166" s="180" t="e">
        <f t="shared" si="20"/>
        <v>#VALUE!</v>
      </c>
      <c r="N166" s="180" t="e">
        <f t="shared" si="21"/>
        <v>#VALUE!</v>
      </c>
      <c r="O166">
        <f t="shared" si="22"/>
        <v>1.4</v>
      </c>
      <c r="P166" s="180" t="e">
        <f t="shared" si="16"/>
        <v>#VALUE!</v>
      </c>
      <c r="R166">
        <v>1960</v>
      </c>
      <c r="S166">
        <v>1965</v>
      </c>
      <c r="T166">
        <v>1965</v>
      </c>
      <c r="U166">
        <v>1961</v>
      </c>
      <c r="V166">
        <v>1968</v>
      </c>
      <c r="W166">
        <v>1965</v>
      </c>
    </row>
    <row r="167" spans="1:23" ht="15" customHeight="1">
      <c r="A167" s="190" t="s">
        <v>443</v>
      </c>
      <c r="B167" s="190"/>
      <c r="C167" s="245"/>
      <c r="H167" t="str">
        <f t="shared" si="23"/>
        <v>850</v>
      </c>
      <c r="I167">
        <f>COUNTIF($K$3:K167,K167)</f>
        <v>85</v>
      </c>
      <c r="J167" s="90">
        <f t="shared" si="17"/>
        <v>0</v>
      </c>
      <c r="K167">
        <f t="shared" si="18"/>
        <v>0</v>
      </c>
      <c r="L167" s="180" t="e">
        <f t="shared" si="19"/>
        <v>#VALUE!</v>
      </c>
      <c r="M167" s="180" t="e">
        <f t="shared" si="20"/>
        <v>#VALUE!</v>
      </c>
      <c r="N167" s="180" t="e">
        <f t="shared" si="21"/>
        <v>#VALUE!</v>
      </c>
      <c r="O167">
        <f t="shared" si="22"/>
        <v>1.4</v>
      </c>
      <c r="P167" s="180" t="e">
        <f t="shared" si="16"/>
        <v>#VALUE!</v>
      </c>
      <c r="R167">
        <v>1972</v>
      </c>
      <c r="S167">
        <v>1977</v>
      </c>
      <c r="T167">
        <v>1977</v>
      </c>
      <c r="U167">
        <v>1973</v>
      </c>
      <c r="V167">
        <v>1980</v>
      </c>
      <c r="W167">
        <v>1977</v>
      </c>
    </row>
    <row r="168" spans="1:23" ht="15" customHeight="1">
      <c r="A168" s="192" t="s">
        <v>449</v>
      </c>
      <c r="B168" s="192"/>
      <c r="H168" t="str">
        <f t="shared" si="23"/>
        <v>860</v>
      </c>
      <c r="I168">
        <f>COUNTIF($K$3:K168,K168)</f>
        <v>86</v>
      </c>
      <c r="J168" s="90">
        <f t="shared" si="17"/>
        <v>0</v>
      </c>
      <c r="K168">
        <f t="shared" si="18"/>
        <v>0</v>
      </c>
      <c r="L168" s="180" t="e">
        <f t="shared" si="19"/>
        <v>#VALUE!</v>
      </c>
      <c r="M168" s="180" t="e">
        <f t="shared" si="20"/>
        <v>#VALUE!</v>
      </c>
      <c r="N168" s="180" t="e">
        <f t="shared" si="21"/>
        <v>#VALUE!</v>
      </c>
      <c r="O168">
        <f t="shared" si="22"/>
        <v>1.4</v>
      </c>
      <c r="P168" s="180" t="e">
        <f t="shared" si="16"/>
        <v>#VALUE!</v>
      </c>
      <c r="R168">
        <v>1984</v>
      </c>
      <c r="S168">
        <v>1989</v>
      </c>
      <c r="T168">
        <v>1989</v>
      </c>
      <c r="U168">
        <v>1985</v>
      </c>
      <c r="V168">
        <v>1992</v>
      </c>
      <c r="W168">
        <v>1989</v>
      </c>
    </row>
    <row r="169" spans="1:23" ht="15" customHeight="1">
      <c r="A169" s="190" t="s">
        <v>367</v>
      </c>
      <c r="B169" s="190"/>
      <c r="H169" t="str">
        <f t="shared" si="23"/>
        <v>870</v>
      </c>
      <c r="I169">
        <f>COUNTIF($K$3:K169,K169)</f>
        <v>87</v>
      </c>
      <c r="J169" s="90">
        <f t="shared" si="17"/>
        <v>0</v>
      </c>
      <c r="K169">
        <f t="shared" si="18"/>
        <v>0</v>
      </c>
      <c r="L169" s="180" t="e">
        <f t="shared" si="19"/>
        <v>#VALUE!</v>
      </c>
      <c r="M169" s="180" t="e">
        <f t="shared" si="20"/>
        <v>#VALUE!</v>
      </c>
      <c r="N169" s="180" t="e">
        <f t="shared" si="21"/>
        <v>#VALUE!</v>
      </c>
      <c r="O169">
        <f t="shared" si="22"/>
        <v>1.4</v>
      </c>
      <c r="P169" s="180" t="e">
        <f t="shared" si="16"/>
        <v>#VALUE!</v>
      </c>
      <c r="R169">
        <v>1996</v>
      </c>
      <c r="S169">
        <v>2001</v>
      </c>
      <c r="T169">
        <v>2001</v>
      </c>
      <c r="U169">
        <v>1997</v>
      </c>
      <c r="V169">
        <v>2004</v>
      </c>
      <c r="W169">
        <v>2001</v>
      </c>
    </row>
    <row r="170" spans="1:23" ht="15" customHeight="1">
      <c r="A170" s="192" t="s">
        <v>545</v>
      </c>
      <c r="B170" s="192" t="s">
        <v>546</v>
      </c>
      <c r="C170" s="47" t="s">
        <v>273</v>
      </c>
      <c r="H170" t="str">
        <f t="shared" si="23"/>
        <v>880</v>
      </c>
      <c r="I170">
        <f>COUNTIF($K$3:K170,K170)</f>
        <v>88</v>
      </c>
      <c r="J170" s="90">
        <f t="shared" si="17"/>
        <v>0</v>
      </c>
      <c r="K170">
        <f t="shared" si="18"/>
        <v>0</v>
      </c>
      <c r="L170" s="180" t="e">
        <f t="shared" si="19"/>
        <v>#VALUE!</v>
      </c>
      <c r="M170" s="180" t="e">
        <f t="shared" si="20"/>
        <v>#VALUE!</v>
      </c>
      <c r="N170" s="180" t="e">
        <f t="shared" si="21"/>
        <v>#VALUE!</v>
      </c>
      <c r="O170">
        <f t="shared" si="22"/>
        <v>1.4</v>
      </c>
      <c r="P170" s="180" t="e">
        <f t="shared" si="16"/>
        <v>#VALUE!</v>
      </c>
      <c r="R170">
        <v>2008</v>
      </c>
      <c r="S170">
        <v>2013</v>
      </c>
      <c r="T170">
        <v>2013</v>
      </c>
      <c r="U170">
        <v>2009</v>
      </c>
      <c r="V170">
        <v>2016</v>
      </c>
      <c r="W170">
        <v>2013</v>
      </c>
    </row>
    <row r="171" spans="1:23" ht="15" customHeight="1">
      <c r="A171" s="190" t="s">
        <v>547</v>
      </c>
      <c r="B171" s="190"/>
      <c r="H171" t="str">
        <f t="shared" si="23"/>
        <v>890</v>
      </c>
      <c r="I171">
        <f>COUNTIF($K$3:K171,K171)</f>
        <v>89</v>
      </c>
      <c r="J171" s="90">
        <f t="shared" si="17"/>
        <v>0</v>
      </c>
      <c r="K171">
        <f t="shared" si="18"/>
        <v>0</v>
      </c>
      <c r="L171" s="180" t="e">
        <f t="shared" si="19"/>
        <v>#VALUE!</v>
      </c>
      <c r="M171" s="180" t="e">
        <f t="shared" si="20"/>
        <v>#VALUE!</v>
      </c>
      <c r="N171" s="180" t="e">
        <f t="shared" si="21"/>
        <v>#VALUE!</v>
      </c>
      <c r="O171">
        <f t="shared" si="22"/>
        <v>1.4</v>
      </c>
      <c r="P171" s="180" t="e">
        <f t="shared" si="16"/>
        <v>#VALUE!</v>
      </c>
      <c r="R171">
        <v>2020</v>
      </c>
      <c r="S171">
        <v>2025</v>
      </c>
      <c r="T171">
        <v>2025</v>
      </c>
      <c r="U171">
        <v>2021</v>
      </c>
      <c r="V171">
        <v>2028</v>
      </c>
      <c r="W171">
        <v>2025</v>
      </c>
    </row>
    <row r="172" spans="1:23" ht="15" customHeight="1">
      <c r="A172" s="192" t="s">
        <v>548</v>
      </c>
      <c r="B172" s="192" t="s">
        <v>533</v>
      </c>
      <c r="H172" t="str">
        <f t="shared" si="23"/>
        <v>900</v>
      </c>
      <c r="I172">
        <f>COUNTIF($K$3:K172,K172)</f>
        <v>90</v>
      </c>
      <c r="J172" s="90">
        <f t="shared" si="17"/>
        <v>0</v>
      </c>
      <c r="K172">
        <f t="shared" si="18"/>
        <v>0</v>
      </c>
      <c r="L172" s="180" t="e">
        <f t="shared" si="19"/>
        <v>#VALUE!</v>
      </c>
      <c r="M172" s="180" t="e">
        <f t="shared" si="20"/>
        <v>#VALUE!</v>
      </c>
      <c r="N172" s="180" t="e">
        <f t="shared" si="21"/>
        <v>#VALUE!</v>
      </c>
      <c r="O172">
        <f t="shared" si="22"/>
        <v>1.4</v>
      </c>
      <c r="P172" s="180" t="e">
        <f t="shared" si="16"/>
        <v>#VALUE!</v>
      </c>
      <c r="R172">
        <v>2032</v>
      </c>
      <c r="S172">
        <v>2037</v>
      </c>
      <c r="T172">
        <v>2037</v>
      </c>
      <c r="U172">
        <v>2033</v>
      </c>
      <c r="V172">
        <v>2040</v>
      </c>
      <c r="W172">
        <v>2037</v>
      </c>
    </row>
    <row r="173" spans="1:23" ht="15" customHeight="1">
      <c r="A173" s="193" t="s">
        <v>618</v>
      </c>
      <c r="B173" s="191" t="s">
        <v>619</v>
      </c>
      <c r="C173" s="245"/>
      <c r="H173" t="str">
        <f t="shared" si="23"/>
        <v>910</v>
      </c>
      <c r="I173">
        <f>COUNTIF($K$3:K173,K173)</f>
        <v>91</v>
      </c>
      <c r="J173" s="90">
        <f t="shared" si="17"/>
        <v>0</v>
      </c>
      <c r="K173">
        <f t="shared" si="18"/>
        <v>0</v>
      </c>
      <c r="L173" s="180" t="e">
        <f t="shared" si="19"/>
        <v>#VALUE!</v>
      </c>
      <c r="M173" s="180" t="e">
        <f t="shared" si="20"/>
        <v>#VALUE!</v>
      </c>
      <c r="N173" s="180" t="e">
        <f t="shared" si="21"/>
        <v>#VALUE!</v>
      </c>
      <c r="O173">
        <f t="shared" si="22"/>
        <v>1.4</v>
      </c>
      <c r="P173" s="180" t="e">
        <f t="shared" si="16"/>
        <v>#VALUE!</v>
      </c>
      <c r="R173">
        <v>2044</v>
      </c>
      <c r="S173">
        <v>2049</v>
      </c>
      <c r="T173">
        <v>2049</v>
      </c>
      <c r="U173">
        <v>2045</v>
      </c>
      <c r="V173">
        <v>2052</v>
      </c>
      <c r="W173">
        <v>2049</v>
      </c>
    </row>
    <row r="174" spans="1:23" ht="15" customHeight="1">
      <c r="A174" s="194"/>
      <c r="H174" t="str">
        <f t="shared" si="23"/>
        <v>920</v>
      </c>
      <c r="I174">
        <f>COUNTIF($K$3:K174,K174)</f>
        <v>92</v>
      </c>
      <c r="J174" s="90">
        <f t="shared" si="17"/>
        <v>0</v>
      </c>
      <c r="K174">
        <f t="shared" si="18"/>
        <v>0</v>
      </c>
      <c r="L174" s="180" t="e">
        <f t="shared" si="19"/>
        <v>#VALUE!</v>
      </c>
      <c r="M174" s="180" t="e">
        <f t="shared" si="20"/>
        <v>#VALUE!</v>
      </c>
      <c r="N174" s="180" t="e">
        <f t="shared" si="21"/>
        <v>#VALUE!</v>
      </c>
      <c r="O174">
        <f t="shared" si="22"/>
        <v>1.4</v>
      </c>
      <c r="P174" s="180" t="e">
        <f t="shared" si="16"/>
        <v>#VALUE!</v>
      </c>
      <c r="R174">
        <v>2056</v>
      </c>
      <c r="S174">
        <v>2061</v>
      </c>
      <c r="T174">
        <v>2061</v>
      </c>
      <c r="U174">
        <v>2057</v>
      </c>
      <c r="V174">
        <v>2064</v>
      </c>
      <c r="W174">
        <v>2061</v>
      </c>
    </row>
    <row r="175" spans="1:23" ht="15" customHeight="1">
      <c r="A175" s="191" t="s">
        <v>551</v>
      </c>
      <c r="H175" t="str">
        <f t="shared" si="23"/>
        <v>930</v>
      </c>
      <c r="I175">
        <f>COUNTIF($K$3:K175,K175)</f>
        <v>93</v>
      </c>
      <c r="J175" s="90">
        <f t="shared" si="17"/>
        <v>0</v>
      </c>
      <c r="K175">
        <f t="shared" si="18"/>
        <v>0</v>
      </c>
      <c r="L175" s="180" t="e">
        <f t="shared" si="19"/>
        <v>#VALUE!</v>
      </c>
      <c r="M175" s="180" t="e">
        <f t="shared" si="20"/>
        <v>#VALUE!</v>
      </c>
      <c r="N175" s="180" t="e">
        <f t="shared" si="21"/>
        <v>#VALUE!</v>
      </c>
      <c r="O175">
        <f t="shared" si="22"/>
        <v>1.4</v>
      </c>
      <c r="P175" s="180" t="e">
        <f t="shared" si="16"/>
        <v>#VALUE!</v>
      </c>
      <c r="R175">
        <v>2068</v>
      </c>
      <c r="S175">
        <v>2073</v>
      </c>
      <c r="T175">
        <v>2073</v>
      </c>
      <c r="U175">
        <v>2069</v>
      </c>
      <c r="V175">
        <v>2076</v>
      </c>
      <c r="W175">
        <v>2073</v>
      </c>
    </row>
    <row r="176" spans="1:23" ht="15" customHeight="1">
      <c r="A176" s="191" t="s">
        <v>552</v>
      </c>
      <c r="B176" s="191" t="s">
        <v>553</v>
      </c>
      <c r="C176" s="47" t="s">
        <v>554</v>
      </c>
      <c r="D176" s="47" t="s">
        <v>534</v>
      </c>
      <c r="H176" t="str">
        <f t="shared" si="23"/>
        <v>940</v>
      </c>
      <c r="I176">
        <f>COUNTIF($K$3:K176,K176)</f>
        <v>94</v>
      </c>
      <c r="J176" s="90">
        <f t="shared" si="17"/>
        <v>0</v>
      </c>
      <c r="K176">
        <f t="shared" si="18"/>
        <v>0</v>
      </c>
      <c r="L176" s="180" t="e">
        <f t="shared" si="19"/>
        <v>#VALUE!</v>
      </c>
      <c r="M176" s="180" t="e">
        <f t="shared" si="20"/>
        <v>#VALUE!</v>
      </c>
      <c r="N176" s="180" t="e">
        <f t="shared" si="21"/>
        <v>#VALUE!</v>
      </c>
      <c r="O176">
        <f t="shared" si="22"/>
        <v>1.4</v>
      </c>
      <c r="P176" s="180" t="e">
        <f t="shared" si="16"/>
        <v>#VALUE!</v>
      </c>
      <c r="R176">
        <v>2080</v>
      </c>
      <c r="S176">
        <v>2085</v>
      </c>
      <c r="T176">
        <v>2085</v>
      </c>
      <c r="U176">
        <v>2081</v>
      </c>
      <c r="V176">
        <v>2088</v>
      </c>
      <c r="W176">
        <v>2085</v>
      </c>
    </row>
    <row r="177" spans="1:23" ht="15" customHeight="1">
      <c r="A177" s="190" t="s">
        <v>580</v>
      </c>
      <c r="B177" s="191" t="s">
        <v>620</v>
      </c>
      <c r="C177" s="245">
        <v>44272</v>
      </c>
      <c r="D177" s="47" t="s">
        <v>621</v>
      </c>
      <c r="H177" t="str">
        <f t="shared" si="23"/>
        <v>950</v>
      </c>
      <c r="I177">
        <f>COUNTIF($K$3:K177,K177)</f>
        <v>95</v>
      </c>
      <c r="J177" s="90">
        <f t="shared" si="17"/>
        <v>0</v>
      </c>
      <c r="K177">
        <f t="shared" si="18"/>
        <v>0</v>
      </c>
      <c r="L177" s="180" t="e">
        <f t="shared" si="19"/>
        <v>#VALUE!</v>
      </c>
      <c r="M177" s="180" t="e">
        <f t="shared" si="20"/>
        <v>#VALUE!</v>
      </c>
      <c r="N177" s="180" t="e">
        <f t="shared" si="21"/>
        <v>#VALUE!</v>
      </c>
      <c r="O177">
        <f t="shared" si="22"/>
        <v>1.4</v>
      </c>
      <c r="P177" s="180" t="e">
        <f t="shared" si="16"/>
        <v>#VALUE!</v>
      </c>
      <c r="R177">
        <v>2092</v>
      </c>
      <c r="S177">
        <v>2097</v>
      </c>
      <c r="T177">
        <v>2097</v>
      </c>
      <c r="U177">
        <v>2093</v>
      </c>
      <c r="V177">
        <v>2100</v>
      </c>
      <c r="W177">
        <v>2097</v>
      </c>
    </row>
    <row r="178" spans="1:23" ht="15" customHeight="1">
      <c r="A178" s="190" t="s">
        <v>557</v>
      </c>
      <c r="B178" s="190"/>
      <c r="H178" t="str">
        <f t="shared" si="23"/>
        <v>960</v>
      </c>
      <c r="I178">
        <f>COUNTIF($K$3:K178,K178)</f>
        <v>96</v>
      </c>
      <c r="J178" s="90">
        <f t="shared" si="17"/>
        <v>0</v>
      </c>
      <c r="K178">
        <f t="shared" si="18"/>
        <v>0</v>
      </c>
      <c r="L178" s="180" t="e">
        <f t="shared" si="19"/>
        <v>#VALUE!</v>
      </c>
      <c r="M178" s="180" t="e">
        <f t="shared" si="20"/>
        <v>#VALUE!</v>
      </c>
      <c r="N178" s="180" t="e">
        <f t="shared" si="21"/>
        <v>#VALUE!</v>
      </c>
      <c r="O178">
        <f t="shared" si="22"/>
        <v>1.4</v>
      </c>
      <c r="P178" s="180" t="e">
        <f t="shared" si="16"/>
        <v>#VALUE!</v>
      </c>
      <c r="R178">
        <v>2104</v>
      </c>
      <c r="S178">
        <v>2109</v>
      </c>
      <c r="T178">
        <v>2109</v>
      </c>
      <c r="U178">
        <v>2105</v>
      </c>
      <c r="V178">
        <v>2112</v>
      </c>
      <c r="W178">
        <v>2109</v>
      </c>
    </row>
    <row r="179" spans="1:23" ht="15" customHeight="1">
      <c r="A179" s="192" t="s">
        <v>443</v>
      </c>
      <c r="B179" s="192"/>
      <c r="H179" t="str">
        <f t="shared" si="23"/>
        <v>970</v>
      </c>
      <c r="I179">
        <f>COUNTIF($K$3:K179,K179)</f>
        <v>97</v>
      </c>
      <c r="J179" s="90">
        <f t="shared" si="17"/>
        <v>0</v>
      </c>
      <c r="K179">
        <f t="shared" si="18"/>
        <v>0</v>
      </c>
      <c r="L179" s="180" t="e">
        <f t="shared" si="19"/>
        <v>#VALUE!</v>
      </c>
      <c r="M179" s="180" t="e">
        <f t="shared" si="20"/>
        <v>#VALUE!</v>
      </c>
      <c r="N179" s="180" t="e">
        <f t="shared" si="21"/>
        <v>#VALUE!</v>
      </c>
      <c r="O179">
        <f t="shared" si="22"/>
        <v>1.4</v>
      </c>
      <c r="P179" s="180" t="e">
        <f t="shared" si="16"/>
        <v>#VALUE!</v>
      </c>
      <c r="R179">
        <v>2116</v>
      </c>
      <c r="S179">
        <v>2121</v>
      </c>
      <c r="T179">
        <v>2121</v>
      </c>
      <c r="U179">
        <v>2117</v>
      </c>
      <c r="V179">
        <v>2124</v>
      </c>
      <c r="W179">
        <v>2121</v>
      </c>
    </row>
    <row r="180" spans="1:23" ht="15" customHeight="1">
      <c r="A180" s="190" t="s">
        <v>449</v>
      </c>
      <c r="B180" s="190"/>
      <c r="H180" t="str">
        <f t="shared" si="23"/>
        <v>980</v>
      </c>
      <c r="I180">
        <f>COUNTIF($K$3:K180,K180)</f>
        <v>98</v>
      </c>
      <c r="J180" s="90">
        <f t="shared" si="17"/>
        <v>0</v>
      </c>
      <c r="K180">
        <f t="shared" si="18"/>
        <v>0</v>
      </c>
      <c r="L180" s="180" t="e">
        <f t="shared" si="19"/>
        <v>#VALUE!</v>
      </c>
      <c r="M180" s="180" t="e">
        <f t="shared" si="20"/>
        <v>#VALUE!</v>
      </c>
      <c r="N180" s="180" t="e">
        <f t="shared" si="21"/>
        <v>#VALUE!</v>
      </c>
      <c r="O180">
        <f t="shared" si="22"/>
        <v>1.4</v>
      </c>
      <c r="P180" s="180" t="e">
        <f t="shared" si="16"/>
        <v>#VALUE!</v>
      </c>
      <c r="R180">
        <v>2128</v>
      </c>
      <c r="S180">
        <v>2133</v>
      </c>
      <c r="T180">
        <v>2133</v>
      </c>
      <c r="U180">
        <v>2129</v>
      </c>
      <c r="V180">
        <v>2136</v>
      </c>
      <c r="W180">
        <v>2133</v>
      </c>
    </row>
    <row r="181" spans="1:23" ht="15" customHeight="1">
      <c r="A181" s="192" t="s">
        <v>367</v>
      </c>
      <c r="B181" s="192"/>
      <c r="H181" t="str">
        <f t="shared" si="23"/>
        <v>990</v>
      </c>
      <c r="I181">
        <f>COUNTIF($K$3:K181,K181)</f>
        <v>99</v>
      </c>
      <c r="J181" s="90">
        <f t="shared" si="17"/>
        <v>0</v>
      </c>
      <c r="K181">
        <f t="shared" si="18"/>
        <v>0</v>
      </c>
      <c r="L181" s="180" t="e">
        <f t="shared" si="19"/>
        <v>#VALUE!</v>
      </c>
      <c r="M181" s="180" t="e">
        <f t="shared" si="20"/>
        <v>#VALUE!</v>
      </c>
      <c r="N181" s="180" t="e">
        <f t="shared" si="21"/>
        <v>#VALUE!</v>
      </c>
      <c r="O181">
        <f t="shared" si="22"/>
        <v>1.4</v>
      </c>
      <c r="P181" s="180" t="e">
        <f t="shared" si="16"/>
        <v>#VALUE!</v>
      </c>
      <c r="R181">
        <v>2140</v>
      </c>
      <c r="S181">
        <v>2145</v>
      </c>
      <c r="T181">
        <v>2145</v>
      </c>
      <c r="U181">
        <v>2141</v>
      </c>
      <c r="V181">
        <v>2148</v>
      </c>
      <c r="W181">
        <v>2145</v>
      </c>
    </row>
    <row r="182" spans="1:23" ht="15" customHeight="1">
      <c r="A182" s="190" t="s">
        <v>545</v>
      </c>
      <c r="B182" s="190" t="s">
        <v>546</v>
      </c>
      <c r="C182" s="47" t="s">
        <v>273</v>
      </c>
      <c r="H182" t="str">
        <f t="shared" si="23"/>
        <v>1000</v>
      </c>
      <c r="I182">
        <f>COUNTIF($K$3:K182,K182)</f>
        <v>100</v>
      </c>
      <c r="J182" s="90">
        <f t="shared" si="17"/>
        <v>0</v>
      </c>
      <c r="K182">
        <f t="shared" si="18"/>
        <v>0</v>
      </c>
      <c r="L182" s="180" t="e">
        <f t="shared" si="19"/>
        <v>#VALUE!</v>
      </c>
      <c r="M182" s="180" t="e">
        <f t="shared" si="20"/>
        <v>#VALUE!</v>
      </c>
      <c r="N182" s="180" t="e">
        <f t="shared" si="21"/>
        <v>#VALUE!</v>
      </c>
      <c r="O182">
        <f t="shared" si="22"/>
        <v>1.4</v>
      </c>
      <c r="P182" s="180" t="e">
        <f t="shared" si="16"/>
        <v>#VALUE!</v>
      </c>
      <c r="R182">
        <v>2152</v>
      </c>
      <c r="S182">
        <v>2157</v>
      </c>
      <c r="T182">
        <v>2157</v>
      </c>
      <c r="U182">
        <v>2153</v>
      </c>
      <c r="V182">
        <v>2160</v>
      </c>
      <c r="W182">
        <v>2157</v>
      </c>
    </row>
    <row r="183" spans="1:23" ht="15" customHeight="1">
      <c r="A183" s="192" t="s">
        <v>547</v>
      </c>
      <c r="B183" s="192"/>
      <c r="H183" t="str">
        <f t="shared" si="23"/>
        <v>1010</v>
      </c>
      <c r="I183">
        <f>COUNTIF($K$3:K183,K183)</f>
        <v>101</v>
      </c>
      <c r="J183" s="90">
        <f t="shared" si="17"/>
        <v>0</v>
      </c>
      <c r="K183">
        <f t="shared" si="18"/>
        <v>0</v>
      </c>
      <c r="L183" s="180" t="e">
        <f t="shared" si="19"/>
        <v>#VALUE!</v>
      </c>
      <c r="M183" s="180" t="e">
        <f t="shared" si="20"/>
        <v>#VALUE!</v>
      </c>
      <c r="N183" s="180" t="e">
        <f t="shared" si="21"/>
        <v>#VALUE!</v>
      </c>
      <c r="O183">
        <f t="shared" si="22"/>
        <v>1.4</v>
      </c>
      <c r="P183" s="180" t="e">
        <f t="shared" si="16"/>
        <v>#VALUE!</v>
      </c>
      <c r="R183">
        <v>2164</v>
      </c>
      <c r="S183">
        <v>2169</v>
      </c>
      <c r="T183">
        <v>2169</v>
      </c>
      <c r="U183">
        <v>2165</v>
      </c>
      <c r="V183">
        <v>2172</v>
      </c>
      <c r="W183">
        <v>2169</v>
      </c>
    </row>
    <row r="184" spans="1:23" ht="15" customHeight="1">
      <c r="A184" s="193" t="s">
        <v>548</v>
      </c>
      <c r="B184" s="191" t="s">
        <v>565</v>
      </c>
      <c r="C184" s="245"/>
      <c r="H184" t="str">
        <f t="shared" si="23"/>
        <v>1020</v>
      </c>
      <c r="I184">
        <f>COUNTIF($K$3:K184,K184)</f>
        <v>102</v>
      </c>
      <c r="J184" s="90">
        <f t="shared" si="17"/>
        <v>0</v>
      </c>
      <c r="K184">
        <f t="shared" si="18"/>
        <v>0</v>
      </c>
      <c r="L184" s="180" t="e">
        <f t="shared" si="19"/>
        <v>#VALUE!</v>
      </c>
      <c r="M184" s="180" t="e">
        <f t="shared" si="20"/>
        <v>#VALUE!</v>
      </c>
      <c r="N184" s="180" t="e">
        <f t="shared" si="21"/>
        <v>#VALUE!</v>
      </c>
      <c r="O184">
        <f t="shared" si="22"/>
        <v>1.4</v>
      </c>
      <c r="P184" s="180" t="e">
        <f t="shared" si="16"/>
        <v>#VALUE!</v>
      </c>
      <c r="R184">
        <v>2176</v>
      </c>
      <c r="S184">
        <v>2181</v>
      </c>
      <c r="T184">
        <v>2181</v>
      </c>
      <c r="U184">
        <v>2177</v>
      </c>
      <c r="V184">
        <v>2184</v>
      </c>
      <c r="W184">
        <v>2181</v>
      </c>
    </row>
    <row r="185" spans="1:23" ht="15" customHeight="1">
      <c r="A185" s="194" t="s">
        <v>566</v>
      </c>
      <c r="B185" s="191" t="s">
        <v>567</v>
      </c>
      <c r="H185" t="str">
        <f t="shared" si="23"/>
        <v>1030</v>
      </c>
      <c r="I185">
        <f>COUNTIF($K$3:K185,K185)</f>
        <v>103</v>
      </c>
      <c r="J185" s="90">
        <f t="shared" si="17"/>
        <v>0</v>
      </c>
      <c r="K185">
        <f t="shared" si="18"/>
        <v>0</v>
      </c>
      <c r="L185" s="180" t="e">
        <f t="shared" si="19"/>
        <v>#VALUE!</v>
      </c>
      <c r="M185" s="180" t="e">
        <f t="shared" si="20"/>
        <v>#VALUE!</v>
      </c>
      <c r="N185" s="180" t="e">
        <f t="shared" si="21"/>
        <v>#VALUE!</v>
      </c>
      <c r="O185">
        <f t="shared" si="22"/>
        <v>1.4</v>
      </c>
      <c r="P185" s="180" t="e">
        <f t="shared" si="16"/>
        <v>#VALUE!</v>
      </c>
      <c r="R185">
        <v>2188</v>
      </c>
      <c r="S185">
        <v>2193</v>
      </c>
      <c r="T185">
        <v>2193</v>
      </c>
      <c r="U185">
        <v>2189</v>
      </c>
      <c r="V185">
        <v>2196</v>
      </c>
      <c r="W185">
        <v>2193</v>
      </c>
    </row>
    <row r="186" spans="1:23" ht="15" customHeight="1">
      <c r="H186" t="str">
        <f t="shared" si="23"/>
        <v>1040</v>
      </c>
      <c r="I186">
        <f>COUNTIF($K$3:K186,K186)</f>
        <v>104</v>
      </c>
      <c r="J186" s="90">
        <f t="shared" si="17"/>
        <v>0</v>
      </c>
      <c r="K186">
        <f t="shared" si="18"/>
        <v>0</v>
      </c>
      <c r="L186" s="180" t="e">
        <f t="shared" si="19"/>
        <v>#VALUE!</v>
      </c>
      <c r="M186" s="180" t="e">
        <f t="shared" si="20"/>
        <v>#VALUE!</v>
      </c>
      <c r="N186" s="180" t="e">
        <f t="shared" si="21"/>
        <v>#VALUE!</v>
      </c>
      <c r="O186">
        <f t="shared" si="22"/>
        <v>1.4</v>
      </c>
      <c r="P186" s="180" t="e">
        <f t="shared" si="16"/>
        <v>#VALUE!</v>
      </c>
      <c r="R186">
        <v>2200</v>
      </c>
      <c r="S186">
        <v>2205</v>
      </c>
      <c r="T186">
        <v>2205</v>
      </c>
      <c r="U186">
        <v>2201</v>
      </c>
      <c r="V186">
        <v>2208</v>
      </c>
      <c r="W186">
        <v>2205</v>
      </c>
    </row>
    <row r="187" spans="1:23" ht="15" customHeight="1">
      <c r="A187" s="191" t="s">
        <v>551</v>
      </c>
      <c r="C187" s="245"/>
      <c r="H187" t="str">
        <f t="shared" si="23"/>
        <v>1050</v>
      </c>
      <c r="I187">
        <f>COUNTIF($K$3:K187,K187)</f>
        <v>105</v>
      </c>
      <c r="J187" s="90">
        <f t="shared" si="17"/>
        <v>0</v>
      </c>
      <c r="K187">
        <f t="shared" si="18"/>
        <v>0</v>
      </c>
      <c r="L187" s="180" t="e">
        <f t="shared" si="19"/>
        <v>#VALUE!</v>
      </c>
      <c r="M187" s="180" t="e">
        <f t="shared" si="20"/>
        <v>#VALUE!</v>
      </c>
      <c r="N187" s="180" t="e">
        <f t="shared" si="21"/>
        <v>#VALUE!</v>
      </c>
      <c r="O187">
        <f t="shared" si="22"/>
        <v>1.4</v>
      </c>
      <c r="P187" s="180" t="e">
        <f t="shared" si="16"/>
        <v>#VALUE!</v>
      </c>
      <c r="R187">
        <v>2212</v>
      </c>
      <c r="S187">
        <v>2217</v>
      </c>
      <c r="T187">
        <v>2217</v>
      </c>
      <c r="U187">
        <v>2213</v>
      </c>
      <c r="V187">
        <v>2220</v>
      </c>
      <c r="W187">
        <v>2217</v>
      </c>
    </row>
    <row r="188" spans="1:23" ht="15" customHeight="1">
      <c r="A188" s="190" t="s">
        <v>552</v>
      </c>
      <c r="B188" s="191" t="s">
        <v>553</v>
      </c>
      <c r="C188" s="47" t="s">
        <v>554</v>
      </c>
      <c r="D188" s="47" t="s">
        <v>534</v>
      </c>
      <c r="H188" t="str">
        <f t="shared" si="23"/>
        <v>1060</v>
      </c>
      <c r="I188">
        <f>COUNTIF($K$3:K188,K188)</f>
        <v>106</v>
      </c>
      <c r="J188" s="90">
        <f t="shared" si="17"/>
        <v>0</v>
      </c>
      <c r="K188">
        <f t="shared" si="18"/>
        <v>0</v>
      </c>
      <c r="L188" s="180" t="e">
        <f t="shared" si="19"/>
        <v>#VALUE!</v>
      </c>
      <c r="M188" s="180" t="e">
        <f t="shared" si="20"/>
        <v>#VALUE!</v>
      </c>
      <c r="N188" s="180" t="e">
        <f t="shared" si="21"/>
        <v>#VALUE!</v>
      </c>
      <c r="O188">
        <f t="shared" si="22"/>
        <v>1.4</v>
      </c>
      <c r="P188" s="180" t="e">
        <f t="shared" si="16"/>
        <v>#VALUE!</v>
      </c>
      <c r="R188">
        <v>2224</v>
      </c>
      <c r="S188">
        <v>2229</v>
      </c>
      <c r="T188">
        <v>2229</v>
      </c>
      <c r="U188">
        <v>2225</v>
      </c>
      <c r="V188">
        <v>2232</v>
      </c>
      <c r="W188">
        <v>2229</v>
      </c>
    </row>
    <row r="189" spans="1:23" ht="15" customHeight="1">
      <c r="A189" s="190" t="s">
        <v>592</v>
      </c>
      <c r="B189" s="190" t="s">
        <v>622</v>
      </c>
      <c r="C189" s="245">
        <v>44285</v>
      </c>
      <c r="D189" s="47" t="s">
        <v>623</v>
      </c>
      <c r="H189" t="str">
        <f t="shared" si="23"/>
        <v>1070</v>
      </c>
      <c r="I189">
        <f>COUNTIF($K$3:K189,K189)</f>
        <v>107</v>
      </c>
      <c r="J189" s="90">
        <f t="shared" si="17"/>
        <v>0</v>
      </c>
      <c r="K189">
        <f t="shared" si="18"/>
        <v>0</v>
      </c>
      <c r="L189" s="180" t="e">
        <f t="shared" si="19"/>
        <v>#VALUE!</v>
      </c>
      <c r="M189" s="180" t="e">
        <f t="shared" si="20"/>
        <v>#VALUE!</v>
      </c>
      <c r="N189" s="180" t="e">
        <f t="shared" si="21"/>
        <v>#VALUE!</v>
      </c>
      <c r="O189">
        <f t="shared" si="22"/>
        <v>1.4</v>
      </c>
      <c r="P189" s="180" t="e">
        <f t="shared" ref="P189:P252" si="24">L189*O189</f>
        <v>#VALUE!</v>
      </c>
      <c r="R189">
        <v>2236</v>
      </c>
      <c r="S189">
        <v>2241</v>
      </c>
      <c r="T189">
        <v>2241</v>
      </c>
      <c r="U189">
        <v>2237</v>
      </c>
      <c r="V189">
        <v>2244</v>
      </c>
      <c r="W189">
        <v>2241</v>
      </c>
    </row>
    <row r="190" spans="1:23" ht="15" customHeight="1">
      <c r="A190" s="192" t="s">
        <v>557</v>
      </c>
      <c r="B190" s="192"/>
      <c r="H190" t="str">
        <f t="shared" si="23"/>
        <v>1080</v>
      </c>
      <c r="I190">
        <f>COUNTIF($K$3:K190,K190)</f>
        <v>108</v>
      </c>
      <c r="J190" s="90">
        <f t="shared" si="17"/>
        <v>0</v>
      </c>
      <c r="K190">
        <f t="shared" si="18"/>
        <v>0</v>
      </c>
      <c r="L190" s="180" t="e">
        <f t="shared" si="19"/>
        <v>#VALUE!</v>
      </c>
      <c r="M190" s="180" t="e">
        <f t="shared" si="20"/>
        <v>#VALUE!</v>
      </c>
      <c r="N190" s="180" t="e">
        <f t="shared" si="21"/>
        <v>#VALUE!</v>
      </c>
      <c r="O190">
        <f t="shared" si="22"/>
        <v>1.4</v>
      </c>
      <c r="P190" s="180" t="e">
        <f t="shared" si="24"/>
        <v>#VALUE!</v>
      </c>
      <c r="R190">
        <v>2248</v>
      </c>
      <c r="S190">
        <v>2253</v>
      </c>
      <c r="T190">
        <v>2253</v>
      </c>
      <c r="U190">
        <v>2249</v>
      </c>
      <c r="V190">
        <v>2256</v>
      </c>
      <c r="W190">
        <v>2253</v>
      </c>
    </row>
    <row r="191" spans="1:23" ht="15" customHeight="1">
      <c r="A191" s="190" t="s">
        <v>443</v>
      </c>
      <c r="B191" s="190"/>
      <c r="H191" t="str">
        <f t="shared" si="23"/>
        <v>1090</v>
      </c>
      <c r="I191">
        <f>COUNTIF($K$3:K191,K191)</f>
        <v>109</v>
      </c>
      <c r="J191" s="90">
        <f t="shared" si="17"/>
        <v>0</v>
      </c>
      <c r="K191">
        <f t="shared" si="18"/>
        <v>0</v>
      </c>
      <c r="L191" s="180" t="e">
        <f t="shared" si="19"/>
        <v>#VALUE!</v>
      </c>
      <c r="M191" s="180" t="e">
        <f t="shared" si="20"/>
        <v>#VALUE!</v>
      </c>
      <c r="N191" s="180" t="e">
        <f t="shared" si="21"/>
        <v>#VALUE!</v>
      </c>
      <c r="O191">
        <f t="shared" si="22"/>
        <v>1.4</v>
      </c>
      <c r="P191" s="180" t="e">
        <f t="shared" si="24"/>
        <v>#VALUE!</v>
      </c>
      <c r="R191">
        <v>2260</v>
      </c>
      <c r="S191">
        <v>2265</v>
      </c>
      <c r="T191">
        <v>2265</v>
      </c>
      <c r="U191">
        <v>2261</v>
      </c>
      <c r="V191">
        <v>2268</v>
      </c>
      <c r="W191">
        <v>2265</v>
      </c>
    </row>
    <row r="192" spans="1:23" ht="15" customHeight="1">
      <c r="A192" s="192" t="s">
        <v>394</v>
      </c>
      <c r="B192" s="192"/>
      <c r="H192" t="str">
        <f t="shared" si="23"/>
        <v>1100</v>
      </c>
      <c r="I192">
        <f>COUNTIF($K$3:K192,K192)</f>
        <v>110</v>
      </c>
      <c r="J192" s="90">
        <f t="shared" si="17"/>
        <v>0</v>
      </c>
      <c r="K192">
        <f t="shared" si="18"/>
        <v>0</v>
      </c>
      <c r="L192" s="180" t="e">
        <f t="shared" si="19"/>
        <v>#VALUE!</v>
      </c>
      <c r="M192" s="180" t="e">
        <f t="shared" si="20"/>
        <v>#VALUE!</v>
      </c>
      <c r="N192" s="180" t="e">
        <f t="shared" si="21"/>
        <v>#VALUE!</v>
      </c>
      <c r="O192">
        <f t="shared" si="22"/>
        <v>1.4</v>
      </c>
      <c r="P192" s="180" t="e">
        <f t="shared" si="24"/>
        <v>#VALUE!</v>
      </c>
      <c r="R192">
        <v>2272</v>
      </c>
      <c r="S192">
        <v>2277</v>
      </c>
      <c r="T192">
        <v>2277</v>
      </c>
      <c r="U192">
        <v>2273</v>
      </c>
      <c r="V192">
        <v>2280</v>
      </c>
      <c r="W192">
        <v>2277</v>
      </c>
    </row>
    <row r="193" spans="1:23" ht="15" customHeight="1">
      <c r="A193" s="190" t="s">
        <v>367</v>
      </c>
      <c r="B193" s="190"/>
      <c r="H193" t="str">
        <f t="shared" si="23"/>
        <v>1110</v>
      </c>
      <c r="I193">
        <f>COUNTIF($K$3:K193,K193)</f>
        <v>111</v>
      </c>
      <c r="J193" s="90">
        <f t="shared" si="17"/>
        <v>0</v>
      </c>
      <c r="K193">
        <f t="shared" si="18"/>
        <v>0</v>
      </c>
      <c r="L193" s="180" t="e">
        <f t="shared" si="19"/>
        <v>#VALUE!</v>
      </c>
      <c r="M193" s="180" t="e">
        <f t="shared" si="20"/>
        <v>#VALUE!</v>
      </c>
      <c r="N193" s="180" t="e">
        <f t="shared" si="21"/>
        <v>#VALUE!</v>
      </c>
      <c r="O193">
        <f t="shared" si="22"/>
        <v>1.4</v>
      </c>
      <c r="P193" s="180" t="e">
        <f t="shared" si="24"/>
        <v>#VALUE!</v>
      </c>
      <c r="R193">
        <v>2284</v>
      </c>
      <c r="S193">
        <v>2289</v>
      </c>
      <c r="T193">
        <v>2289</v>
      </c>
      <c r="U193">
        <v>2285</v>
      </c>
      <c r="V193">
        <v>2292</v>
      </c>
      <c r="W193">
        <v>2289</v>
      </c>
    </row>
    <row r="194" spans="1:23" ht="15" customHeight="1">
      <c r="A194" s="192" t="s">
        <v>545</v>
      </c>
      <c r="B194" s="192" t="s">
        <v>546</v>
      </c>
      <c r="C194" s="47" t="s">
        <v>273</v>
      </c>
      <c r="H194" t="str">
        <f t="shared" si="23"/>
        <v>1120</v>
      </c>
      <c r="I194">
        <f>COUNTIF($K$3:K194,K194)</f>
        <v>112</v>
      </c>
      <c r="J194" s="90">
        <f t="shared" si="17"/>
        <v>0</v>
      </c>
      <c r="K194">
        <f t="shared" si="18"/>
        <v>0</v>
      </c>
      <c r="L194" s="180" t="e">
        <f t="shared" si="19"/>
        <v>#VALUE!</v>
      </c>
      <c r="M194" s="180" t="e">
        <f t="shared" si="20"/>
        <v>#VALUE!</v>
      </c>
      <c r="N194" s="180" t="e">
        <f t="shared" si="21"/>
        <v>#VALUE!</v>
      </c>
      <c r="O194">
        <f t="shared" si="22"/>
        <v>1.4</v>
      </c>
      <c r="P194" s="180" t="e">
        <f t="shared" si="24"/>
        <v>#VALUE!</v>
      </c>
      <c r="R194">
        <v>2296</v>
      </c>
      <c r="S194">
        <v>2301</v>
      </c>
      <c r="T194">
        <v>2301</v>
      </c>
      <c r="U194">
        <v>2297</v>
      </c>
      <c r="V194">
        <v>2304</v>
      </c>
      <c r="W194">
        <v>2301</v>
      </c>
    </row>
    <row r="195" spans="1:23" ht="15" customHeight="1">
      <c r="A195" s="193" t="s">
        <v>547</v>
      </c>
      <c r="C195" s="245"/>
      <c r="H195" t="str">
        <f t="shared" si="23"/>
        <v>1130</v>
      </c>
      <c r="I195">
        <f>COUNTIF($K$3:K195,K195)</f>
        <v>113</v>
      </c>
      <c r="J195" s="90">
        <f t="shared" ref="J195:J258" si="25">INDEX(C:C,W195,1)</f>
        <v>0</v>
      </c>
      <c r="K195">
        <f t="shared" ref="K195:K258" si="26">INDEX(B:B,R195,1)</f>
        <v>0</v>
      </c>
      <c r="L195" s="180" t="e">
        <f t="shared" ref="L195:L258" si="27">VALUE(SUBSTITUTE(INDEX(D:D,S195,1),"$"," "))</f>
        <v>#VALUE!</v>
      </c>
      <c r="M195" s="180" t="e">
        <f t="shared" ref="M195:M258" si="28">VALUE(MID(INDEX(B:B,T195,1),1,5))</f>
        <v>#VALUE!</v>
      </c>
      <c r="N195" s="180" t="e">
        <f t="shared" ref="N195:N258" si="29">VALUE(SUBSTITUTE(INDEX(B:B,U195,1),"km"," "))</f>
        <v>#VALUE!</v>
      </c>
      <c r="O195">
        <f t="shared" ref="O195:O258" si="30">IF(INDEX(A:A,V195,1)="Négociation impossible",1,1.4)</f>
        <v>1.4</v>
      </c>
      <c r="P195" s="180" t="e">
        <f t="shared" si="24"/>
        <v>#VALUE!</v>
      </c>
      <c r="R195">
        <v>2308</v>
      </c>
      <c r="S195">
        <v>2313</v>
      </c>
      <c r="T195">
        <v>2313</v>
      </c>
      <c r="U195">
        <v>2309</v>
      </c>
      <c r="V195">
        <v>2316</v>
      </c>
      <c r="W195">
        <v>2313</v>
      </c>
    </row>
    <row r="196" spans="1:23" ht="15" customHeight="1">
      <c r="A196" s="194" t="s">
        <v>548</v>
      </c>
      <c r="B196" s="191" t="s">
        <v>583</v>
      </c>
      <c r="H196" t="str">
        <f t="shared" ref="H196:H259" si="31">I196&amp;K196</f>
        <v>1140</v>
      </c>
      <c r="I196">
        <f>COUNTIF($K$3:K196,K196)</f>
        <v>114</v>
      </c>
      <c r="J196" s="90">
        <f t="shared" si="25"/>
        <v>0</v>
      </c>
      <c r="K196">
        <f t="shared" si="26"/>
        <v>0</v>
      </c>
      <c r="L196" s="180" t="e">
        <f t="shared" si="27"/>
        <v>#VALUE!</v>
      </c>
      <c r="M196" s="180" t="e">
        <f t="shared" si="28"/>
        <v>#VALUE!</v>
      </c>
      <c r="N196" s="180" t="e">
        <f t="shared" si="29"/>
        <v>#VALUE!</v>
      </c>
      <c r="O196">
        <f t="shared" si="30"/>
        <v>1.4</v>
      </c>
      <c r="P196" s="180" t="e">
        <f t="shared" si="24"/>
        <v>#VALUE!</v>
      </c>
      <c r="R196">
        <v>2320</v>
      </c>
      <c r="S196">
        <v>2325</v>
      </c>
      <c r="T196">
        <v>2325</v>
      </c>
      <c r="U196">
        <v>2321</v>
      </c>
      <c r="V196">
        <v>2328</v>
      </c>
      <c r="W196">
        <v>2325</v>
      </c>
    </row>
    <row r="197" spans="1:23" ht="15" customHeight="1">
      <c r="A197" s="191" t="s">
        <v>584</v>
      </c>
      <c r="B197" s="191" t="s">
        <v>585</v>
      </c>
      <c r="C197" s="245"/>
      <c r="H197" t="str">
        <f t="shared" si="31"/>
        <v>1150</v>
      </c>
      <c r="I197">
        <f>COUNTIF($K$3:K197,K197)</f>
        <v>115</v>
      </c>
      <c r="J197" s="90">
        <f t="shared" si="25"/>
        <v>0</v>
      </c>
      <c r="K197">
        <f t="shared" si="26"/>
        <v>0</v>
      </c>
      <c r="L197" s="180" t="e">
        <f t="shared" si="27"/>
        <v>#VALUE!</v>
      </c>
      <c r="M197" s="180" t="e">
        <f t="shared" si="28"/>
        <v>#VALUE!</v>
      </c>
      <c r="N197" s="180" t="e">
        <f t="shared" si="29"/>
        <v>#VALUE!</v>
      </c>
      <c r="O197">
        <f t="shared" si="30"/>
        <v>1.4</v>
      </c>
      <c r="P197" s="180" t="e">
        <f t="shared" si="24"/>
        <v>#VALUE!</v>
      </c>
      <c r="R197">
        <v>2332</v>
      </c>
      <c r="S197">
        <v>2337</v>
      </c>
      <c r="T197">
        <v>2337</v>
      </c>
      <c r="U197">
        <v>2333</v>
      </c>
      <c r="V197">
        <v>2340</v>
      </c>
      <c r="W197">
        <v>2337</v>
      </c>
    </row>
    <row r="198" spans="1:23" ht="15" customHeight="1">
      <c r="H198" t="str">
        <f t="shared" si="31"/>
        <v>1160</v>
      </c>
      <c r="I198">
        <f>COUNTIF($K$3:K198,K198)</f>
        <v>116</v>
      </c>
      <c r="J198" s="90">
        <f t="shared" si="25"/>
        <v>0</v>
      </c>
      <c r="K198">
        <f t="shared" si="26"/>
        <v>0</v>
      </c>
      <c r="L198" s="180" t="e">
        <f t="shared" si="27"/>
        <v>#VALUE!</v>
      </c>
      <c r="M198" s="180" t="e">
        <f t="shared" si="28"/>
        <v>#VALUE!</v>
      </c>
      <c r="N198" s="180" t="e">
        <f t="shared" si="29"/>
        <v>#VALUE!</v>
      </c>
      <c r="O198">
        <f t="shared" si="30"/>
        <v>1.4</v>
      </c>
      <c r="P198" s="180" t="e">
        <f t="shared" si="24"/>
        <v>#VALUE!</v>
      </c>
      <c r="R198">
        <v>2344</v>
      </c>
      <c r="S198">
        <v>2349</v>
      </c>
      <c r="T198">
        <v>2349</v>
      </c>
      <c r="U198">
        <v>2345</v>
      </c>
      <c r="V198">
        <v>2352</v>
      </c>
      <c r="W198">
        <v>2349</v>
      </c>
    </row>
    <row r="199" spans="1:23" ht="15" customHeight="1">
      <c r="A199" s="190" t="s">
        <v>551</v>
      </c>
      <c r="H199" t="str">
        <f t="shared" si="31"/>
        <v>1170</v>
      </c>
      <c r="I199">
        <f>COUNTIF($K$3:K199,K199)</f>
        <v>117</v>
      </c>
      <c r="J199" s="90">
        <f t="shared" si="25"/>
        <v>0</v>
      </c>
      <c r="K199">
        <f t="shared" si="26"/>
        <v>0</v>
      </c>
      <c r="L199" s="180" t="e">
        <f t="shared" si="27"/>
        <v>#VALUE!</v>
      </c>
      <c r="M199" s="180" t="e">
        <f t="shared" si="28"/>
        <v>#VALUE!</v>
      </c>
      <c r="N199" s="180" t="e">
        <f t="shared" si="29"/>
        <v>#VALUE!</v>
      </c>
      <c r="O199">
        <f t="shared" si="30"/>
        <v>1.4</v>
      </c>
      <c r="P199" s="180" t="e">
        <f t="shared" si="24"/>
        <v>#VALUE!</v>
      </c>
      <c r="R199">
        <v>2356</v>
      </c>
      <c r="S199">
        <v>2361</v>
      </c>
      <c r="T199">
        <v>2361</v>
      </c>
      <c r="U199">
        <v>2357</v>
      </c>
      <c r="V199">
        <v>2364</v>
      </c>
      <c r="W199">
        <v>2361</v>
      </c>
    </row>
    <row r="200" spans="1:23" ht="15" customHeight="1">
      <c r="A200" s="190" t="s">
        <v>552</v>
      </c>
      <c r="B200" s="190" t="s">
        <v>553</v>
      </c>
      <c r="C200" s="47" t="s">
        <v>554</v>
      </c>
      <c r="D200" s="47" t="s">
        <v>534</v>
      </c>
      <c r="H200" t="str">
        <f t="shared" si="31"/>
        <v>1180</v>
      </c>
      <c r="I200">
        <f>COUNTIF($K$3:K200,K200)</f>
        <v>118</v>
      </c>
      <c r="J200" s="90">
        <f t="shared" si="25"/>
        <v>0</v>
      </c>
      <c r="K200">
        <f t="shared" si="26"/>
        <v>0</v>
      </c>
      <c r="L200" s="180" t="e">
        <f t="shared" si="27"/>
        <v>#VALUE!</v>
      </c>
      <c r="M200" s="180" t="e">
        <f t="shared" si="28"/>
        <v>#VALUE!</v>
      </c>
      <c r="N200" s="180" t="e">
        <f t="shared" si="29"/>
        <v>#VALUE!</v>
      </c>
      <c r="O200">
        <f t="shared" si="30"/>
        <v>1.4</v>
      </c>
      <c r="P200" s="180" t="e">
        <f t="shared" si="24"/>
        <v>#VALUE!</v>
      </c>
      <c r="R200">
        <v>2368</v>
      </c>
      <c r="S200">
        <v>2373</v>
      </c>
      <c r="T200">
        <v>2373</v>
      </c>
      <c r="U200">
        <v>2369</v>
      </c>
      <c r="V200">
        <v>2376</v>
      </c>
      <c r="W200">
        <v>2373</v>
      </c>
    </row>
    <row r="201" spans="1:23" ht="15" customHeight="1">
      <c r="A201" s="192" t="s">
        <v>413</v>
      </c>
      <c r="B201" s="192" t="s">
        <v>624</v>
      </c>
      <c r="C201" s="245">
        <v>44286</v>
      </c>
      <c r="D201" s="47" t="s">
        <v>625</v>
      </c>
      <c r="H201" t="str">
        <f t="shared" si="31"/>
        <v>1190</v>
      </c>
      <c r="I201">
        <f>COUNTIF($K$3:K201,K201)</f>
        <v>119</v>
      </c>
      <c r="J201" s="90">
        <f t="shared" si="25"/>
        <v>0</v>
      </c>
      <c r="K201">
        <f t="shared" si="26"/>
        <v>0</v>
      </c>
      <c r="L201" s="180" t="e">
        <f t="shared" si="27"/>
        <v>#VALUE!</v>
      </c>
      <c r="M201" s="180" t="e">
        <f t="shared" si="28"/>
        <v>#VALUE!</v>
      </c>
      <c r="N201" s="180" t="e">
        <f t="shared" si="29"/>
        <v>#VALUE!</v>
      </c>
      <c r="O201">
        <f t="shared" si="30"/>
        <v>1.4</v>
      </c>
      <c r="P201" s="180" t="e">
        <f t="shared" si="24"/>
        <v>#VALUE!</v>
      </c>
      <c r="R201">
        <v>2380</v>
      </c>
      <c r="S201">
        <v>2385</v>
      </c>
      <c r="T201">
        <v>2385</v>
      </c>
      <c r="U201">
        <v>2381</v>
      </c>
      <c r="V201">
        <v>2388</v>
      </c>
      <c r="W201">
        <v>2385</v>
      </c>
    </row>
    <row r="202" spans="1:23" ht="15" customHeight="1">
      <c r="A202" s="190" t="s">
        <v>557</v>
      </c>
      <c r="B202" s="190"/>
      <c r="H202" t="str">
        <f t="shared" si="31"/>
        <v>1200</v>
      </c>
      <c r="I202">
        <f>COUNTIF($K$3:K202,K202)</f>
        <v>120</v>
      </c>
      <c r="J202" s="90">
        <f t="shared" si="25"/>
        <v>0</v>
      </c>
      <c r="K202">
        <f t="shared" si="26"/>
        <v>0</v>
      </c>
      <c r="L202" s="180" t="e">
        <f t="shared" si="27"/>
        <v>#VALUE!</v>
      </c>
      <c r="M202" s="180" t="e">
        <f t="shared" si="28"/>
        <v>#VALUE!</v>
      </c>
      <c r="N202" s="180" t="e">
        <f t="shared" si="29"/>
        <v>#VALUE!</v>
      </c>
      <c r="O202">
        <f t="shared" si="30"/>
        <v>1.4</v>
      </c>
      <c r="P202" s="180" t="e">
        <f t="shared" si="24"/>
        <v>#VALUE!</v>
      </c>
      <c r="R202">
        <v>2392</v>
      </c>
      <c r="S202">
        <v>2397</v>
      </c>
      <c r="T202">
        <v>2397</v>
      </c>
      <c r="U202">
        <v>2393</v>
      </c>
      <c r="V202">
        <v>2400</v>
      </c>
      <c r="W202">
        <v>2397</v>
      </c>
    </row>
    <row r="203" spans="1:23" ht="15" customHeight="1">
      <c r="A203" s="192" t="s">
        <v>443</v>
      </c>
      <c r="B203" s="192"/>
      <c r="H203" t="str">
        <f t="shared" si="31"/>
        <v>1210</v>
      </c>
      <c r="I203">
        <f>COUNTIF($K$3:K203,K203)</f>
        <v>121</v>
      </c>
      <c r="J203" s="90">
        <f t="shared" si="25"/>
        <v>0</v>
      </c>
      <c r="K203">
        <f t="shared" si="26"/>
        <v>0</v>
      </c>
      <c r="L203" s="180" t="e">
        <f t="shared" si="27"/>
        <v>#VALUE!</v>
      </c>
      <c r="M203" s="180" t="e">
        <f t="shared" si="28"/>
        <v>#VALUE!</v>
      </c>
      <c r="N203" s="180" t="e">
        <f t="shared" si="29"/>
        <v>#VALUE!</v>
      </c>
      <c r="O203">
        <f t="shared" si="30"/>
        <v>1.4</v>
      </c>
      <c r="P203" s="180" t="e">
        <f t="shared" si="24"/>
        <v>#VALUE!</v>
      </c>
      <c r="R203">
        <v>2404</v>
      </c>
      <c r="S203">
        <v>2409</v>
      </c>
      <c r="T203">
        <v>2409</v>
      </c>
      <c r="U203">
        <v>2405</v>
      </c>
      <c r="V203">
        <v>2412</v>
      </c>
      <c r="W203">
        <v>2409</v>
      </c>
    </row>
    <row r="204" spans="1:23" ht="15" customHeight="1">
      <c r="A204" s="190" t="s">
        <v>394</v>
      </c>
      <c r="B204" s="190"/>
      <c r="H204" t="str">
        <f t="shared" si="31"/>
        <v>1220</v>
      </c>
      <c r="I204">
        <f>COUNTIF($K$3:K204,K204)</f>
        <v>122</v>
      </c>
      <c r="J204" s="90">
        <f t="shared" si="25"/>
        <v>0</v>
      </c>
      <c r="K204">
        <f t="shared" si="26"/>
        <v>0</v>
      </c>
      <c r="L204" s="180" t="e">
        <f t="shared" si="27"/>
        <v>#VALUE!</v>
      </c>
      <c r="M204" s="180" t="e">
        <f t="shared" si="28"/>
        <v>#VALUE!</v>
      </c>
      <c r="N204" s="180" t="e">
        <f t="shared" si="29"/>
        <v>#VALUE!</v>
      </c>
      <c r="O204">
        <f t="shared" si="30"/>
        <v>1.4</v>
      </c>
      <c r="P204" s="180" t="e">
        <f t="shared" si="24"/>
        <v>#VALUE!</v>
      </c>
      <c r="R204">
        <v>2416</v>
      </c>
      <c r="S204">
        <v>2421</v>
      </c>
      <c r="T204">
        <v>2421</v>
      </c>
      <c r="U204">
        <v>2417</v>
      </c>
      <c r="V204">
        <v>2424</v>
      </c>
      <c r="W204">
        <v>2421</v>
      </c>
    </row>
    <row r="205" spans="1:23" ht="15" customHeight="1">
      <c r="A205" s="192" t="s">
        <v>367</v>
      </c>
      <c r="B205" s="192"/>
      <c r="H205" t="str">
        <f t="shared" si="31"/>
        <v>1230</v>
      </c>
      <c r="I205">
        <f>COUNTIF($K$3:K205,K205)</f>
        <v>123</v>
      </c>
      <c r="J205" s="90">
        <f t="shared" si="25"/>
        <v>0</v>
      </c>
      <c r="K205">
        <f t="shared" si="26"/>
        <v>0</v>
      </c>
      <c r="L205" s="180" t="e">
        <f t="shared" si="27"/>
        <v>#VALUE!</v>
      </c>
      <c r="M205" s="180" t="e">
        <f t="shared" si="28"/>
        <v>#VALUE!</v>
      </c>
      <c r="N205" s="180" t="e">
        <f t="shared" si="29"/>
        <v>#VALUE!</v>
      </c>
      <c r="O205">
        <f t="shared" si="30"/>
        <v>1.4</v>
      </c>
      <c r="P205" s="180" t="e">
        <f t="shared" si="24"/>
        <v>#VALUE!</v>
      </c>
      <c r="R205">
        <v>2428</v>
      </c>
      <c r="S205">
        <v>2433</v>
      </c>
      <c r="T205">
        <v>2433</v>
      </c>
      <c r="U205">
        <v>2429</v>
      </c>
      <c r="V205">
        <v>2436</v>
      </c>
      <c r="W205">
        <v>2433</v>
      </c>
    </row>
    <row r="206" spans="1:23" ht="15" customHeight="1">
      <c r="A206" s="193" t="s">
        <v>545</v>
      </c>
      <c r="B206" s="191" t="s">
        <v>546</v>
      </c>
      <c r="C206" s="245" t="s">
        <v>273</v>
      </c>
      <c r="H206" t="str">
        <f t="shared" si="31"/>
        <v>1240</v>
      </c>
      <c r="I206">
        <f>COUNTIF($K$3:K206,K206)</f>
        <v>124</v>
      </c>
      <c r="J206" s="90">
        <f t="shared" si="25"/>
        <v>0</v>
      </c>
      <c r="K206">
        <f t="shared" si="26"/>
        <v>0</v>
      </c>
      <c r="L206" s="180" t="e">
        <f t="shared" si="27"/>
        <v>#VALUE!</v>
      </c>
      <c r="M206" s="180" t="e">
        <f t="shared" si="28"/>
        <v>#VALUE!</v>
      </c>
      <c r="N206" s="180" t="e">
        <f t="shared" si="29"/>
        <v>#VALUE!</v>
      </c>
      <c r="O206">
        <f t="shared" si="30"/>
        <v>1.4</v>
      </c>
      <c r="P206" s="180" t="e">
        <f t="shared" si="24"/>
        <v>#VALUE!</v>
      </c>
      <c r="R206">
        <v>2440</v>
      </c>
      <c r="S206">
        <v>2445</v>
      </c>
      <c r="T206">
        <v>2445</v>
      </c>
      <c r="U206">
        <v>2441</v>
      </c>
      <c r="V206">
        <v>2448</v>
      </c>
      <c r="W206">
        <v>2445</v>
      </c>
    </row>
    <row r="207" spans="1:23" ht="15" customHeight="1">
      <c r="A207" s="194" t="s">
        <v>547</v>
      </c>
      <c r="C207" s="245"/>
      <c r="H207" t="str">
        <f t="shared" si="31"/>
        <v>1250</v>
      </c>
      <c r="I207">
        <f>COUNTIF($K$3:K207,K207)</f>
        <v>125</v>
      </c>
      <c r="J207" s="90">
        <f t="shared" si="25"/>
        <v>0</v>
      </c>
      <c r="K207">
        <f t="shared" si="26"/>
        <v>0</v>
      </c>
      <c r="L207" s="180" t="e">
        <f t="shared" si="27"/>
        <v>#VALUE!</v>
      </c>
      <c r="M207" s="180" t="e">
        <f t="shared" si="28"/>
        <v>#VALUE!</v>
      </c>
      <c r="N207" s="180" t="e">
        <f t="shared" si="29"/>
        <v>#VALUE!</v>
      </c>
      <c r="O207">
        <f t="shared" si="30"/>
        <v>1.4</v>
      </c>
      <c r="P207" s="180" t="e">
        <f t="shared" si="24"/>
        <v>#VALUE!</v>
      </c>
      <c r="R207">
        <v>2452</v>
      </c>
      <c r="S207">
        <v>2457</v>
      </c>
      <c r="T207">
        <v>2457</v>
      </c>
      <c r="U207">
        <v>2453</v>
      </c>
      <c r="V207">
        <v>2460</v>
      </c>
      <c r="W207">
        <v>2457</v>
      </c>
    </row>
    <row r="208" spans="1:23" ht="15" customHeight="1">
      <c r="A208" s="191" t="s">
        <v>548</v>
      </c>
      <c r="B208" s="191" t="s">
        <v>626</v>
      </c>
      <c r="H208" t="str">
        <f t="shared" si="31"/>
        <v>1260</v>
      </c>
      <c r="I208">
        <f>COUNTIF($K$3:K208,K208)</f>
        <v>126</v>
      </c>
      <c r="J208" s="90">
        <f t="shared" si="25"/>
        <v>0</v>
      </c>
      <c r="K208">
        <f t="shared" si="26"/>
        <v>0</v>
      </c>
      <c r="L208" s="180" t="e">
        <f t="shared" si="27"/>
        <v>#VALUE!</v>
      </c>
      <c r="M208" s="180" t="e">
        <f t="shared" si="28"/>
        <v>#VALUE!</v>
      </c>
      <c r="N208" s="180" t="e">
        <f t="shared" si="29"/>
        <v>#VALUE!</v>
      </c>
      <c r="O208">
        <f t="shared" si="30"/>
        <v>1.4</v>
      </c>
      <c r="P208" s="180" t="e">
        <f t="shared" si="24"/>
        <v>#VALUE!</v>
      </c>
      <c r="R208">
        <v>2464</v>
      </c>
      <c r="S208">
        <v>2469</v>
      </c>
      <c r="T208">
        <v>2469</v>
      </c>
      <c r="U208">
        <v>2465</v>
      </c>
      <c r="V208">
        <v>2472</v>
      </c>
      <c r="W208">
        <v>2469</v>
      </c>
    </row>
    <row r="209" spans="1:23" ht="15" customHeight="1">
      <c r="A209" s="191" t="s">
        <v>627</v>
      </c>
      <c r="B209" s="191" t="s">
        <v>628</v>
      </c>
      <c r="H209" t="str">
        <f t="shared" si="31"/>
        <v>1270</v>
      </c>
      <c r="I209">
        <f>COUNTIF($K$3:K209,K209)</f>
        <v>127</v>
      </c>
      <c r="J209" s="90">
        <f t="shared" si="25"/>
        <v>0</v>
      </c>
      <c r="K209">
        <f t="shared" si="26"/>
        <v>0</v>
      </c>
      <c r="L209" s="180" t="e">
        <f t="shared" si="27"/>
        <v>#VALUE!</v>
      </c>
      <c r="M209" s="180" t="e">
        <f t="shared" si="28"/>
        <v>#VALUE!</v>
      </c>
      <c r="N209" s="180" t="e">
        <f t="shared" si="29"/>
        <v>#VALUE!</v>
      </c>
      <c r="O209">
        <f t="shared" si="30"/>
        <v>1.4</v>
      </c>
      <c r="P209" s="180" t="e">
        <f t="shared" si="24"/>
        <v>#VALUE!</v>
      </c>
      <c r="R209">
        <v>2476</v>
      </c>
      <c r="S209">
        <v>2481</v>
      </c>
      <c r="T209">
        <v>2481</v>
      </c>
      <c r="U209">
        <v>2477</v>
      </c>
      <c r="V209">
        <v>2484</v>
      </c>
      <c r="W209">
        <v>2481</v>
      </c>
    </row>
    <row r="210" spans="1:23" ht="15" customHeight="1">
      <c r="A210" s="190"/>
      <c r="H210" t="str">
        <f t="shared" si="31"/>
        <v>1280</v>
      </c>
      <c r="I210">
        <f>COUNTIF($K$3:K210,K210)</f>
        <v>128</v>
      </c>
      <c r="J210" s="90">
        <f t="shared" si="25"/>
        <v>0</v>
      </c>
      <c r="K210">
        <f t="shared" si="26"/>
        <v>0</v>
      </c>
      <c r="L210" s="180" t="e">
        <f t="shared" si="27"/>
        <v>#VALUE!</v>
      </c>
      <c r="M210" s="180" t="e">
        <f t="shared" si="28"/>
        <v>#VALUE!</v>
      </c>
      <c r="N210" s="180" t="e">
        <f t="shared" si="29"/>
        <v>#VALUE!</v>
      </c>
      <c r="O210">
        <f t="shared" si="30"/>
        <v>1.4</v>
      </c>
      <c r="P210" s="180" t="e">
        <f t="shared" si="24"/>
        <v>#VALUE!</v>
      </c>
      <c r="R210">
        <v>2488</v>
      </c>
      <c r="S210">
        <v>2493</v>
      </c>
      <c r="T210">
        <v>2493</v>
      </c>
      <c r="U210">
        <v>2489</v>
      </c>
      <c r="V210">
        <v>2496</v>
      </c>
      <c r="W210">
        <v>2493</v>
      </c>
    </row>
    <row r="211" spans="1:23" ht="15" customHeight="1">
      <c r="A211" s="190" t="s">
        <v>551</v>
      </c>
      <c r="B211" s="190"/>
      <c r="H211" t="str">
        <f t="shared" si="31"/>
        <v>1290</v>
      </c>
      <c r="I211">
        <f>COUNTIF($K$3:K211,K211)</f>
        <v>129</v>
      </c>
      <c r="J211" s="90">
        <f t="shared" si="25"/>
        <v>0</v>
      </c>
      <c r="K211">
        <f t="shared" si="26"/>
        <v>0</v>
      </c>
      <c r="L211" s="180" t="e">
        <f t="shared" si="27"/>
        <v>#VALUE!</v>
      </c>
      <c r="M211" s="180" t="e">
        <f t="shared" si="28"/>
        <v>#VALUE!</v>
      </c>
      <c r="N211" s="180" t="e">
        <f t="shared" si="29"/>
        <v>#VALUE!</v>
      </c>
      <c r="O211">
        <f t="shared" si="30"/>
        <v>1.4</v>
      </c>
      <c r="P211" s="180" t="e">
        <f t="shared" si="24"/>
        <v>#VALUE!</v>
      </c>
      <c r="R211">
        <v>2500</v>
      </c>
      <c r="S211">
        <v>2505</v>
      </c>
      <c r="T211">
        <v>2505</v>
      </c>
      <c r="U211">
        <v>2501</v>
      </c>
      <c r="V211">
        <v>2508</v>
      </c>
      <c r="W211">
        <v>2505</v>
      </c>
    </row>
    <row r="212" spans="1:23" ht="15" customHeight="1">
      <c r="A212" s="192" t="s">
        <v>552</v>
      </c>
      <c r="B212" s="192" t="s">
        <v>553</v>
      </c>
      <c r="C212" s="47" t="s">
        <v>554</v>
      </c>
      <c r="D212" s="47" t="s">
        <v>534</v>
      </c>
      <c r="H212" t="str">
        <f t="shared" si="31"/>
        <v>1300</v>
      </c>
      <c r="I212">
        <f>COUNTIF($K$3:K212,K212)</f>
        <v>130</v>
      </c>
      <c r="J212" s="90">
        <f t="shared" si="25"/>
        <v>0</v>
      </c>
      <c r="K212">
        <f t="shared" si="26"/>
        <v>0</v>
      </c>
      <c r="L212" s="180" t="e">
        <f t="shared" si="27"/>
        <v>#VALUE!</v>
      </c>
      <c r="M212" s="180" t="e">
        <f t="shared" si="28"/>
        <v>#VALUE!</v>
      </c>
      <c r="N212" s="180" t="e">
        <f t="shared" si="29"/>
        <v>#VALUE!</v>
      </c>
      <c r="O212">
        <f t="shared" si="30"/>
        <v>1.4</v>
      </c>
      <c r="P212" s="180" t="e">
        <f t="shared" si="24"/>
        <v>#VALUE!</v>
      </c>
      <c r="R212">
        <v>2512</v>
      </c>
      <c r="S212">
        <v>2517</v>
      </c>
      <c r="T212">
        <v>2517</v>
      </c>
      <c r="U212">
        <v>2513</v>
      </c>
      <c r="V212">
        <v>2520</v>
      </c>
      <c r="W212">
        <v>2517</v>
      </c>
    </row>
    <row r="213" spans="1:23" ht="15" customHeight="1">
      <c r="A213" s="190" t="s">
        <v>431</v>
      </c>
      <c r="B213" s="190" t="s">
        <v>629</v>
      </c>
      <c r="C213" s="245">
        <v>44275</v>
      </c>
      <c r="D213" s="47" t="s">
        <v>630</v>
      </c>
      <c r="H213" t="str">
        <f t="shared" si="31"/>
        <v>1310</v>
      </c>
      <c r="I213">
        <f>COUNTIF($K$3:K213,K213)</f>
        <v>131</v>
      </c>
      <c r="J213" s="90">
        <f t="shared" si="25"/>
        <v>0</v>
      </c>
      <c r="K213">
        <f t="shared" si="26"/>
        <v>0</v>
      </c>
      <c r="L213" s="180" t="e">
        <f t="shared" si="27"/>
        <v>#VALUE!</v>
      </c>
      <c r="M213" s="180" t="e">
        <f t="shared" si="28"/>
        <v>#VALUE!</v>
      </c>
      <c r="N213" s="180" t="e">
        <f t="shared" si="29"/>
        <v>#VALUE!</v>
      </c>
      <c r="O213">
        <f t="shared" si="30"/>
        <v>1.4</v>
      </c>
      <c r="P213" s="180" t="e">
        <f t="shared" si="24"/>
        <v>#VALUE!</v>
      </c>
      <c r="R213">
        <v>2524</v>
      </c>
      <c r="S213">
        <v>2529</v>
      </c>
      <c r="T213">
        <v>2529</v>
      </c>
      <c r="U213">
        <v>2525</v>
      </c>
      <c r="V213">
        <v>2532</v>
      </c>
      <c r="W213">
        <v>2529</v>
      </c>
    </row>
    <row r="214" spans="1:23" ht="15" customHeight="1">
      <c r="A214" s="192" t="s">
        <v>557</v>
      </c>
      <c r="B214" s="192"/>
      <c r="H214" t="str">
        <f t="shared" si="31"/>
        <v>1320</v>
      </c>
      <c r="I214">
        <f>COUNTIF($K$3:K214,K214)</f>
        <v>132</v>
      </c>
      <c r="J214" s="90">
        <f t="shared" si="25"/>
        <v>0</v>
      </c>
      <c r="K214">
        <f t="shared" si="26"/>
        <v>0</v>
      </c>
      <c r="L214" s="180" t="e">
        <f t="shared" si="27"/>
        <v>#VALUE!</v>
      </c>
      <c r="M214" s="180" t="e">
        <f t="shared" si="28"/>
        <v>#VALUE!</v>
      </c>
      <c r="N214" s="180" t="e">
        <f t="shared" si="29"/>
        <v>#VALUE!</v>
      </c>
      <c r="O214">
        <f t="shared" si="30"/>
        <v>1.4</v>
      </c>
      <c r="P214" s="180" t="e">
        <f t="shared" si="24"/>
        <v>#VALUE!</v>
      </c>
      <c r="R214">
        <v>2536</v>
      </c>
      <c r="S214">
        <v>2541</v>
      </c>
      <c r="T214">
        <v>2541</v>
      </c>
      <c r="U214">
        <v>2537</v>
      </c>
      <c r="V214">
        <v>2544</v>
      </c>
      <c r="W214">
        <v>2541</v>
      </c>
    </row>
    <row r="215" spans="1:23" ht="15" customHeight="1">
      <c r="A215" s="190" t="s">
        <v>443</v>
      </c>
      <c r="B215" s="190"/>
      <c r="H215" t="str">
        <f t="shared" si="31"/>
        <v>1330</v>
      </c>
      <c r="I215">
        <f>COUNTIF($K$3:K215,K215)</f>
        <v>133</v>
      </c>
      <c r="J215" s="90">
        <f t="shared" si="25"/>
        <v>0</v>
      </c>
      <c r="K215">
        <f t="shared" si="26"/>
        <v>0</v>
      </c>
      <c r="L215" s="180" t="e">
        <f t="shared" si="27"/>
        <v>#VALUE!</v>
      </c>
      <c r="M215" s="180" t="e">
        <f t="shared" si="28"/>
        <v>#VALUE!</v>
      </c>
      <c r="N215" s="180" t="e">
        <f t="shared" si="29"/>
        <v>#VALUE!</v>
      </c>
      <c r="O215">
        <f t="shared" si="30"/>
        <v>1.4</v>
      </c>
      <c r="P215" s="180" t="e">
        <f t="shared" si="24"/>
        <v>#VALUE!</v>
      </c>
      <c r="R215">
        <v>2548</v>
      </c>
      <c r="S215">
        <v>2553</v>
      </c>
      <c r="T215">
        <v>2553</v>
      </c>
      <c r="U215">
        <v>2549</v>
      </c>
      <c r="V215">
        <v>2556</v>
      </c>
      <c r="W215">
        <v>2553</v>
      </c>
    </row>
    <row r="216" spans="1:23" ht="15" customHeight="1">
      <c r="A216" s="192" t="s">
        <v>449</v>
      </c>
      <c r="B216" s="192"/>
      <c r="H216" t="str">
        <f t="shared" si="31"/>
        <v>1340</v>
      </c>
      <c r="I216">
        <f>COUNTIF($K$3:K216,K216)</f>
        <v>134</v>
      </c>
      <c r="J216" s="90">
        <f t="shared" si="25"/>
        <v>0</v>
      </c>
      <c r="K216">
        <f t="shared" si="26"/>
        <v>0</v>
      </c>
      <c r="L216" s="180" t="e">
        <f t="shared" si="27"/>
        <v>#VALUE!</v>
      </c>
      <c r="M216" s="180" t="e">
        <f t="shared" si="28"/>
        <v>#VALUE!</v>
      </c>
      <c r="N216" s="180" t="e">
        <f t="shared" si="29"/>
        <v>#VALUE!</v>
      </c>
      <c r="O216">
        <f t="shared" si="30"/>
        <v>1.4</v>
      </c>
      <c r="P216" s="180" t="e">
        <f t="shared" si="24"/>
        <v>#VALUE!</v>
      </c>
      <c r="R216">
        <v>2560</v>
      </c>
      <c r="S216">
        <v>2565</v>
      </c>
      <c r="T216">
        <v>2565</v>
      </c>
      <c r="U216">
        <v>2561</v>
      </c>
      <c r="V216">
        <v>2568</v>
      </c>
      <c r="W216">
        <v>2565</v>
      </c>
    </row>
    <row r="217" spans="1:23" ht="15" customHeight="1">
      <c r="A217" s="193" t="s">
        <v>367</v>
      </c>
      <c r="C217" s="245"/>
      <c r="H217" t="str">
        <f t="shared" si="31"/>
        <v>1350</v>
      </c>
      <c r="I217">
        <f>COUNTIF($K$3:K217,K217)</f>
        <v>135</v>
      </c>
      <c r="J217" s="90">
        <f t="shared" si="25"/>
        <v>0</v>
      </c>
      <c r="K217">
        <f t="shared" si="26"/>
        <v>0</v>
      </c>
      <c r="L217" s="180" t="e">
        <f t="shared" si="27"/>
        <v>#VALUE!</v>
      </c>
      <c r="M217" s="180" t="e">
        <f t="shared" si="28"/>
        <v>#VALUE!</v>
      </c>
      <c r="N217" s="180" t="e">
        <f t="shared" si="29"/>
        <v>#VALUE!</v>
      </c>
      <c r="O217">
        <f t="shared" si="30"/>
        <v>1.4</v>
      </c>
      <c r="P217" s="180" t="e">
        <f t="shared" si="24"/>
        <v>#VALUE!</v>
      </c>
      <c r="R217">
        <v>2572</v>
      </c>
      <c r="S217">
        <v>2577</v>
      </c>
      <c r="T217">
        <v>2577</v>
      </c>
      <c r="U217">
        <v>2573</v>
      </c>
      <c r="V217">
        <v>2580</v>
      </c>
      <c r="W217">
        <v>2577</v>
      </c>
    </row>
    <row r="218" spans="1:23" ht="15" customHeight="1">
      <c r="A218" s="194" t="s">
        <v>545</v>
      </c>
      <c r="B218" s="191" t="s">
        <v>546</v>
      </c>
      <c r="C218" s="47" t="s">
        <v>273</v>
      </c>
      <c r="H218" t="str">
        <f t="shared" si="31"/>
        <v>1360</v>
      </c>
      <c r="I218">
        <f>COUNTIF($K$3:K218,K218)</f>
        <v>136</v>
      </c>
      <c r="J218" s="90">
        <f t="shared" si="25"/>
        <v>0</v>
      </c>
      <c r="K218">
        <f t="shared" si="26"/>
        <v>0</v>
      </c>
      <c r="L218" s="180" t="e">
        <f t="shared" si="27"/>
        <v>#VALUE!</v>
      </c>
      <c r="M218" s="180" t="e">
        <f t="shared" si="28"/>
        <v>#VALUE!</v>
      </c>
      <c r="N218" s="180" t="e">
        <f t="shared" si="29"/>
        <v>#VALUE!</v>
      </c>
      <c r="O218">
        <f t="shared" si="30"/>
        <v>1.4</v>
      </c>
      <c r="P218" s="180" t="e">
        <f t="shared" si="24"/>
        <v>#VALUE!</v>
      </c>
      <c r="R218">
        <v>2584</v>
      </c>
      <c r="S218">
        <v>2589</v>
      </c>
      <c r="T218">
        <v>2589</v>
      </c>
      <c r="U218">
        <v>2585</v>
      </c>
      <c r="V218">
        <v>2592</v>
      </c>
      <c r="W218">
        <v>2589</v>
      </c>
    </row>
    <row r="219" spans="1:23" ht="15" customHeight="1">
      <c r="A219" s="191" t="s">
        <v>547</v>
      </c>
      <c r="H219" t="str">
        <f t="shared" si="31"/>
        <v>1370</v>
      </c>
      <c r="I219">
        <f>COUNTIF($K$3:K219,K219)</f>
        <v>137</v>
      </c>
      <c r="J219" s="90">
        <f t="shared" si="25"/>
        <v>0</v>
      </c>
      <c r="K219">
        <f t="shared" si="26"/>
        <v>0</v>
      </c>
      <c r="L219" s="180" t="e">
        <f t="shared" si="27"/>
        <v>#VALUE!</v>
      </c>
      <c r="M219" s="180" t="e">
        <f t="shared" si="28"/>
        <v>#VALUE!</v>
      </c>
      <c r="N219" s="180" t="e">
        <f t="shared" si="29"/>
        <v>#VALUE!</v>
      </c>
      <c r="O219">
        <f t="shared" si="30"/>
        <v>1.4</v>
      </c>
      <c r="P219" s="180" t="e">
        <f t="shared" si="24"/>
        <v>#VALUE!</v>
      </c>
      <c r="R219">
        <v>2596</v>
      </c>
      <c r="S219">
        <v>2601</v>
      </c>
      <c r="T219">
        <v>2601</v>
      </c>
      <c r="U219">
        <v>2597</v>
      </c>
      <c r="V219">
        <v>2604</v>
      </c>
      <c r="W219">
        <v>2601</v>
      </c>
    </row>
    <row r="220" spans="1:23" ht="15" customHeight="1">
      <c r="A220" s="191" t="s">
        <v>548</v>
      </c>
      <c r="B220" s="191" t="s">
        <v>542</v>
      </c>
      <c r="H220" t="str">
        <f t="shared" si="31"/>
        <v>1380</v>
      </c>
      <c r="I220">
        <f>COUNTIF($K$3:K220,K220)</f>
        <v>138</v>
      </c>
      <c r="J220" s="90">
        <f t="shared" si="25"/>
        <v>0</v>
      </c>
      <c r="K220">
        <f t="shared" si="26"/>
        <v>0</v>
      </c>
      <c r="L220" s="180" t="e">
        <f t="shared" si="27"/>
        <v>#VALUE!</v>
      </c>
      <c r="M220" s="180" t="e">
        <f t="shared" si="28"/>
        <v>#VALUE!</v>
      </c>
      <c r="N220" s="180" t="e">
        <f t="shared" si="29"/>
        <v>#VALUE!</v>
      </c>
      <c r="O220">
        <f t="shared" si="30"/>
        <v>1.4</v>
      </c>
      <c r="P220" s="180" t="e">
        <f t="shared" si="24"/>
        <v>#VALUE!</v>
      </c>
      <c r="R220">
        <v>2608</v>
      </c>
      <c r="S220">
        <v>2613</v>
      </c>
      <c r="T220">
        <v>2613</v>
      </c>
      <c r="U220">
        <v>2609</v>
      </c>
      <c r="V220">
        <v>2616</v>
      </c>
      <c r="W220">
        <v>2613</v>
      </c>
    </row>
    <row r="221" spans="1:23" ht="15" customHeight="1">
      <c r="A221" s="190" t="s">
        <v>631</v>
      </c>
      <c r="B221" s="191" t="s">
        <v>632</v>
      </c>
      <c r="H221" t="str">
        <f t="shared" si="31"/>
        <v>1390</v>
      </c>
      <c r="I221">
        <f>COUNTIF($K$3:K221,K221)</f>
        <v>139</v>
      </c>
      <c r="J221" s="90">
        <f t="shared" si="25"/>
        <v>0</v>
      </c>
      <c r="K221">
        <f t="shared" si="26"/>
        <v>0</v>
      </c>
      <c r="L221" s="180" t="e">
        <f t="shared" si="27"/>
        <v>#VALUE!</v>
      </c>
      <c r="M221" s="180" t="e">
        <f t="shared" si="28"/>
        <v>#VALUE!</v>
      </c>
      <c r="N221" s="180" t="e">
        <f t="shared" si="29"/>
        <v>#VALUE!</v>
      </c>
      <c r="O221">
        <f t="shared" si="30"/>
        <v>1.4</v>
      </c>
      <c r="P221" s="180" t="e">
        <f t="shared" si="24"/>
        <v>#VALUE!</v>
      </c>
      <c r="R221">
        <v>2620</v>
      </c>
      <c r="S221">
        <v>2625</v>
      </c>
      <c r="T221">
        <v>2625</v>
      </c>
      <c r="U221">
        <v>2621</v>
      </c>
      <c r="V221">
        <v>2628</v>
      </c>
      <c r="W221">
        <v>2625</v>
      </c>
    </row>
    <row r="222" spans="1:23" ht="15" customHeight="1">
      <c r="A222" s="190"/>
      <c r="B222" s="190"/>
      <c r="H222" t="str">
        <f t="shared" si="31"/>
        <v>1400</v>
      </c>
      <c r="I222">
        <f>COUNTIF($K$3:K222,K222)</f>
        <v>140</v>
      </c>
      <c r="J222" s="90">
        <f t="shared" si="25"/>
        <v>0</v>
      </c>
      <c r="K222">
        <f t="shared" si="26"/>
        <v>0</v>
      </c>
      <c r="L222" s="180" t="e">
        <f t="shared" si="27"/>
        <v>#VALUE!</v>
      </c>
      <c r="M222" s="180" t="e">
        <f t="shared" si="28"/>
        <v>#VALUE!</v>
      </c>
      <c r="N222" s="180" t="e">
        <f t="shared" si="29"/>
        <v>#VALUE!</v>
      </c>
      <c r="O222">
        <f t="shared" si="30"/>
        <v>1.4</v>
      </c>
      <c r="P222" s="180" t="e">
        <f t="shared" si="24"/>
        <v>#VALUE!</v>
      </c>
      <c r="R222">
        <v>2632</v>
      </c>
      <c r="S222">
        <v>2637</v>
      </c>
      <c r="T222">
        <v>2637</v>
      </c>
      <c r="U222">
        <v>2633</v>
      </c>
      <c r="V222">
        <v>2640</v>
      </c>
      <c r="W222">
        <v>2637</v>
      </c>
    </row>
    <row r="223" spans="1:23" ht="15" customHeight="1">
      <c r="A223" s="192" t="s">
        <v>551</v>
      </c>
      <c r="B223" s="192"/>
      <c r="H223" t="str">
        <f t="shared" si="31"/>
        <v>1410</v>
      </c>
      <c r="I223">
        <f>COUNTIF($K$3:K223,K223)</f>
        <v>141</v>
      </c>
      <c r="J223" s="90">
        <f t="shared" si="25"/>
        <v>0</v>
      </c>
      <c r="K223">
        <f t="shared" si="26"/>
        <v>0</v>
      </c>
      <c r="L223" s="180" t="e">
        <f t="shared" si="27"/>
        <v>#VALUE!</v>
      </c>
      <c r="M223" s="180" t="e">
        <f t="shared" si="28"/>
        <v>#VALUE!</v>
      </c>
      <c r="N223" s="180" t="e">
        <f t="shared" si="29"/>
        <v>#VALUE!</v>
      </c>
      <c r="O223">
        <f t="shared" si="30"/>
        <v>1.4</v>
      </c>
      <c r="P223" s="180" t="e">
        <f t="shared" si="24"/>
        <v>#VALUE!</v>
      </c>
      <c r="R223">
        <v>2644</v>
      </c>
      <c r="S223">
        <v>2649</v>
      </c>
      <c r="T223">
        <v>2649</v>
      </c>
      <c r="U223">
        <v>2645</v>
      </c>
      <c r="V223">
        <v>2652</v>
      </c>
      <c r="W223">
        <v>2649</v>
      </c>
    </row>
    <row r="224" spans="1:23" ht="15" customHeight="1">
      <c r="A224" s="190" t="s">
        <v>552</v>
      </c>
      <c r="B224" s="190" t="s">
        <v>553</v>
      </c>
      <c r="C224" s="47" t="s">
        <v>554</v>
      </c>
      <c r="D224" s="47" t="s">
        <v>534</v>
      </c>
      <c r="H224" t="str">
        <f t="shared" si="31"/>
        <v>1420</v>
      </c>
      <c r="I224">
        <f>COUNTIF($K$3:K224,K224)</f>
        <v>142</v>
      </c>
      <c r="J224" s="90">
        <f t="shared" si="25"/>
        <v>0</v>
      </c>
      <c r="K224">
        <f t="shared" si="26"/>
        <v>0</v>
      </c>
      <c r="L224" s="180" t="e">
        <f t="shared" si="27"/>
        <v>#VALUE!</v>
      </c>
      <c r="M224" s="180" t="e">
        <f t="shared" si="28"/>
        <v>#VALUE!</v>
      </c>
      <c r="N224" s="180" t="e">
        <f t="shared" si="29"/>
        <v>#VALUE!</v>
      </c>
      <c r="O224">
        <f t="shared" si="30"/>
        <v>1.4</v>
      </c>
      <c r="P224" s="180" t="e">
        <f t="shared" si="24"/>
        <v>#VALUE!</v>
      </c>
      <c r="R224">
        <v>2656</v>
      </c>
      <c r="S224">
        <v>2661</v>
      </c>
      <c r="T224">
        <v>2661</v>
      </c>
      <c r="U224">
        <v>2657</v>
      </c>
      <c r="V224">
        <v>2664</v>
      </c>
      <c r="W224">
        <v>2661</v>
      </c>
    </row>
    <row r="225" spans="1:23" ht="15" customHeight="1">
      <c r="A225" s="192" t="s">
        <v>586</v>
      </c>
      <c r="B225" s="192" t="s">
        <v>633</v>
      </c>
      <c r="C225" s="245">
        <v>44278</v>
      </c>
      <c r="D225" s="47" t="s">
        <v>634</v>
      </c>
      <c r="H225" t="str">
        <f t="shared" si="31"/>
        <v>1430</v>
      </c>
      <c r="I225">
        <f>COUNTIF($K$3:K225,K225)</f>
        <v>143</v>
      </c>
      <c r="J225" s="90">
        <f t="shared" si="25"/>
        <v>0</v>
      </c>
      <c r="K225">
        <f t="shared" si="26"/>
        <v>0</v>
      </c>
      <c r="L225" s="180" t="e">
        <f t="shared" si="27"/>
        <v>#VALUE!</v>
      </c>
      <c r="M225" s="180" t="e">
        <f t="shared" si="28"/>
        <v>#VALUE!</v>
      </c>
      <c r="N225" s="180" t="e">
        <f t="shared" si="29"/>
        <v>#VALUE!</v>
      </c>
      <c r="O225">
        <f t="shared" si="30"/>
        <v>1.4</v>
      </c>
      <c r="P225" s="180" t="e">
        <f t="shared" si="24"/>
        <v>#VALUE!</v>
      </c>
      <c r="R225">
        <v>2668</v>
      </c>
      <c r="S225">
        <v>2673</v>
      </c>
      <c r="T225">
        <v>2673</v>
      </c>
      <c r="U225">
        <v>2669</v>
      </c>
      <c r="V225">
        <v>2676</v>
      </c>
      <c r="W225">
        <v>2673</v>
      </c>
    </row>
    <row r="226" spans="1:23" ht="15" customHeight="1">
      <c r="A226" s="190" t="s">
        <v>557</v>
      </c>
      <c r="B226" s="190"/>
      <c r="H226" t="str">
        <f t="shared" si="31"/>
        <v>1440</v>
      </c>
      <c r="I226">
        <f>COUNTIF($K$3:K226,K226)</f>
        <v>144</v>
      </c>
      <c r="J226" s="90">
        <f t="shared" si="25"/>
        <v>0</v>
      </c>
      <c r="K226">
        <f t="shared" si="26"/>
        <v>0</v>
      </c>
      <c r="L226" s="180" t="e">
        <f t="shared" si="27"/>
        <v>#VALUE!</v>
      </c>
      <c r="M226" s="180" t="e">
        <f t="shared" si="28"/>
        <v>#VALUE!</v>
      </c>
      <c r="N226" s="180" t="e">
        <f t="shared" si="29"/>
        <v>#VALUE!</v>
      </c>
      <c r="O226">
        <f t="shared" si="30"/>
        <v>1.4</v>
      </c>
      <c r="P226" s="180" t="e">
        <f t="shared" si="24"/>
        <v>#VALUE!</v>
      </c>
      <c r="R226">
        <v>2680</v>
      </c>
      <c r="S226">
        <v>2685</v>
      </c>
      <c r="T226">
        <v>2685</v>
      </c>
      <c r="U226">
        <v>2681</v>
      </c>
      <c r="V226">
        <v>2688</v>
      </c>
      <c r="W226">
        <v>2685</v>
      </c>
    </row>
    <row r="227" spans="1:23" ht="15" customHeight="1">
      <c r="A227" s="192" t="s">
        <v>443</v>
      </c>
      <c r="B227" s="192"/>
      <c r="C227" s="245"/>
      <c r="H227" t="str">
        <f t="shared" si="31"/>
        <v>1450</v>
      </c>
      <c r="I227">
        <f>COUNTIF($K$3:K227,K227)</f>
        <v>145</v>
      </c>
      <c r="J227" s="90">
        <f t="shared" si="25"/>
        <v>0</v>
      </c>
      <c r="K227">
        <f t="shared" si="26"/>
        <v>0</v>
      </c>
      <c r="L227" s="180" t="e">
        <f t="shared" si="27"/>
        <v>#VALUE!</v>
      </c>
      <c r="M227" s="180" t="e">
        <f t="shared" si="28"/>
        <v>#VALUE!</v>
      </c>
      <c r="N227" s="180" t="e">
        <f t="shared" si="29"/>
        <v>#VALUE!</v>
      </c>
      <c r="O227">
        <f t="shared" si="30"/>
        <v>1.4</v>
      </c>
      <c r="P227" s="180" t="e">
        <f t="shared" si="24"/>
        <v>#VALUE!</v>
      </c>
      <c r="R227">
        <v>2692</v>
      </c>
      <c r="S227">
        <v>2697</v>
      </c>
      <c r="T227">
        <v>2697</v>
      </c>
      <c r="U227">
        <v>2693</v>
      </c>
      <c r="V227">
        <v>2700</v>
      </c>
      <c r="W227">
        <v>2697</v>
      </c>
    </row>
    <row r="228" spans="1:23" ht="15" customHeight="1">
      <c r="A228" s="193" t="s">
        <v>394</v>
      </c>
      <c r="C228" s="245"/>
      <c r="H228" t="str">
        <f t="shared" si="31"/>
        <v>1460</v>
      </c>
      <c r="I228">
        <f>COUNTIF($K$3:K228,K228)</f>
        <v>146</v>
      </c>
      <c r="J228" s="90">
        <f t="shared" si="25"/>
        <v>0</v>
      </c>
      <c r="K228">
        <f t="shared" si="26"/>
        <v>0</v>
      </c>
      <c r="L228" s="180" t="e">
        <f t="shared" si="27"/>
        <v>#VALUE!</v>
      </c>
      <c r="M228" s="180" t="e">
        <f t="shared" si="28"/>
        <v>#VALUE!</v>
      </c>
      <c r="N228" s="180" t="e">
        <f t="shared" si="29"/>
        <v>#VALUE!</v>
      </c>
      <c r="O228">
        <f t="shared" si="30"/>
        <v>1.4</v>
      </c>
      <c r="P228" s="180" t="e">
        <f t="shared" si="24"/>
        <v>#VALUE!</v>
      </c>
      <c r="R228">
        <v>2704</v>
      </c>
      <c r="S228">
        <v>2709</v>
      </c>
      <c r="T228">
        <v>2709</v>
      </c>
      <c r="U228">
        <v>2705</v>
      </c>
      <c r="V228">
        <v>2712</v>
      </c>
      <c r="W228">
        <v>2709</v>
      </c>
    </row>
    <row r="229" spans="1:23" ht="15" customHeight="1">
      <c r="A229" s="194" t="s">
        <v>367</v>
      </c>
      <c r="H229" t="str">
        <f t="shared" si="31"/>
        <v>1470</v>
      </c>
      <c r="I229">
        <f>COUNTIF($K$3:K229,K229)</f>
        <v>147</v>
      </c>
      <c r="J229" s="90">
        <f t="shared" si="25"/>
        <v>0</v>
      </c>
      <c r="K229">
        <f t="shared" si="26"/>
        <v>0</v>
      </c>
      <c r="L229" s="180" t="e">
        <f t="shared" si="27"/>
        <v>#VALUE!</v>
      </c>
      <c r="M229" s="180" t="e">
        <f t="shared" si="28"/>
        <v>#VALUE!</v>
      </c>
      <c r="N229" s="180" t="e">
        <f t="shared" si="29"/>
        <v>#VALUE!</v>
      </c>
      <c r="O229">
        <f t="shared" si="30"/>
        <v>1.4</v>
      </c>
      <c r="P229" s="180" t="e">
        <f t="shared" si="24"/>
        <v>#VALUE!</v>
      </c>
      <c r="R229">
        <v>2716</v>
      </c>
      <c r="S229">
        <v>2721</v>
      </c>
      <c r="T229">
        <v>2721</v>
      </c>
      <c r="U229">
        <v>2717</v>
      </c>
      <c r="V229">
        <v>2724</v>
      </c>
      <c r="W229">
        <v>2721</v>
      </c>
    </row>
    <row r="230" spans="1:23" ht="15" customHeight="1">
      <c r="A230" s="191" t="s">
        <v>545</v>
      </c>
      <c r="B230" s="191" t="s">
        <v>546</v>
      </c>
      <c r="C230" s="47" t="s">
        <v>273</v>
      </c>
      <c r="H230" t="str">
        <f t="shared" si="31"/>
        <v>1480</v>
      </c>
      <c r="I230">
        <f>COUNTIF($K$3:K230,K230)</f>
        <v>148</v>
      </c>
      <c r="J230" s="90">
        <f t="shared" si="25"/>
        <v>0</v>
      </c>
      <c r="K230">
        <f t="shared" si="26"/>
        <v>0</v>
      </c>
      <c r="L230" s="180" t="e">
        <f t="shared" si="27"/>
        <v>#VALUE!</v>
      </c>
      <c r="M230" s="180" t="e">
        <f t="shared" si="28"/>
        <v>#VALUE!</v>
      </c>
      <c r="N230" s="180" t="e">
        <f t="shared" si="29"/>
        <v>#VALUE!</v>
      </c>
      <c r="O230">
        <f t="shared" si="30"/>
        <v>1.4</v>
      </c>
      <c r="P230" s="180" t="e">
        <f t="shared" si="24"/>
        <v>#VALUE!</v>
      </c>
      <c r="R230">
        <v>2728</v>
      </c>
      <c r="S230">
        <v>2733</v>
      </c>
      <c r="T230">
        <v>2733</v>
      </c>
      <c r="U230">
        <v>2729</v>
      </c>
      <c r="V230">
        <v>2736</v>
      </c>
      <c r="W230">
        <v>2733</v>
      </c>
    </row>
    <row r="231" spans="1:23" ht="15" customHeight="1">
      <c r="A231" s="191" t="s">
        <v>547</v>
      </c>
      <c r="H231" t="str">
        <f t="shared" si="31"/>
        <v>1490</v>
      </c>
      <c r="I231">
        <f>COUNTIF($K$3:K231,K231)</f>
        <v>149</v>
      </c>
      <c r="J231" s="90">
        <f t="shared" si="25"/>
        <v>0</v>
      </c>
      <c r="K231">
        <f t="shared" si="26"/>
        <v>0</v>
      </c>
      <c r="L231" s="180" t="e">
        <f t="shared" si="27"/>
        <v>#VALUE!</v>
      </c>
      <c r="M231" s="180" t="e">
        <f t="shared" si="28"/>
        <v>#VALUE!</v>
      </c>
      <c r="N231" s="180" t="e">
        <f t="shared" si="29"/>
        <v>#VALUE!</v>
      </c>
      <c r="O231">
        <f t="shared" si="30"/>
        <v>1.4</v>
      </c>
      <c r="P231" s="180" t="e">
        <f t="shared" si="24"/>
        <v>#VALUE!</v>
      </c>
      <c r="R231">
        <v>2740</v>
      </c>
      <c r="S231">
        <v>2745</v>
      </c>
      <c r="T231">
        <v>2745</v>
      </c>
      <c r="U231">
        <v>2741</v>
      </c>
      <c r="V231">
        <v>2748</v>
      </c>
      <c r="W231">
        <v>2745</v>
      </c>
    </row>
    <row r="232" spans="1:23" ht="15" customHeight="1">
      <c r="A232" s="190" t="s">
        <v>548</v>
      </c>
      <c r="B232" s="191" t="s">
        <v>539</v>
      </c>
      <c r="H232" t="str">
        <f t="shared" si="31"/>
        <v>1500</v>
      </c>
      <c r="I232">
        <f>COUNTIF($K$3:K232,K232)</f>
        <v>150</v>
      </c>
      <c r="J232" s="90">
        <f t="shared" si="25"/>
        <v>0</v>
      </c>
      <c r="K232">
        <f t="shared" si="26"/>
        <v>0</v>
      </c>
      <c r="L232" s="180" t="e">
        <f t="shared" si="27"/>
        <v>#VALUE!</v>
      </c>
      <c r="M232" s="180" t="e">
        <f t="shared" si="28"/>
        <v>#VALUE!</v>
      </c>
      <c r="N232" s="180" t="e">
        <f t="shared" si="29"/>
        <v>#VALUE!</v>
      </c>
      <c r="O232">
        <f t="shared" si="30"/>
        <v>1.4</v>
      </c>
      <c r="P232" s="180" t="e">
        <f t="shared" si="24"/>
        <v>#VALUE!</v>
      </c>
      <c r="R232">
        <v>2752</v>
      </c>
      <c r="S232">
        <v>2757</v>
      </c>
      <c r="T232">
        <v>2757</v>
      </c>
      <c r="U232">
        <v>2753</v>
      </c>
      <c r="V232">
        <v>2760</v>
      </c>
      <c r="W232">
        <v>2757</v>
      </c>
    </row>
    <row r="233" spans="1:23" ht="15" customHeight="1">
      <c r="A233" s="190" t="s">
        <v>635</v>
      </c>
      <c r="B233" s="190" t="s">
        <v>636</v>
      </c>
      <c r="H233" t="str">
        <f t="shared" si="31"/>
        <v>1510</v>
      </c>
      <c r="I233">
        <f>COUNTIF($K$3:K233,K233)</f>
        <v>151</v>
      </c>
      <c r="J233" s="90">
        <f t="shared" si="25"/>
        <v>0</v>
      </c>
      <c r="K233">
        <f t="shared" si="26"/>
        <v>0</v>
      </c>
      <c r="L233" s="180" t="e">
        <f t="shared" si="27"/>
        <v>#VALUE!</v>
      </c>
      <c r="M233" s="180" t="e">
        <f t="shared" si="28"/>
        <v>#VALUE!</v>
      </c>
      <c r="N233" s="180" t="e">
        <f t="shared" si="29"/>
        <v>#VALUE!</v>
      </c>
      <c r="O233">
        <f t="shared" si="30"/>
        <v>1.4</v>
      </c>
      <c r="P233" s="180" t="e">
        <f t="shared" si="24"/>
        <v>#VALUE!</v>
      </c>
      <c r="R233">
        <v>2764</v>
      </c>
      <c r="S233">
        <v>2769</v>
      </c>
      <c r="T233">
        <v>2769</v>
      </c>
      <c r="U233">
        <v>2765</v>
      </c>
      <c r="V233">
        <v>2772</v>
      </c>
      <c r="W233">
        <v>2769</v>
      </c>
    </row>
    <row r="234" spans="1:23" ht="15" customHeight="1">
      <c r="A234" s="192"/>
      <c r="B234" s="192"/>
      <c r="H234" t="str">
        <f t="shared" si="31"/>
        <v>1520</v>
      </c>
      <c r="I234">
        <f>COUNTIF($K$3:K234,K234)</f>
        <v>152</v>
      </c>
      <c r="J234" s="90">
        <f t="shared" si="25"/>
        <v>0</v>
      </c>
      <c r="K234">
        <f t="shared" si="26"/>
        <v>0</v>
      </c>
      <c r="L234" s="180" t="e">
        <f t="shared" si="27"/>
        <v>#VALUE!</v>
      </c>
      <c r="M234" s="180" t="e">
        <f t="shared" si="28"/>
        <v>#VALUE!</v>
      </c>
      <c r="N234" s="180" t="e">
        <f t="shared" si="29"/>
        <v>#VALUE!</v>
      </c>
      <c r="O234">
        <f t="shared" si="30"/>
        <v>1.4</v>
      </c>
      <c r="P234" s="180" t="e">
        <f t="shared" si="24"/>
        <v>#VALUE!</v>
      </c>
      <c r="R234">
        <v>2776</v>
      </c>
      <c r="S234">
        <v>2781</v>
      </c>
      <c r="T234">
        <v>2781</v>
      </c>
      <c r="U234">
        <v>2777</v>
      </c>
      <c r="V234">
        <v>2784</v>
      </c>
      <c r="W234">
        <v>2781</v>
      </c>
    </row>
    <row r="235" spans="1:23" ht="15" customHeight="1">
      <c r="A235" s="190" t="s">
        <v>551</v>
      </c>
      <c r="B235" s="190"/>
      <c r="H235" t="str">
        <f t="shared" si="31"/>
        <v>1530</v>
      </c>
      <c r="I235">
        <f>COUNTIF($K$3:K235,K235)</f>
        <v>153</v>
      </c>
      <c r="J235" s="90">
        <f t="shared" si="25"/>
        <v>0</v>
      </c>
      <c r="K235">
        <f t="shared" si="26"/>
        <v>0</v>
      </c>
      <c r="L235" s="180" t="e">
        <f t="shared" si="27"/>
        <v>#VALUE!</v>
      </c>
      <c r="M235" s="180" t="e">
        <f t="shared" si="28"/>
        <v>#VALUE!</v>
      </c>
      <c r="N235" s="180" t="e">
        <f t="shared" si="29"/>
        <v>#VALUE!</v>
      </c>
      <c r="O235">
        <f t="shared" si="30"/>
        <v>1.4</v>
      </c>
      <c r="P235" s="180" t="e">
        <f t="shared" si="24"/>
        <v>#VALUE!</v>
      </c>
      <c r="R235">
        <v>2788</v>
      </c>
      <c r="S235">
        <v>2793</v>
      </c>
      <c r="T235">
        <v>2793</v>
      </c>
      <c r="U235">
        <v>2789</v>
      </c>
      <c r="V235">
        <v>2796</v>
      </c>
      <c r="W235">
        <v>2793</v>
      </c>
    </row>
    <row r="236" spans="1:23" ht="15" customHeight="1">
      <c r="A236" s="192" t="s">
        <v>552</v>
      </c>
      <c r="B236" s="192" t="s">
        <v>553</v>
      </c>
      <c r="C236" s="47" t="s">
        <v>554</v>
      </c>
      <c r="D236" s="47" t="s">
        <v>534</v>
      </c>
      <c r="H236" t="str">
        <f t="shared" si="31"/>
        <v>1540</v>
      </c>
      <c r="I236">
        <f>COUNTIF($K$3:K236,K236)</f>
        <v>154</v>
      </c>
      <c r="J236" s="90">
        <f t="shared" si="25"/>
        <v>0</v>
      </c>
      <c r="K236">
        <f t="shared" si="26"/>
        <v>0</v>
      </c>
      <c r="L236" s="180" t="e">
        <f t="shared" si="27"/>
        <v>#VALUE!</v>
      </c>
      <c r="M236" s="180" t="e">
        <f t="shared" si="28"/>
        <v>#VALUE!</v>
      </c>
      <c r="N236" s="180" t="e">
        <f t="shared" si="29"/>
        <v>#VALUE!</v>
      </c>
      <c r="O236">
        <f t="shared" si="30"/>
        <v>1.4</v>
      </c>
      <c r="P236" s="180" t="e">
        <f t="shared" si="24"/>
        <v>#VALUE!</v>
      </c>
      <c r="R236">
        <v>2800</v>
      </c>
      <c r="S236">
        <v>2805</v>
      </c>
      <c r="T236">
        <v>2805</v>
      </c>
      <c r="U236">
        <v>2801</v>
      </c>
      <c r="V236">
        <v>2808</v>
      </c>
      <c r="W236">
        <v>2805</v>
      </c>
    </row>
    <row r="237" spans="1:23" ht="15" customHeight="1">
      <c r="A237" s="190" t="s">
        <v>431</v>
      </c>
      <c r="B237" s="190" t="s">
        <v>622</v>
      </c>
      <c r="C237" s="245">
        <v>44281</v>
      </c>
      <c r="D237" s="47" t="s">
        <v>637</v>
      </c>
      <c r="H237" t="str">
        <f t="shared" si="31"/>
        <v>1550</v>
      </c>
      <c r="I237">
        <f>COUNTIF($K$3:K237,K237)</f>
        <v>155</v>
      </c>
      <c r="J237" s="90">
        <f t="shared" si="25"/>
        <v>0</v>
      </c>
      <c r="K237">
        <f t="shared" si="26"/>
        <v>0</v>
      </c>
      <c r="L237" s="180" t="e">
        <f t="shared" si="27"/>
        <v>#VALUE!</v>
      </c>
      <c r="M237" s="180" t="e">
        <f t="shared" si="28"/>
        <v>#VALUE!</v>
      </c>
      <c r="N237" s="180" t="e">
        <f t="shared" si="29"/>
        <v>#VALUE!</v>
      </c>
      <c r="O237">
        <f t="shared" si="30"/>
        <v>1.4</v>
      </c>
      <c r="P237" s="180" t="e">
        <f t="shared" si="24"/>
        <v>#VALUE!</v>
      </c>
      <c r="R237">
        <v>2812</v>
      </c>
      <c r="S237">
        <v>2817</v>
      </c>
      <c r="T237">
        <v>2817</v>
      </c>
      <c r="U237">
        <v>2813</v>
      </c>
      <c r="V237">
        <v>2820</v>
      </c>
      <c r="W237">
        <v>2817</v>
      </c>
    </row>
    <row r="238" spans="1:23" ht="15" customHeight="1">
      <c r="A238" s="192" t="s">
        <v>557</v>
      </c>
      <c r="B238" s="192"/>
      <c r="H238" t="str">
        <f t="shared" si="31"/>
        <v>1560</v>
      </c>
      <c r="I238">
        <f>COUNTIF($K$3:K238,K238)</f>
        <v>156</v>
      </c>
      <c r="J238" s="90">
        <f t="shared" si="25"/>
        <v>0</v>
      </c>
      <c r="K238">
        <f t="shared" si="26"/>
        <v>0</v>
      </c>
      <c r="L238" s="180" t="e">
        <f t="shared" si="27"/>
        <v>#VALUE!</v>
      </c>
      <c r="M238" s="180" t="e">
        <f t="shared" si="28"/>
        <v>#VALUE!</v>
      </c>
      <c r="N238" s="180" t="e">
        <f t="shared" si="29"/>
        <v>#VALUE!</v>
      </c>
      <c r="O238">
        <f t="shared" si="30"/>
        <v>1.4</v>
      </c>
      <c r="P238" s="180" t="e">
        <f t="shared" si="24"/>
        <v>#VALUE!</v>
      </c>
      <c r="R238">
        <v>2824</v>
      </c>
      <c r="S238">
        <v>2829</v>
      </c>
      <c r="T238">
        <v>2829</v>
      </c>
      <c r="U238">
        <v>2825</v>
      </c>
      <c r="V238">
        <v>2832</v>
      </c>
      <c r="W238">
        <v>2829</v>
      </c>
    </row>
    <row r="239" spans="1:23" ht="15" customHeight="1">
      <c r="A239" s="193" t="s">
        <v>443</v>
      </c>
      <c r="C239" s="245"/>
      <c r="H239" t="str">
        <f t="shared" si="31"/>
        <v>1570</v>
      </c>
      <c r="I239">
        <f>COUNTIF($K$3:K239,K239)</f>
        <v>157</v>
      </c>
      <c r="J239" s="90">
        <f t="shared" si="25"/>
        <v>0</v>
      </c>
      <c r="K239">
        <f t="shared" si="26"/>
        <v>0</v>
      </c>
      <c r="L239" s="180" t="e">
        <f t="shared" si="27"/>
        <v>#VALUE!</v>
      </c>
      <c r="M239" s="180" t="e">
        <f t="shared" si="28"/>
        <v>#VALUE!</v>
      </c>
      <c r="N239" s="180" t="e">
        <f t="shared" si="29"/>
        <v>#VALUE!</v>
      </c>
      <c r="O239">
        <f t="shared" si="30"/>
        <v>1.4</v>
      </c>
      <c r="P239" s="180" t="e">
        <f t="shared" si="24"/>
        <v>#VALUE!</v>
      </c>
      <c r="R239">
        <v>2836</v>
      </c>
      <c r="S239">
        <v>2841</v>
      </c>
      <c r="T239">
        <v>2841</v>
      </c>
      <c r="U239">
        <v>2837</v>
      </c>
      <c r="V239">
        <v>2844</v>
      </c>
      <c r="W239">
        <v>2841</v>
      </c>
    </row>
    <row r="240" spans="1:23" ht="15" customHeight="1">
      <c r="A240" s="194" t="s">
        <v>449</v>
      </c>
      <c r="H240" t="str">
        <f t="shared" si="31"/>
        <v>1580</v>
      </c>
      <c r="I240">
        <f>COUNTIF($K$3:K240,K240)</f>
        <v>158</v>
      </c>
      <c r="J240" s="90">
        <f t="shared" si="25"/>
        <v>0</v>
      </c>
      <c r="K240">
        <f t="shared" si="26"/>
        <v>0</v>
      </c>
      <c r="L240" s="180" t="e">
        <f t="shared" si="27"/>
        <v>#VALUE!</v>
      </c>
      <c r="M240" s="180" t="e">
        <f t="shared" si="28"/>
        <v>#VALUE!</v>
      </c>
      <c r="N240" s="180" t="e">
        <f t="shared" si="29"/>
        <v>#VALUE!</v>
      </c>
      <c r="O240">
        <f t="shared" si="30"/>
        <v>1.4</v>
      </c>
      <c r="P240" s="180" t="e">
        <f t="shared" si="24"/>
        <v>#VALUE!</v>
      </c>
      <c r="R240">
        <v>2848</v>
      </c>
      <c r="S240">
        <v>2853</v>
      </c>
      <c r="T240">
        <v>2853</v>
      </c>
      <c r="U240">
        <v>2849</v>
      </c>
      <c r="V240">
        <v>2856</v>
      </c>
      <c r="W240">
        <v>2853</v>
      </c>
    </row>
    <row r="241" spans="1:23" ht="15" customHeight="1">
      <c r="A241" s="191" t="s">
        <v>367</v>
      </c>
      <c r="H241" t="str">
        <f t="shared" si="31"/>
        <v>1590</v>
      </c>
      <c r="I241">
        <f>COUNTIF($K$3:K241,K241)</f>
        <v>159</v>
      </c>
      <c r="J241" s="90">
        <f t="shared" si="25"/>
        <v>0</v>
      </c>
      <c r="K241">
        <f t="shared" si="26"/>
        <v>0</v>
      </c>
      <c r="L241" s="180" t="e">
        <f t="shared" si="27"/>
        <v>#VALUE!</v>
      </c>
      <c r="M241" s="180" t="e">
        <f t="shared" si="28"/>
        <v>#VALUE!</v>
      </c>
      <c r="N241" s="180" t="e">
        <f t="shared" si="29"/>
        <v>#VALUE!</v>
      </c>
      <c r="O241">
        <f t="shared" si="30"/>
        <v>1.4</v>
      </c>
      <c r="P241" s="180" t="e">
        <f t="shared" si="24"/>
        <v>#VALUE!</v>
      </c>
      <c r="R241">
        <v>2860</v>
      </c>
      <c r="S241">
        <v>2865</v>
      </c>
      <c r="T241">
        <v>2865</v>
      </c>
      <c r="U241">
        <v>2861</v>
      </c>
      <c r="V241">
        <v>2868</v>
      </c>
      <c r="W241">
        <v>2865</v>
      </c>
    </row>
    <row r="242" spans="1:23" ht="15" customHeight="1">
      <c r="A242" s="191" t="s">
        <v>545</v>
      </c>
      <c r="B242" s="191" t="s">
        <v>546</v>
      </c>
      <c r="C242" s="47" t="s">
        <v>273</v>
      </c>
      <c r="H242" t="str">
        <f t="shared" si="31"/>
        <v>1600</v>
      </c>
      <c r="I242">
        <f>COUNTIF($K$3:K242,K242)</f>
        <v>160</v>
      </c>
      <c r="J242" s="90">
        <f t="shared" si="25"/>
        <v>0</v>
      </c>
      <c r="K242">
        <f t="shared" si="26"/>
        <v>0</v>
      </c>
      <c r="L242" s="180" t="e">
        <f t="shared" si="27"/>
        <v>#VALUE!</v>
      </c>
      <c r="M242" s="180" t="e">
        <f t="shared" si="28"/>
        <v>#VALUE!</v>
      </c>
      <c r="N242" s="180" t="e">
        <f t="shared" si="29"/>
        <v>#VALUE!</v>
      </c>
      <c r="O242">
        <f t="shared" si="30"/>
        <v>1.4</v>
      </c>
      <c r="P242" s="180" t="e">
        <f t="shared" si="24"/>
        <v>#VALUE!</v>
      </c>
      <c r="R242">
        <v>2872</v>
      </c>
      <c r="S242">
        <v>2877</v>
      </c>
      <c r="T242">
        <v>2877</v>
      </c>
      <c r="U242">
        <v>2873</v>
      </c>
      <c r="V242">
        <v>2880</v>
      </c>
      <c r="W242">
        <v>2877</v>
      </c>
    </row>
    <row r="243" spans="1:23" ht="15" customHeight="1">
      <c r="A243" s="190" t="s">
        <v>547</v>
      </c>
      <c r="H243" t="str">
        <f t="shared" si="31"/>
        <v>1610</v>
      </c>
      <c r="I243">
        <f>COUNTIF($K$3:K243,K243)</f>
        <v>161</v>
      </c>
      <c r="J243" s="90">
        <f t="shared" si="25"/>
        <v>0</v>
      </c>
      <c r="K243">
        <f t="shared" si="26"/>
        <v>0</v>
      </c>
      <c r="L243" s="180" t="e">
        <f t="shared" si="27"/>
        <v>#VALUE!</v>
      </c>
      <c r="M243" s="180" t="e">
        <f t="shared" si="28"/>
        <v>#VALUE!</v>
      </c>
      <c r="N243" s="180" t="e">
        <f t="shared" si="29"/>
        <v>#VALUE!</v>
      </c>
      <c r="O243">
        <f t="shared" si="30"/>
        <v>1.4</v>
      </c>
      <c r="P243" s="180" t="e">
        <f t="shared" si="24"/>
        <v>#VALUE!</v>
      </c>
      <c r="R243">
        <v>2884</v>
      </c>
      <c r="S243">
        <v>2889</v>
      </c>
      <c r="T243">
        <v>2889</v>
      </c>
      <c r="U243">
        <v>2885</v>
      </c>
      <c r="V243">
        <v>2892</v>
      </c>
      <c r="W243">
        <v>2889</v>
      </c>
    </row>
    <row r="244" spans="1:23" ht="15" customHeight="1">
      <c r="A244" s="190" t="s">
        <v>548</v>
      </c>
      <c r="B244" s="190" t="s">
        <v>638</v>
      </c>
      <c r="H244" t="str">
        <f t="shared" si="31"/>
        <v>1620</v>
      </c>
      <c r="I244">
        <f>COUNTIF($K$3:K244,K244)</f>
        <v>162</v>
      </c>
      <c r="J244" s="90">
        <f t="shared" si="25"/>
        <v>0</v>
      </c>
      <c r="K244">
        <f t="shared" si="26"/>
        <v>0</v>
      </c>
      <c r="L244" s="180" t="e">
        <f t="shared" si="27"/>
        <v>#VALUE!</v>
      </c>
      <c r="M244" s="180" t="e">
        <f t="shared" si="28"/>
        <v>#VALUE!</v>
      </c>
      <c r="N244" s="180" t="e">
        <f t="shared" si="29"/>
        <v>#VALUE!</v>
      </c>
      <c r="O244">
        <f t="shared" si="30"/>
        <v>1.4</v>
      </c>
      <c r="P244" s="180" t="e">
        <f t="shared" si="24"/>
        <v>#VALUE!</v>
      </c>
      <c r="R244">
        <v>2896</v>
      </c>
      <c r="S244">
        <v>2901</v>
      </c>
      <c r="T244">
        <v>2901</v>
      </c>
      <c r="U244">
        <v>2897</v>
      </c>
      <c r="V244">
        <v>2904</v>
      </c>
      <c r="W244">
        <v>2901</v>
      </c>
    </row>
    <row r="245" spans="1:23" ht="15" customHeight="1">
      <c r="A245" s="192" t="s">
        <v>639</v>
      </c>
      <c r="B245" s="192" t="s">
        <v>640</v>
      </c>
      <c r="H245" t="str">
        <f t="shared" si="31"/>
        <v>1630</v>
      </c>
      <c r="I245">
        <f>COUNTIF($K$3:K245,K245)</f>
        <v>163</v>
      </c>
      <c r="J245" s="90">
        <f t="shared" si="25"/>
        <v>0</v>
      </c>
      <c r="K245">
        <f t="shared" si="26"/>
        <v>0</v>
      </c>
      <c r="L245" s="180" t="e">
        <f t="shared" si="27"/>
        <v>#VALUE!</v>
      </c>
      <c r="M245" s="180" t="e">
        <f t="shared" si="28"/>
        <v>#VALUE!</v>
      </c>
      <c r="N245" s="180" t="e">
        <f t="shared" si="29"/>
        <v>#VALUE!</v>
      </c>
      <c r="O245">
        <f t="shared" si="30"/>
        <v>1.4</v>
      </c>
      <c r="P245" s="180" t="e">
        <f t="shared" si="24"/>
        <v>#VALUE!</v>
      </c>
      <c r="R245">
        <v>2908</v>
      </c>
      <c r="S245">
        <v>2913</v>
      </c>
      <c r="T245">
        <v>2913</v>
      </c>
      <c r="U245">
        <v>2909</v>
      </c>
      <c r="V245">
        <v>2916</v>
      </c>
      <c r="W245">
        <v>2913</v>
      </c>
    </row>
    <row r="246" spans="1:23" ht="15" customHeight="1">
      <c r="A246" s="190"/>
      <c r="B246" s="190"/>
      <c r="H246" t="str">
        <f t="shared" si="31"/>
        <v>1640</v>
      </c>
      <c r="I246">
        <f>COUNTIF($K$3:K246,K246)</f>
        <v>164</v>
      </c>
      <c r="J246" s="90">
        <f t="shared" si="25"/>
        <v>0</v>
      </c>
      <c r="K246">
        <f t="shared" si="26"/>
        <v>0</v>
      </c>
      <c r="L246" s="180" t="e">
        <f t="shared" si="27"/>
        <v>#VALUE!</v>
      </c>
      <c r="M246" s="180" t="e">
        <f t="shared" si="28"/>
        <v>#VALUE!</v>
      </c>
      <c r="N246" s="180" t="e">
        <f t="shared" si="29"/>
        <v>#VALUE!</v>
      </c>
      <c r="O246">
        <f t="shared" si="30"/>
        <v>1.4</v>
      </c>
      <c r="P246" s="180" t="e">
        <f t="shared" si="24"/>
        <v>#VALUE!</v>
      </c>
      <c r="R246">
        <v>2920</v>
      </c>
      <c r="S246">
        <v>2925</v>
      </c>
      <c r="T246">
        <v>2925</v>
      </c>
      <c r="U246">
        <v>2921</v>
      </c>
      <c r="V246">
        <v>2928</v>
      </c>
      <c r="W246">
        <v>2925</v>
      </c>
    </row>
    <row r="247" spans="1:23" ht="15" customHeight="1">
      <c r="A247" s="192" t="s">
        <v>551</v>
      </c>
      <c r="B247" s="192"/>
      <c r="C247" s="245"/>
      <c r="H247" t="str">
        <f t="shared" si="31"/>
        <v>1650</v>
      </c>
      <c r="I247">
        <f>COUNTIF($K$3:K247,K247)</f>
        <v>165</v>
      </c>
      <c r="J247" s="90">
        <f t="shared" si="25"/>
        <v>0</v>
      </c>
      <c r="K247">
        <f t="shared" si="26"/>
        <v>0</v>
      </c>
      <c r="L247" s="180" t="e">
        <f t="shared" si="27"/>
        <v>#VALUE!</v>
      </c>
      <c r="M247" s="180" t="e">
        <f t="shared" si="28"/>
        <v>#VALUE!</v>
      </c>
      <c r="N247" s="180" t="e">
        <f t="shared" si="29"/>
        <v>#VALUE!</v>
      </c>
      <c r="O247">
        <f t="shared" si="30"/>
        <v>1.4</v>
      </c>
      <c r="P247" s="180" t="e">
        <f t="shared" si="24"/>
        <v>#VALUE!</v>
      </c>
      <c r="R247">
        <v>2932</v>
      </c>
      <c r="S247">
        <v>2937</v>
      </c>
      <c r="T247">
        <v>2937</v>
      </c>
      <c r="U247">
        <v>2933</v>
      </c>
      <c r="V247">
        <v>2940</v>
      </c>
      <c r="W247">
        <v>2937</v>
      </c>
    </row>
    <row r="248" spans="1:23" ht="15" customHeight="1">
      <c r="A248" s="190" t="s">
        <v>552</v>
      </c>
      <c r="B248" s="190" t="s">
        <v>553</v>
      </c>
      <c r="C248" s="47" t="s">
        <v>554</v>
      </c>
      <c r="D248" s="47" t="s">
        <v>534</v>
      </c>
      <c r="H248" t="str">
        <f t="shared" si="31"/>
        <v>1660</v>
      </c>
      <c r="I248">
        <f>COUNTIF($K$3:K248,K248)</f>
        <v>166</v>
      </c>
      <c r="J248" s="90">
        <f t="shared" si="25"/>
        <v>0</v>
      </c>
      <c r="K248">
        <f t="shared" si="26"/>
        <v>0</v>
      </c>
      <c r="L248" s="180" t="e">
        <f t="shared" si="27"/>
        <v>#VALUE!</v>
      </c>
      <c r="M248" s="180" t="e">
        <f t="shared" si="28"/>
        <v>#VALUE!</v>
      </c>
      <c r="N248" s="180" t="e">
        <f t="shared" si="29"/>
        <v>#VALUE!</v>
      </c>
      <c r="O248">
        <f t="shared" si="30"/>
        <v>1.4</v>
      </c>
      <c r="P248" s="180" t="e">
        <f t="shared" si="24"/>
        <v>#VALUE!</v>
      </c>
      <c r="R248">
        <v>2944</v>
      </c>
      <c r="S248">
        <v>2949</v>
      </c>
      <c r="T248">
        <v>2949</v>
      </c>
      <c r="U248">
        <v>2945</v>
      </c>
      <c r="V248">
        <v>2952</v>
      </c>
      <c r="W248">
        <v>2949</v>
      </c>
    </row>
    <row r="249" spans="1:23" ht="15" customHeight="1">
      <c r="A249" s="192" t="s">
        <v>408</v>
      </c>
      <c r="B249" s="192" t="s">
        <v>641</v>
      </c>
      <c r="C249" s="245">
        <v>44286</v>
      </c>
      <c r="D249" s="47" t="s">
        <v>642</v>
      </c>
      <c r="H249" t="str">
        <f t="shared" si="31"/>
        <v>1670</v>
      </c>
      <c r="I249">
        <f>COUNTIF($K$3:K249,K249)</f>
        <v>167</v>
      </c>
      <c r="J249" s="90">
        <f t="shared" si="25"/>
        <v>0</v>
      </c>
      <c r="K249">
        <f t="shared" si="26"/>
        <v>0</v>
      </c>
      <c r="L249" s="180" t="e">
        <f t="shared" si="27"/>
        <v>#VALUE!</v>
      </c>
      <c r="M249" s="180" t="e">
        <f t="shared" si="28"/>
        <v>#VALUE!</v>
      </c>
      <c r="N249" s="180" t="e">
        <f t="shared" si="29"/>
        <v>#VALUE!</v>
      </c>
      <c r="O249">
        <f t="shared" si="30"/>
        <v>1.4</v>
      </c>
      <c r="P249" s="180" t="e">
        <f t="shared" si="24"/>
        <v>#VALUE!</v>
      </c>
      <c r="R249">
        <v>2956</v>
      </c>
      <c r="S249">
        <v>2961</v>
      </c>
      <c r="T249">
        <v>2961</v>
      </c>
      <c r="U249">
        <v>2957</v>
      </c>
      <c r="V249">
        <v>2964</v>
      </c>
      <c r="W249">
        <v>2961</v>
      </c>
    </row>
    <row r="250" spans="1:23" ht="15" customHeight="1">
      <c r="A250" s="193" t="s">
        <v>557</v>
      </c>
      <c r="C250" s="245"/>
      <c r="H250" t="str">
        <f t="shared" si="31"/>
        <v>1680</v>
      </c>
      <c r="I250">
        <f>COUNTIF($K$3:K250,K250)</f>
        <v>168</v>
      </c>
      <c r="J250" s="90">
        <f t="shared" si="25"/>
        <v>0</v>
      </c>
      <c r="K250">
        <f t="shared" si="26"/>
        <v>0</v>
      </c>
      <c r="L250" s="180" t="e">
        <f t="shared" si="27"/>
        <v>#VALUE!</v>
      </c>
      <c r="M250" s="180" t="e">
        <f t="shared" si="28"/>
        <v>#VALUE!</v>
      </c>
      <c r="N250" s="180" t="e">
        <f t="shared" si="29"/>
        <v>#VALUE!</v>
      </c>
      <c r="O250">
        <f t="shared" si="30"/>
        <v>1.4</v>
      </c>
      <c r="P250" s="180" t="e">
        <f t="shared" si="24"/>
        <v>#VALUE!</v>
      </c>
      <c r="R250">
        <v>2968</v>
      </c>
      <c r="S250">
        <v>2973</v>
      </c>
      <c r="T250">
        <v>2973</v>
      </c>
      <c r="U250">
        <v>2969</v>
      </c>
      <c r="V250">
        <v>2976</v>
      </c>
      <c r="W250">
        <v>2973</v>
      </c>
    </row>
    <row r="251" spans="1:23" ht="15" customHeight="1">
      <c r="A251" s="194" t="s">
        <v>443</v>
      </c>
      <c r="H251" t="str">
        <f t="shared" si="31"/>
        <v>1690</v>
      </c>
      <c r="I251">
        <f>COUNTIF($K$3:K251,K251)</f>
        <v>169</v>
      </c>
      <c r="J251" s="90">
        <f t="shared" si="25"/>
        <v>0</v>
      </c>
      <c r="K251">
        <f t="shared" si="26"/>
        <v>0</v>
      </c>
      <c r="L251" s="180" t="e">
        <f t="shared" si="27"/>
        <v>#VALUE!</v>
      </c>
      <c r="M251" s="180" t="e">
        <f t="shared" si="28"/>
        <v>#VALUE!</v>
      </c>
      <c r="N251" s="180" t="e">
        <f t="shared" si="29"/>
        <v>#VALUE!</v>
      </c>
      <c r="O251">
        <f t="shared" si="30"/>
        <v>1.4</v>
      </c>
      <c r="P251" s="180" t="e">
        <f t="shared" si="24"/>
        <v>#VALUE!</v>
      </c>
      <c r="R251">
        <v>2980</v>
      </c>
      <c r="S251">
        <v>2985</v>
      </c>
      <c r="T251">
        <v>2985</v>
      </c>
      <c r="U251">
        <v>2981</v>
      </c>
      <c r="V251">
        <v>2988</v>
      </c>
      <c r="W251">
        <v>2985</v>
      </c>
    </row>
    <row r="252" spans="1:23" ht="15" customHeight="1">
      <c r="A252" s="191" t="s">
        <v>394</v>
      </c>
      <c r="H252" t="str">
        <f t="shared" si="31"/>
        <v>1700</v>
      </c>
      <c r="I252">
        <f>COUNTIF($K$3:K252,K252)</f>
        <v>170</v>
      </c>
      <c r="J252" s="90">
        <f t="shared" si="25"/>
        <v>0</v>
      </c>
      <c r="K252">
        <f t="shared" si="26"/>
        <v>0</v>
      </c>
      <c r="L252" s="180" t="e">
        <f t="shared" si="27"/>
        <v>#VALUE!</v>
      </c>
      <c r="M252" s="180" t="e">
        <f t="shared" si="28"/>
        <v>#VALUE!</v>
      </c>
      <c r="N252" s="180" t="e">
        <f t="shared" si="29"/>
        <v>#VALUE!</v>
      </c>
      <c r="O252">
        <f t="shared" si="30"/>
        <v>1.4</v>
      </c>
      <c r="P252" s="180" t="e">
        <f t="shared" si="24"/>
        <v>#VALUE!</v>
      </c>
      <c r="R252">
        <v>2992</v>
      </c>
      <c r="S252">
        <v>2997</v>
      </c>
      <c r="T252">
        <v>2997</v>
      </c>
      <c r="U252">
        <v>2993</v>
      </c>
      <c r="V252">
        <v>3000</v>
      </c>
      <c r="W252">
        <v>2997</v>
      </c>
    </row>
    <row r="253" spans="1:23" ht="15" customHeight="1">
      <c r="A253" s="191" t="s">
        <v>367</v>
      </c>
      <c r="H253" t="str">
        <f t="shared" si="31"/>
        <v>1710</v>
      </c>
      <c r="I253">
        <f>COUNTIF($K$3:K253,K253)</f>
        <v>171</v>
      </c>
      <c r="J253" s="90">
        <f t="shared" si="25"/>
        <v>0</v>
      </c>
      <c r="K253">
        <f t="shared" si="26"/>
        <v>0</v>
      </c>
      <c r="L253" s="180" t="e">
        <f t="shared" si="27"/>
        <v>#VALUE!</v>
      </c>
      <c r="M253" s="180" t="e">
        <f t="shared" si="28"/>
        <v>#VALUE!</v>
      </c>
      <c r="N253" s="180" t="e">
        <f t="shared" si="29"/>
        <v>#VALUE!</v>
      </c>
      <c r="O253">
        <f t="shared" si="30"/>
        <v>1.4</v>
      </c>
      <c r="P253" s="180" t="e">
        <f t="shared" ref="P253:P316" si="32">L253*O253</f>
        <v>#VALUE!</v>
      </c>
      <c r="R253">
        <v>3004</v>
      </c>
      <c r="S253">
        <v>3009</v>
      </c>
      <c r="T253">
        <v>3009</v>
      </c>
      <c r="U253">
        <v>3005</v>
      </c>
      <c r="V253">
        <v>3012</v>
      </c>
      <c r="W253">
        <v>3009</v>
      </c>
    </row>
    <row r="254" spans="1:23" ht="15" customHeight="1">
      <c r="A254" s="190" t="s">
        <v>545</v>
      </c>
      <c r="B254" s="191" t="s">
        <v>546</v>
      </c>
      <c r="C254" s="47" t="s">
        <v>273</v>
      </c>
      <c r="H254" t="str">
        <f t="shared" si="31"/>
        <v>1720</v>
      </c>
      <c r="I254">
        <f>COUNTIF($K$3:K254,K254)</f>
        <v>172</v>
      </c>
      <c r="J254" s="90">
        <f t="shared" si="25"/>
        <v>0</v>
      </c>
      <c r="K254">
        <f t="shared" si="26"/>
        <v>0</v>
      </c>
      <c r="L254" s="180" t="e">
        <f t="shared" si="27"/>
        <v>#VALUE!</v>
      </c>
      <c r="M254" s="180" t="e">
        <f t="shared" si="28"/>
        <v>#VALUE!</v>
      </c>
      <c r="N254" s="180" t="e">
        <f t="shared" si="29"/>
        <v>#VALUE!</v>
      </c>
      <c r="O254">
        <f t="shared" si="30"/>
        <v>1.4</v>
      </c>
      <c r="P254" s="180" t="e">
        <f t="shared" si="32"/>
        <v>#VALUE!</v>
      </c>
      <c r="R254">
        <v>3016</v>
      </c>
      <c r="S254">
        <v>3021</v>
      </c>
      <c r="T254">
        <v>3021</v>
      </c>
      <c r="U254">
        <v>3017</v>
      </c>
      <c r="V254">
        <v>3024</v>
      </c>
      <c r="W254">
        <v>3021</v>
      </c>
    </row>
    <row r="255" spans="1:23" ht="15" customHeight="1">
      <c r="A255" s="190" t="s">
        <v>547</v>
      </c>
      <c r="B255" s="190"/>
      <c r="H255" t="str">
        <f t="shared" si="31"/>
        <v>1730</v>
      </c>
      <c r="I255">
        <f>COUNTIF($K$3:K255,K255)</f>
        <v>173</v>
      </c>
      <c r="J255" s="90">
        <f t="shared" si="25"/>
        <v>0</v>
      </c>
      <c r="K255">
        <f t="shared" si="26"/>
        <v>0</v>
      </c>
      <c r="L255" s="180" t="e">
        <f t="shared" si="27"/>
        <v>#VALUE!</v>
      </c>
      <c r="M255" s="180" t="e">
        <f t="shared" si="28"/>
        <v>#VALUE!</v>
      </c>
      <c r="N255" s="180" t="e">
        <f t="shared" si="29"/>
        <v>#VALUE!</v>
      </c>
      <c r="O255">
        <f t="shared" si="30"/>
        <v>1.4</v>
      </c>
      <c r="P255" s="180" t="e">
        <f t="shared" si="32"/>
        <v>#VALUE!</v>
      </c>
      <c r="R255">
        <v>3028</v>
      </c>
      <c r="S255">
        <v>3033</v>
      </c>
      <c r="T255">
        <v>3033</v>
      </c>
      <c r="U255">
        <v>3029</v>
      </c>
      <c r="V255">
        <v>3036</v>
      </c>
      <c r="W255">
        <v>3033</v>
      </c>
    </row>
    <row r="256" spans="1:23" ht="15" customHeight="1">
      <c r="A256" s="192" t="s">
        <v>548</v>
      </c>
      <c r="B256" s="192" t="s">
        <v>626</v>
      </c>
      <c r="H256" t="str">
        <f t="shared" si="31"/>
        <v>1740</v>
      </c>
      <c r="I256">
        <f>COUNTIF($K$3:K256,K256)</f>
        <v>174</v>
      </c>
      <c r="J256" s="90">
        <f t="shared" si="25"/>
        <v>0</v>
      </c>
      <c r="K256">
        <f t="shared" si="26"/>
        <v>0</v>
      </c>
      <c r="L256" s="180" t="e">
        <f t="shared" si="27"/>
        <v>#VALUE!</v>
      </c>
      <c r="M256" s="180" t="e">
        <f t="shared" si="28"/>
        <v>#VALUE!</v>
      </c>
      <c r="N256" s="180" t="e">
        <f t="shared" si="29"/>
        <v>#VALUE!</v>
      </c>
      <c r="O256">
        <f t="shared" si="30"/>
        <v>1.4</v>
      </c>
      <c r="P256" s="180" t="e">
        <f t="shared" si="32"/>
        <v>#VALUE!</v>
      </c>
      <c r="R256">
        <v>3040</v>
      </c>
      <c r="S256">
        <v>3045</v>
      </c>
      <c r="T256">
        <v>3045</v>
      </c>
      <c r="U256">
        <v>3041</v>
      </c>
      <c r="V256">
        <v>3048</v>
      </c>
      <c r="W256">
        <v>3045</v>
      </c>
    </row>
    <row r="257" spans="1:23" ht="15" customHeight="1">
      <c r="A257" s="190" t="s">
        <v>627</v>
      </c>
      <c r="B257" s="190" t="s">
        <v>628</v>
      </c>
      <c r="C257" s="245"/>
      <c r="H257" t="str">
        <f t="shared" si="31"/>
        <v>1750</v>
      </c>
      <c r="I257">
        <f>COUNTIF($K$3:K257,K257)</f>
        <v>175</v>
      </c>
      <c r="J257" s="90">
        <f t="shared" si="25"/>
        <v>0</v>
      </c>
      <c r="K257">
        <f t="shared" si="26"/>
        <v>0</v>
      </c>
      <c r="L257" s="180" t="e">
        <f t="shared" si="27"/>
        <v>#VALUE!</v>
      </c>
      <c r="M257" s="180" t="e">
        <f t="shared" si="28"/>
        <v>#VALUE!</v>
      </c>
      <c r="N257" s="180" t="e">
        <f t="shared" si="29"/>
        <v>#VALUE!</v>
      </c>
      <c r="O257">
        <f t="shared" si="30"/>
        <v>1.4</v>
      </c>
      <c r="P257" s="180" t="e">
        <f t="shared" si="32"/>
        <v>#VALUE!</v>
      </c>
      <c r="R257">
        <v>3052</v>
      </c>
      <c r="S257">
        <v>3057</v>
      </c>
      <c r="T257">
        <v>3057</v>
      </c>
      <c r="U257">
        <v>3053</v>
      </c>
      <c r="V257">
        <v>3060</v>
      </c>
      <c r="W257">
        <v>3057</v>
      </c>
    </row>
    <row r="258" spans="1:23" ht="15" customHeight="1">
      <c r="A258" s="192"/>
      <c r="B258" s="192"/>
      <c r="H258" t="str">
        <f t="shared" si="31"/>
        <v>1760</v>
      </c>
      <c r="I258">
        <f>COUNTIF($K$3:K258,K258)</f>
        <v>176</v>
      </c>
      <c r="J258" s="90">
        <f t="shared" si="25"/>
        <v>0</v>
      </c>
      <c r="K258">
        <f t="shared" si="26"/>
        <v>0</v>
      </c>
      <c r="L258" s="180" t="e">
        <f t="shared" si="27"/>
        <v>#VALUE!</v>
      </c>
      <c r="M258" s="180" t="e">
        <f t="shared" si="28"/>
        <v>#VALUE!</v>
      </c>
      <c r="N258" s="180" t="e">
        <f t="shared" si="29"/>
        <v>#VALUE!</v>
      </c>
      <c r="O258">
        <f t="shared" si="30"/>
        <v>1.4</v>
      </c>
      <c r="P258" s="180" t="e">
        <f t="shared" si="32"/>
        <v>#VALUE!</v>
      </c>
      <c r="R258">
        <v>3064</v>
      </c>
      <c r="S258">
        <v>3069</v>
      </c>
      <c r="T258">
        <v>3069</v>
      </c>
      <c r="U258">
        <v>3065</v>
      </c>
      <c r="V258">
        <v>3072</v>
      </c>
      <c r="W258">
        <v>3069</v>
      </c>
    </row>
    <row r="259" spans="1:23" ht="15" customHeight="1">
      <c r="A259" s="190" t="s">
        <v>551</v>
      </c>
      <c r="B259" s="190"/>
      <c r="H259" t="str">
        <f t="shared" si="31"/>
        <v>1770</v>
      </c>
      <c r="I259">
        <f>COUNTIF($K$3:K259,K259)</f>
        <v>177</v>
      </c>
      <c r="J259" s="90">
        <f t="shared" ref="J259:J322" si="33">INDEX(C:C,W259,1)</f>
        <v>0</v>
      </c>
      <c r="K259">
        <f t="shared" ref="K259:K322" si="34">INDEX(B:B,R259,1)</f>
        <v>0</v>
      </c>
      <c r="L259" s="180" t="e">
        <f t="shared" ref="L259:L322" si="35">VALUE(SUBSTITUTE(INDEX(D:D,S259,1),"$"," "))</f>
        <v>#VALUE!</v>
      </c>
      <c r="M259" s="180" t="e">
        <f t="shared" ref="M259:M322" si="36">VALUE(MID(INDEX(B:B,T259,1),1,5))</f>
        <v>#VALUE!</v>
      </c>
      <c r="N259" s="180" t="e">
        <f t="shared" ref="N259:N322" si="37">VALUE(SUBSTITUTE(INDEX(B:B,U259,1),"km"," "))</f>
        <v>#VALUE!</v>
      </c>
      <c r="O259">
        <f t="shared" ref="O259:O322" si="38">IF(INDEX(A:A,V259,1)="Négociation impossible",1,1.4)</f>
        <v>1.4</v>
      </c>
      <c r="P259" s="180" t="e">
        <f t="shared" si="32"/>
        <v>#VALUE!</v>
      </c>
      <c r="R259">
        <v>3076</v>
      </c>
      <c r="S259">
        <v>3081</v>
      </c>
      <c r="T259">
        <v>3081</v>
      </c>
      <c r="U259">
        <v>3077</v>
      </c>
      <c r="V259">
        <v>3084</v>
      </c>
      <c r="W259">
        <v>3081</v>
      </c>
    </row>
    <row r="260" spans="1:23" ht="15" customHeight="1">
      <c r="A260" s="192" t="s">
        <v>552</v>
      </c>
      <c r="B260" s="192" t="s">
        <v>553</v>
      </c>
      <c r="C260" s="47" t="s">
        <v>554</v>
      </c>
      <c r="D260" s="47" t="s">
        <v>534</v>
      </c>
      <c r="H260" t="str">
        <f t="shared" ref="H260:H323" si="39">I260&amp;K260</f>
        <v>1780</v>
      </c>
      <c r="I260">
        <f>COUNTIF($K$3:K260,K260)</f>
        <v>178</v>
      </c>
      <c r="J260" s="90">
        <f t="shared" si="33"/>
        <v>0</v>
      </c>
      <c r="K260">
        <f t="shared" si="34"/>
        <v>0</v>
      </c>
      <c r="L260" s="180" t="e">
        <f t="shared" si="35"/>
        <v>#VALUE!</v>
      </c>
      <c r="M260" s="180" t="e">
        <f t="shared" si="36"/>
        <v>#VALUE!</v>
      </c>
      <c r="N260" s="180" t="e">
        <f t="shared" si="37"/>
        <v>#VALUE!</v>
      </c>
      <c r="O260">
        <f t="shared" si="38"/>
        <v>1.4</v>
      </c>
      <c r="P260" s="180" t="e">
        <f t="shared" si="32"/>
        <v>#VALUE!</v>
      </c>
      <c r="R260">
        <v>3088</v>
      </c>
      <c r="S260">
        <v>3093</v>
      </c>
      <c r="T260">
        <v>3093</v>
      </c>
      <c r="U260">
        <v>3089</v>
      </c>
      <c r="V260">
        <v>3096</v>
      </c>
      <c r="W260">
        <v>3093</v>
      </c>
    </row>
    <row r="261" spans="1:23" ht="15" customHeight="1">
      <c r="A261" s="193" t="s">
        <v>389</v>
      </c>
      <c r="B261" s="191" t="s">
        <v>643</v>
      </c>
      <c r="C261" s="245">
        <v>44289</v>
      </c>
      <c r="D261" s="47" t="s">
        <v>644</v>
      </c>
      <c r="H261" t="str">
        <f t="shared" si="39"/>
        <v>1790</v>
      </c>
      <c r="I261">
        <f>COUNTIF($K$3:K261,K261)</f>
        <v>179</v>
      </c>
      <c r="J261" s="90">
        <f t="shared" si="33"/>
        <v>0</v>
      </c>
      <c r="K261">
        <f t="shared" si="34"/>
        <v>0</v>
      </c>
      <c r="L261" s="180" t="e">
        <f t="shared" si="35"/>
        <v>#VALUE!</v>
      </c>
      <c r="M261" s="180" t="e">
        <f t="shared" si="36"/>
        <v>#VALUE!</v>
      </c>
      <c r="N261" s="180" t="e">
        <f t="shared" si="37"/>
        <v>#VALUE!</v>
      </c>
      <c r="O261">
        <f t="shared" si="38"/>
        <v>1.4</v>
      </c>
      <c r="P261" s="180" t="e">
        <f t="shared" si="32"/>
        <v>#VALUE!</v>
      </c>
      <c r="R261">
        <v>3100</v>
      </c>
      <c r="S261">
        <v>3105</v>
      </c>
      <c r="T261">
        <v>3105</v>
      </c>
      <c r="U261">
        <v>3101</v>
      </c>
      <c r="V261">
        <v>3108</v>
      </c>
      <c r="W261">
        <v>3105</v>
      </c>
    </row>
    <row r="262" spans="1:23" ht="15" customHeight="1">
      <c r="A262" s="195" t="s">
        <v>557</v>
      </c>
      <c r="H262" t="str">
        <f t="shared" si="39"/>
        <v>1800</v>
      </c>
      <c r="I262">
        <f>COUNTIF($K$3:K262,K262)</f>
        <v>180</v>
      </c>
      <c r="J262" s="90">
        <f t="shared" si="33"/>
        <v>0</v>
      </c>
      <c r="K262">
        <f t="shared" si="34"/>
        <v>0</v>
      </c>
      <c r="L262" s="180" t="e">
        <f t="shared" si="35"/>
        <v>#VALUE!</v>
      </c>
      <c r="M262" s="180" t="e">
        <f t="shared" si="36"/>
        <v>#VALUE!</v>
      </c>
      <c r="N262" s="180" t="e">
        <f t="shared" si="37"/>
        <v>#VALUE!</v>
      </c>
      <c r="O262">
        <f t="shared" si="38"/>
        <v>1.4</v>
      </c>
      <c r="P262" s="180" t="e">
        <f t="shared" si="32"/>
        <v>#VALUE!</v>
      </c>
      <c r="R262">
        <v>3112</v>
      </c>
      <c r="S262">
        <v>3117</v>
      </c>
      <c r="T262">
        <v>3117</v>
      </c>
      <c r="U262">
        <v>3113</v>
      </c>
      <c r="V262">
        <v>3120</v>
      </c>
      <c r="W262">
        <v>3117</v>
      </c>
    </row>
    <row r="263" spans="1:23" ht="15" customHeight="1">
      <c r="A263" s="191" t="s">
        <v>443</v>
      </c>
      <c r="H263" t="str">
        <f t="shared" si="39"/>
        <v>1810</v>
      </c>
      <c r="I263">
        <f>COUNTIF($K$3:K263,K263)</f>
        <v>181</v>
      </c>
      <c r="J263" s="90">
        <f t="shared" si="33"/>
        <v>0</v>
      </c>
      <c r="K263">
        <f t="shared" si="34"/>
        <v>0</v>
      </c>
      <c r="L263" s="180" t="e">
        <f t="shared" si="35"/>
        <v>#VALUE!</v>
      </c>
      <c r="M263" s="180" t="e">
        <f t="shared" si="36"/>
        <v>#VALUE!</v>
      </c>
      <c r="N263" s="180" t="e">
        <f t="shared" si="37"/>
        <v>#VALUE!</v>
      </c>
      <c r="O263">
        <f t="shared" si="38"/>
        <v>1.4</v>
      </c>
      <c r="P263" s="180" t="e">
        <f t="shared" si="32"/>
        <v>#VALUE!</v>
      </c>
      <c r="R263">
        <v>3124</v>
      </c>
      <c r="S263">
        <v>3129</v>
      </c>
      <c r="T263">
        <v>3129</v>
      </c>
      <c r="U263">
        <v>3125</v>
      </c>
      <c r="V263">
        <v>3132</v>
      </c>
      <c r="W263">
        <v>3129</v>
      </c>
    </row>
    <row r="264" spans="1:23" ht="15" customHeight="1">
      <c r="A264" s="191" t="s">
        <v>394</v>
      </c>
      <c r="H264" t="str">
        <f t="shared" si="39"/>
        <v>1820</v>
      </c>
      <c r="I264">
        <f>COUNTIF($K$3:K264,K264)</f>
        <v>182</v>
      </c>
      <c r="J264" s="90">
        <f t="shared" si="33"/>
        <v>0</v>
      </c>
      <c r="K264">
        <f t="shared" si="34"/>
        <v>0</v>
      </c>
      <c r="L264" s="180" t="e">
        <f t="shared" si="35"/>
        <v>#VALUE!</v>
      </c>
      <c r="M264" s="180" t="e">
        <f t="shared" si="36"/>
        <v>#VALUE!</v>
      </c>
      <c r="N264" s="180" t="e">
        <f t="shared" si="37"/>
        <v>#VALUE!</v>
      </c>
      <c r="O264">
        <f t="shared" si="38"/>
        <v>1.4</v>
      </c>
      <c r="P264" s="180" t="e">
        <f t="shared" si="32"/>
        <v>#VALUE!</v>
      </c>
      <c r="R264">
        <v>3136</v>
      </c>
      <c r="S264">
        <v>3141</v>
      </c>
      <c r="T264">
        <v>3141</v>
      </c>
      <c r="U264">
        <v>3137</v>
      </c>
      <c r="V264">
        <v>3144</v>
      </c>
      <c r="W264">
        <v>3141</v>
      </c>
    </row>
    <row r="265" spans="1:23" ht="15" customHeight="1">
      <c r="A265" s="190" t="s">
        <v>367</v>
      </c>
      <c r="H265" t="str">
        <f t="shared" si="39"/>
        <v>1830</v>
      </c>
      <c r="I265">
        <f>COUNTIF($K$3:K265,K265)</f>
        <v>183</v>
      </c>
      <c r="J265" s="90">
        <f t="shared" si="33"/>
        <v>0</v>
      </c>
      <c r="K265">
        <f t="shared" si="34"/>
        <v>0</v>
      </c>
      <c r="L265" s="180" t="e">
        <f t="shared" si="35"/>
        <v>#VALUE!</v>
      </c>
      <c r="M265" s="180" t="e">
        <f t="shared" si="36"/>
        <v>#VALUE!</v>
      </c>
      <c r="N265" s="180" t="e">
        <f t="shared" si="37"/>
        <v>#VALUE!</v>
      </c>
      <c r="O265">
        <f t="shared" si="38"/>
        <v>1.4</v>
      </c>
      <c r="P265" s="180" t="e">
        <f t="shared" si="32"/>
        <v>#VALUE!</v>
      </c>
      <c r="R265">
        <v>3148</v>
      </c>
      <c r="S265">
        <v>3153</v>
      </c>
      <c r="T265">
        <v>3153</v>
      </c>
      <c r="U265">
        <v>3149</v>
      </c>
      <c r="V265">
        <v>3156</v>
      </c>
      <c r="W265">
        <v>3153</v>
      </c>
    </row>
    <row r="266" spans="1:23" ht="15" customHeight="1">
      <c r="A266" s="190" t="s">
        <v>545</v>
      </c>
      <c r="B266" s="190" t="s">
        <v>546</v>
      </c>
      <c r="C266" s="47" t="s">
        <v>273</v>
      </c>
      <c r="H266" t="str">
        <f t="shared" si="39"/>
        <v>1840</v>
      </c>
      <c r="I266">
        <f>COUNTIF($K$3:K266,K266)</f>
        <v>184</v>
      </c>
      <c r="J266" s="90">
        <f t="shared" si="33"/>
        <v>0</v>
      </c>
      <c r="K266">
        <f t="shared" si="34"/>
        <v>0</v>
      </c>
      <c r="L266" s="180" t="e">
        <f t="shared" si="35"/>
        <v>#VALUE!</v>
      </c>
      <c r="M266" s="180" t="e">
        <f t="shared" si="36"/>
        <v>#VALUE!</v>
      </c>
      <c r="N266" s="180" t="e">
        <f t="shared" si="37"/>
        <v>#VALUE!</v>
      </c>
      <c r="O266">
        <f t="shared" si="38"/>
        <v>1.4</v>
      </c>
      <c r="P266" s="180" t="e">
        <f t="shared" si="32"/>
        <v>#VALUE!</v>
      </c>
      <c r="R266">
        <v>3160</v>
      </c>
      <c r="S266">
        <v>3165</v>
      </c>
      <c r="T266">
        <v>3165</v>
      </c>
      <c r="U266">
        <v>3161</v>
      </c>
      <c r="V266">
        <v>3168</v>
      </c>
      <c r="W266">
        <v>3165</v>
      </c>
    </row>
    <row r="267" spans="1:23" ht="15" customHeight="1">
      <c r="A267" s="192" t="s">
        <v>547</v>
      </c>
      <c r="B267" s="192"/>
      <c r="C267" s="245"/>
      <c r="H267" t="str">
        <f t="shared" si="39"/>
        <v>1850</v>
      </c>
      <c r="I267">
        <f>COUNTIF($K$3:K267,K267)</f>
        <v>185</v>
      </c>
      <c r="J267" s="90">
        <f t="shared" si="33"/>
        <v>0</v>
      </c>
      <c r="K267">
        <f t="shared" si="34"/>
        <v>0</v>
      </c>
      <c r="L267" s="180" t="e">
        <f t="shared" si="35"/>
        <v>#VALUE!</v>
      </c>
      <c r="M267" s="180" t="e">
        <f t="shared" si="36"/>
        <v>#VALUE!</v>
      </c>
      <c r="N267" s="180" t="e">
        <f t="shared" si="37"/>
        <v>#VALUE!</v>
      </c>
      <c r="O267">
        <f t="shared" si="38"/>
        <v>1.4</v>
      </c>
      <c r="P267" s="180" t="e">
        <f t="shared" si="32"/>
        <v>#VALUE!</v>
      </c>
      <c r="R267">
        <v>3172</v>
      </c>
      <c r="S267">
        <v>3177</v>
      </c>
      <c r="T267">
        <v>3177</v>
      </c>
      <c r="U267">
        <v>3173</v>
      </c>
      <c r="V267">
        <v>3180</v>
      </c>
      <c r="W267">
        <v>3177</v>
      </c>
    </row>
    <row r="268" spans="1:23" ht="15" customHeight="1">
      <c r="A268" s="190" t="s">
        <v>548</v>
      </c>
      <c r="B268" s="190" t="s">
        <v>565</v>
      </c>
      <c r="H268" t="str">
        <f t="shared" si="39"/>
        <v>1860</v>
      </c>
      <c r="I268">
        <f>COUNTIF($K$3:K268,K268)</f>
        <v>186</v>
      </c>
      <c r="J268" s="90">
        <f t="shared" si="33"/>
        <v>0</v>
      </c>
      <c r="K268">
        <f t="shared" si="34"/>
        <v>0</v>
      </c>
      <c r="L268" s="180" t="e">
        <f t="shared" si="35"/>
        <v>#VALUE!</v>
      </c>
      <c r="M268" s="180" t="e">
        <f t="shared" si="36"/>
        <v>#VALUE!</v>
      </c>
      <c r="N268" s="180" t="e">
        <f t="shared" si="37"/>
        <v>#VALUE!</v>
      </c>
      <c r="O268">
        <f t="shared" si="38"/>
        <v>1.4</v>
      </c>
      <c r="P268" s="180" t="e">
        <f t="shared" si="32"/>
        <v>#VALUE!</v>
      </c>
      <c r="R268">
        <v>3184</v>
      </c>
      <c r="S268">
        <v>3189</v>
      </c>
      <c r="T268">
        <v>3189</v>
      </c>
      <c r="U268">
        <v>3185</v>
      </c>
      <c r="V268">
        <v>3192</v>
      </c>
      <c r="W268">
        <v>3189</v>
      </c>
    </row>
    <row r="269" spans="1:23" ht="15" customHeight="1">
      <c r="A269" s="192" t="s">
        <v>566</v>
      </c>
      <c r="B269" s="192" t="s">
        <v>567</v>
      </c>
      <c r="H269" t="str">
        <f t="shared" si="39"/>
        <v>1870</v>
      </c>
      <c r="I269">
        <f>COUNTIF($K$3:K269,K269)</f>
        <v>187</v>
      </c>
      <c r="J269" s="90">
        <f t="shared" si="33"/>
        <v>0</v>
      </c>
      <c r="K269">
        <f t="shared" si="34"/>
        <v>0</v>
      </c>
      <c r="L269" s="180" t="e">
        <f t="shared" si="35"/>
        <v>#VALUE!</v>
      </c>
      <c r="M269" s="180" t="e">
        <f t="shared" si="36"/>
        <v>#VALUE!</v>
      </c>
      <c r="N269" s="180" t="e">
        <f t="shared" si="37"/>
        <v>#VALUE!</v>
      </c>
      <c r="O269">
        <f t="shared" si="38"/>
        <v>1.4</v>
      </c>
      <c r="P269" s="180" t="e">
        <f t="shared" si="32"/>
        <v>#VALUE!</v>
      </c>
      <c r="R269">
        <v>3196</v>
      </c>
      <c r="S269">
        <v>3201</v>
      </c>
      <c r="T269">
        <v>3201</v>
      </c>
      <c r="U269">
        <v>3197</v>
      </c>
      <c r="V269">
        <v>3204</v>
      </c>
      <c r="W269">
        <v>3201</v>
      </c>
    </row>
    <row r="270" spans="1:23" ht="15" customHeight="1">
      <c r="A270" s="190"/>
      <c r="B270" s="190"/>
      <c r="H270" t="str">
        <f t="shared" si="39"/>
        <v>1880</v>
      </c>
      <c r="I270">
        <f>COUNTIF($K$3:K270,K270)</f>
        <v>188</v>
      </c>
      <c r="J270" s="90">
        <f t="shared" si="33"/>
        <v>0</v>
      </c>
      <c r="K270">
        <f t="shared" si="34"/>
        <v>0</v>
      </c>
      <c r="L270" s="180" t="e">
        <f t="shared" si="35"/>
        <v>#VALUE!</v>
      </c>
      <c r="M270" s="180" t="e">
        <f t="shared" si="36"/>
        <v>#VALUE!</v>
      </c>
      <c r="N270" s="180" t="e">
        <f t="shared" si="37"/>
        <v>#VALUE!</v>
      </c>
      <c r="O270">
        <f t="shared" si="38"/>
        <v>1.4</v>
      </c>
      <c r="P270" s="180" t="e">
        <f t="shared" si="32"/>
        <v>#VALUE!</v>
      </c>
      <c r="R270">
        <v>3208</v>
      </c>
      <c r="S270">
        <v>3213</v>
      </c>
      <c r="T270">
        <v>3213</v>
      </c>
      <c r="U270">
        <v>3209</v>
      </c>
      <c r="V270">
        <v>3216</v>
      </c>
      <c r="W270">
        <v>3213</v>
      </c>
    </row>
    <row r="271" spans="1:23" ht="15" customHeight="1">
      <c r="A271" s="192" t="s">
        <v>551</v>
      </c>
      <c r="B271" s="192"/>
      <c r="H271" t="str">
        <f t="shared" si="39"/>
        <v>1890</v>
      </c>
      <c r="I271">
        <f>COUNTIF($K$3:K271,K271)</f>
        <v>189</v>
      </c>
      <c r="J271" s="90">
        <f t="shared" si="33"/>
        <v>0</v>
      </c>
      <c r="K271">
        <f t="shared" si="34"/>
        <v>0</v>
      </c>
      <c r="L271" s="180" t="e">
        <f t="shared" si="35"/>
        <v>#VALUE!</v>
      </c>
      <c r="M271" s="180" t="e">
        <f t="shared" si="36"/>
        <v>#VALUE!</v>
      </c>
      <c r="N271" s="180" t="e">
        <f t="shared" si="37"/>
        <v>#VALUE!</v>
      </c>
      <c r="O271">
        <f t="shared" si="38"/>
        <v>1.4</v>
      </c>
      <c r="P271" s="180" t="e">
        <f t="shared" si="32"/>
        <v>#VALUE!</v>
      </c>
      <c r="R271">
        <v>3220</v>
      </c>
      <c r="S271">
        <v>3225</v>
      </c>
      <c r="T271">
        <v>3225</v>
      </c>
      <c r="U271">
        <v>3221</v>
      </c>
      <c r="V271">
        <v>3228</v>
      </c>
      <c r="W271">
        <v>3225</v>
      </c>
    </row>
    <row r="272" spans="1:23" ht="15" customHeight="1">
      <c r="A272" s="193" t="s">
        <v>552</v>
      </c>
      <c r="B272" s="191" t="s">
        <v>553</v>
      </c>
      <c r="C272" s="245" t="s">
        <v>554</v>
      </c>
      <c r="D272" s="47" t="s">
        <v>534</v>
      </c>
      <c r="H272" t="str">
        <f t="shared" si="39"/>
        <v>1900</v>
      </c>
      <c r="I272">
        <f>COUNTIF($K$3:K272,K272)</f>
        <v>190</v>
      </c>
      <c r="J272" s="90">
        <f t="shared" si="33"/>
        <v>0</v>
      </c>
      <c r="K272">
        <f t="shared" si="34"/>
        <v>0</v>
      </c>
      <c r="L272" s="180" t="e">
        <f t="shared" si="35"/>
        <v>#VALUE!</v>
      </c>
      <c r="M272" s="180" t="e">
        <f t="shared" si="36"/>
        <v>#VALUE!</v>
      </c>
      <c r="N272" s="180" t="e">
        <f t="shared" si="37"/>
        <v>#VALUE!</v>
      </c>
      <c r="O272">
        <f t="shared" si="38"/>
        <v>1.4</v>
      </c>
      <c r="P272" s="180" t="e">
        <f t="shared" si="32"/>
        <v>#VALUE!</v>
      </c>
      <c r="R272">
        <v>3232</v>
      </c>
      <c r="S272">
        <v>3237</v>
      </c>
      <c r="T272">
        <v>3237</v>
      </c>
      <c r="U272">
        <v>3233</v>
      </c>
      <c r="V272">
        <v>3240</v>
      </c>
      <c r="W272">
        <v>3237</v>
      </c>
    </row>
    <row r="273" spans="1:23" ht="15" customHeight="1">
      <c r="A273" s="194" t="s">
        <v>389</v>
      </c>
      <c r="B273" s="191" t="s">
        <v>645</v>
      </c>
      <c r="C273" s="245">
        <v>44279</v>
      </c>
      <c r="D273" s="47" t="s">
        <v>646</v>
      </c>
      <c r="H273" t="str">
        <f t="shared" si="39"/>
        <v>1910</v>
      </c>
      <c r="I273">
        <f>COUNTIF($K$3:K273,K273)</f>
        <v>191</v>
      </c>
      <c r="J273" s="90">
        <f t="shared" si="33"/>
        <v>0</v>
      </c>
      <c r="K273">
        <f t="shared" si="34"/>
        <v>0</v>
      </c>
      <c r="L273" s="180" t="e">
        <f t="shared" si="35"/>
        <v>#VALUE!</v>
      </c>
      <c r="M273" s="180" t="e">
        <f t="shared" si="36"/>
        <v>#VALUE!</v>
      </c>
      <c r="N273" s="180" t="e">
        <f t="shared" si="37"/>
        <v>#VALUE!</v>
      </c>
      <c r="O273">
        <f t="shared" si="38"/>
        <v>1.4</v>
      </c>
      <c r="P273" s="180" t="e">
        <f t="shared" si="32"/>
        <v>#VALUE!</v>
      </c>
      <c r="R273">
        <v>3244</v>
      </c>
      <c r="S273">
        <v>3249</v>
      </c>
      <c r="T273">
        <v>3249</v>
      </c>
      <c r="U273">
        <v>3245</v>
      </c>
      <c r="V273">
        <v>3252</v>
      </c>
      <c r="W273">
        <v>3249</v>
      </c>
    </row>
    <row r="274" spans="1:23" ht="15" customHeight="1">
      <c r="A274" s="191" t="s">
        <v>557</v>
      </c>
      <c r="H274" t="str">
        <f t="shared" si="39"/>
        <v>1920</v>
      </c>
      <c r="I274">
        <f>COUNTIF($K$3:K274,K274)</f>
        <v>192</v>
      </c>
      <c r="J274" s="90">
        <f t="shared" si="33"/>
        <v>0</v>
      </c>
      <c r="K274">
        <f t="shared" si="34"/>
        <v>0</v>
      </c>
      <c r="L274" s="180" t="e">
        <f t="shared" si="35"/>
        <v>#VALUE!</v>
      </c>
      <c r="M274" s="180" t="e">
        <f t="shared" si="36"/>
        <v>#VALUE!</v>
      </c>
      <c r="N274" s="180" t="e">
        <f t="shared" si="37"/>
        <v>#VALUE!</v>
      </c>
      <c r="O274">
        <f t="shared" si="38"/>
        <v>1.4</v>
      </c>
      <c r="P274" s="180" t="e">
        <f t="shared" si="32"/>
        <v>#VALUE!</v>
      </c>
      <c r="R274">
        <v>3256</v>
      </c>
      <c r="S274">
        <v>3261</v>
      </c>
      <c r="T274">
        <v>3261</v>
      </c>
      <c r="U274">
        <v>3257</v>
      </c>
      <c r="V274">
        <v>3264</v>
      </c>
      <c r="W274">
        <v>3261</v>
      </c>
    </row>
    <row r="275" spans="1:23" ht="15" customHeight="1">
      <c r="A275" s="191" t="s">
        <v>443</v>
      </c>
      <c r="H275" t="str">
        <f t="shared" si="39"/>
        <v>1930</v>
      </c>
      <c r="I275">
        <f>COUNTIF($K$3:K275,K275)</f>
        <v>193</v>
      </c>
      <c r="J275" s="90">
        <f t="shared" si="33"/>
        <v>0</v>
      </c>
      <c r="K275">
        <f t="shared" si="34"/>
        <v>0</v>
      </c>
      <c r="L275" s="180" t="e">
        <f t="shared" si="35"/>
        <v>#VALUE!</v>
      </c>
      <c r="M275" s="180" t="e">
        <f t="shared" si="36"/>
        <v>#VALUE!</v>
      </c>
      <c r="N275" s="180" t="e">
        <f t="shared" si="37"/>
        <v>#VALUE!</v>
      </c>
      <c r="O275">
        <f t="shared" si="38"/>
        <v>1.4</v>
      </c>
      <c r="P275" s="180" t="e">
        <f t="shared" si="32"/>
        <v>#VALUE!</v>
      </c>
      <c r="R275">
        <v>3268</v>
      </c>
      <c r="S275">
        <v>3273</v>
      </c>
      <c r="T275">
        <v>3273</v>
      </c>
      <c r="U275">
        <v>3269</v>
      </c>
      <c r="V275">
        <v>3276</v>
      </c>
      <c r="W275">
        <v>3273</v>
      </c>
    </row>
    <row r="276" spans="1:23" ht="15" customHeight="1">
      <c r="A276" s="190" t="s">
        <v>394</v>
      </c>
      <c r="H276" t="str">
        <f t="shared" si="39"/>
        <v>1940</v>
      </c>
      <c r="I276">
        <f>COUNTIF($K$3:K276,K276)</f>
        <v>194</v>
      </c>
      <c r="J276" s="90">
        <f t="shared" si="33"/>
        <v>0</v>
      </c>
      <c r="K276">
        <f t="shared" si="34"/>
        <v>0</v>
      </c>
      <c r="L276" s="180" t="e">
        <f t="shared" si="35"/>
        <v>#VALUE!</v>
      </c>
      <c r="M276" s="180" t="e">
        <f t="shared" si="36"/>
        <v>#VALUE!</v>
      </c>
      <c r="N276" s="180" t="e">
        <f t="shared" si="37"/>
        <v>#VALUE!</v>
      </c>
      <c r="O276">
        <f t="shared" si="38"/>
        <v>1.4</v>
      </c>
      <c r="P276" s="180" t="e">
        <f t="shared" si="32"/>
        <v>#VALUE!</v>
      </c>
      <c r="R276">
        <v>3280</v>
      </c>
      <c r="S276">
        <v>3285</v>
      </c>
      <c r="T276">
        <v>3285</v>
      </c>
      <c r="U276">
        <v>3281</v>
      </c>
      <c r="V276">
        <v>3288</v>
      </c>
      <c r="W276">
        <v>3285</v>
      </c>
    </row>
    <row r="277" spans="1:23" ht="15" customHeight="1">
      <c r="A277" s="190" t="s">
        <v>367</v>
      </c>
      <c r="B277" s="190"/>
      <c r="C277" s="245"/>
      <c r="H277" t="str">
        <f t="shared" si="39"/>
        <v>1950</v>
      </c>
      <c r="I277">
        <f>COUNTIF($K$3:K277,K277)</f>
        <v>195</v>
      </c>
      <c r="J277" s="90">
        <f t="shared" si="33"/>
        <v>0</v>
      </c>
      <c r="K277">
        <f t="shared" si="34"/>
        <v>0</v>
      </c>
      <c r="L277" s="180" t="e">
        <f t="shared" si="35"/>
        <v>#VALUE!</v>
      </c>
      <c r="M277" s="180" t="e">
        <f t="shared" si="36"/>
        <v>#VALUE!</v>
      </c>
      <c r="N277" s="180" t="e">
        <f t="shared" si="37"/>
        <v>#VALUE!</v>
      </c>
      <c r="O277">
        <f t="shared" si="38"/>
        <v>1.4</v>
      </c>
      <c r="P277" s="180" t="e">
        <f t="shared" si="32"/>
        <v>#VALUE!</v>
      </c>
      <c r="R277">
        <v>3292</v>
      </c>
      <c r="S277">
        <v>3297</v>
      </c>
      <c r="T277">
        <v>3297</v>
      </c>
      <c r="U277">
        <v>3293</v>
      </c>
      <c r="V277">
        <v>3300</v>
      </c>
      <c r="W277">
        <v>3297</v>
      </c>
    </row>
    <row r="278" spans="1:23" ht="15" customHeight="1">
      <c r="A278" s="192" t="s">
        <v>545</v>
      </c>
      <c r="B278" s="192" t="s">
        <v>546</v>
      </c>
      <c r="C278" s="47" t="s">
        <v>273</v>
      </c>
      <c r="H278" t="str">
        <f t="shared" si="39"/>
        <v>1960</v>
      </c>
      <c r="I278">
        <f>COUNTIF($K$3:K278,K278)</f>
        <v>196</v>
      </c>
      <c r="J278" s="90">
        <f t="shared" si="33"/>
        <v>0</v>
      </c>
      <c r="K278">
        <f t="shared" si="34"/>
        <v>0</v>
      </c>
      <c r="L278" s="180" t="e">
        <f t="shared" si="35"/>
        <v>#VALUE!</v>
      </c>
      <c r="M278" s="180" t="e">
        <f t="shared" si="36"/>
        <v>#VALUE!</v>
      </c>
      <c r="N278" s="180" t="e">
        <f t="shared" si="37"/>
        <v>#VALUE!</v>
      </c>
      <c r="O278">
        <f t="shared" si="38"/>
        <v>1.4</v>
      </c>
      <c r="P278" s="180" t="e">
        <f t="shared" si="32"/>
        <v>#VALUE!</v>
      </c>
      <c r="R278">
        <v>3304</v>
      </c>
      <c r="S278">
        <v>3309</v>
      </c>
      <c r="T278">
        <v>3309</v>
      </c>
      <c r="U278">
        <v>3305</v>
      </c>
      <c r="V278">
        <v>3312</v>
      </c>
      <c r="W278">
        <v>3309</v>
      </c>
    </row>
    <row r="279" spans="1:23" ht="15" customHeight="1">
      <c r="A279" s="190" t="s">
        <v>547</v>
      </c>
      <c r="B279" s="190"/>
      <c r="H279" t="str">
        <f t="shared" si="39"/>
        <v>1970</v>
      </c>
      <c r="I279">
        <f>COUNTIF($K$3:K279,K279)</f>
        <v>197</v>
      </c>
      <c r="J279" s="90">
        <f t="shared" si="33"/>
        <v>0</v>
      </c>
      <c r="K279">
        <f t="shared" si="34"/>
        <v>0</v>
      </c>
      <c r="L279" s="180" t="e">
        <f t="shared" si="35"/>
        <v>#VALUE!</v>
      </c>
      <c r="M279" s="180" t="e">
        <f t="shared" si="36"/>
        <v>#VALUE!</v>
      </c>
      <c r="N279" s="180" t="e">
        <f t="shared" si="37"/>
        <v>#VALUE!</v>
      </c>
      <c r="O279">
        <f t="shared" si="38"/>
        <v>1.4</v>
      </c>
      <c r="P279" s="180" t="e">
        <f t="shared" si="32"/>
        <v>#VALUE!</v>
      </c>
      <c r="R279">
        <v>3316</v>
      </c>
      <c r="S279">
        <v>3321</v>
      </c>
      <c r="T279">
        <v>3321</v>
      </c>
      <c r="U279">
        <v>3317</v>
      </c>
      <c r="V279">
        <v>3324</v>
      </c>
      <c r="W279">
        <v>3321</v>
      </c>
    </row>
    <row r="280" spans="1:23" ht="15" customHeight="1">
      <c r="A280" s="192" t="s">
        <v>548</v>
      </c>
      <c r="B280" s="192" t="s">
        <v>340</v>
      </c>
      <c r="H280" t="str">
        <f t="shared" si="39"/>
        <v>1980</v>
      </c>
      <c r="I280">
        <f>COUNTIF($K$3:K280,K280)</f>
        <v>198</v>
      </c>
      <c r="J280" s="90">
        <f t="shared" si="33"/>
        <v>0</v>
      </c>
      <c r="K280">
        <f t="shared" si="34"/>
        <v>0</v>
      </c>
      <c r="L280" s="180" t="e">
        <f t="shared" si="35"/>
        <v>#VALUE!</v>
      </c>
      <c r="M280" s="180" t="e">
        <f t="shared" si="36"/>
        <v>#VALUE!</v>
      </c>
      <c r="N280" s="180" t="e">
        <f t="shared" si="37"/>
        <v>#VALUE!</v>
      </c>
      <c r="O280">
        <f t="shared" si="38"/>
        <v>1.4</v>
      </c>
      <c r="P280" s="180" t="e">
        <f t="shared" si="32"/>
        <v>#VALUE!</v>
      </c>
      <c r="R280">
        <v>3328</v>
      </c>
      <c r="S280">
        <v>3333</v>
      </c>
      <c r="T280">
        <v>3333</v>
      </c>
      <c r="U280">
        <v>3329</v>
      </c>
      <c r="V280">
        <v>3336</v>
      </c>
      <c r="W280">
        <v>3333</v>
      </c>
    </row>
    <row r="281" spans="1:23" ht="15" customHeight="1">
      <c r="A281" s="190" t="s">
        <v>647</v>
      </c>
      <c r="B281" s="190" t="s">
        <v>648</v>
      </c>
      <c r="H281" t="str">
        <f t="shared" si="39"/>
        <v>1990</v>
      </c>
      <c r="I281">
        <f>COUNTIF($K$3:K281,K281)</f>
        <v>199</v>
      </c>
      <c r="J281" s="90">
        <f t="shared" si="33"/>
        <v>0</v>
      </c>
      <c r="K281">
        <f t="shared" si="34"/>
        <v>0</v>
      </c>
      <c r="L281" s="180" t="e">
        <f t="shared" si="35"/>
        <v>#VALUE!</v>
      </c>
      <c r="M281" s="180" t="e">
        <f t="shared" si="36"/>
        <v>#VALUE!</v>
      </c>
      <c r="N281" s="180" t="e">
        <f t="shared" si="37"/>
        <v>#VALUE!</v>
      </c>
      <c r="O281">
        <f t="shared" si="38"/>
        <v>1.4</v>
      </c>
      <c r="P281" s="180" t="e">
        <f t="shared" si="32"/>
        <v>#VALUE!</v>
      </c>
      <c r="R281">
        <v>3340</v>
      </c>
      <c r="S281">
        <v>3345</v>
      </c>
      <c r="T281">
        <v>3345</v>
      </c>
      <c r="U281">
        <v>3341</v>
      </c>
      <c r="V281">
        <v>3348</v>
      </c>
      <c r="W281">
        <v>3345</v>
      </c>
    </row>
    <row r="282" spans="1:23" ht="15" customHeight="1">
      <c r="A282" s="192"/>
      <c r="B282" s="192"/>
      <c r="H282" t="str">
        <f t="shared" si="39"/>
        <v>2000</v>
      </c>
      <c r="I282">
        <f>COUNTIF($K$3:K282,K282)</f>
        <v>200</v>
      </c>
      <c r="J282" s="90">
        <f t="shared" si="33"/>
        <v>0</v>
      </c>
      <c r="K282">
        <f t="shared" si="34"/>
        <v>0</v>
      </c>
      <c r="L282" s="180" t="e">
        <f t="shared" si="35"/>
        <v>#VALUE!</v>
      </c>
      <c r="M282" s="180" t="e">
        <f t="shared" si="36"/>
        <v>#VALUE!</v>
      </c>
      <c r="N282" s="180" t="e">
        <f t="shared" si="37"/>
        <v>#VALUE!</v>
      </c>
      <c r="O282">
        <f t="shared" si="38"/>
        <v>1.4</v>
      </c>
      <c r="P282" s="180" t="e">
        <f t="shared" si="32"/>
        <v>#VALUE!</v>
      </c>
      <c r="R282">
        <v>3352</v>
      </c>
      <c r="S282">
        <v>3357</v>
      </c>
      <c r="T282">
        <v>3357</v>
      </c>
      <c r="U282">
        <v>3353</v>
      </c>
      <c r="V282">
        <v>3360</v>
      </c>
      <c r="W282">
        <v>3357</v>
      </c>
    </row>
    <row r="283" spans="1:23" ht="15" customHeight="1">
      <c r="A283" s="193" t="s">
        <v>551</v>
      </c>
      <c r="C283" s="245"/>
      <c r="H283" t="str">
        <f t="shared" si="39"/>
        <v>2010</v>
      </c>
      <c r="I283">
        <f>COUNTIF($K$3:K283,K283)</f>
        <v>201</v>
      </c>
      <c r="J283" s="90">
        <f t="shared" si="33"/>
        <v>0</v>
      </c>
      <c r="K283">
        <f t="shared" si="34"/>
        <v>0</v>
      </c>
      <c r="L283" s="180" t="e">
        <f t="shared" si="35"/>
        <v>#VALUE!</v>
      </c>
      <c r="M283" s="180" t="e">
        <f t="shared" si="36"/>
        <v>#VALUE!</v>
      </c>
      <c r="N283" s="180" t="e">
        <f t="shared" si="37"/>
        <v>#VALUE!</v>
      </c>
      <c r="O283">
        <f t="shared" si="38"/>
        <v>1.4</v>
      </c>
      <c r="P283" s="180" t="e">
        <f t="shared" si="32"/>
        <v>#VALUE!</v>
      </c>
      <c r="R283">
        <v>3364</v>
      </c>
      <c r="S283">
        <v>3369</v>
      </c>
      <c r="T283">
        <v>3369</v>
      </c>
      <c r="U283">
        <v>3365</v>
      </c>
      <c r="V283">
        <v>3372</v>
      </c>
      <c r="W283">
        <v>3369</v>
      </c>
    </row>
    <row r="284" spans="1:23" ht="15" customHeight="1">
      <c r="A284" s="194" t="s">
        <v>552</v>
      </c>
      <c r="B284" s="191" t="s">
        <v>553</v>
      </c>
      <c r="C284" s="47" t="s">
        <v>554</v>
      </c>
      <c r="D284" s="47" t="s">
        <v>534</v>
      </c>
      <c r="H284" t="str">
        <f t="shared" si="39"/>
        <v>2020</v>
      </c>
      <c r="I284">
        <f>COUNTIF($K$3:K284,K284)</f>
        <v>202</v>
      </c>
      <c r="J284" s="90">
        <f t="shared" si="33"/>
        <v>0</v>
      </c>
      <c r="K284">
        <f t="shared" si="34"/>
        <v>0</v>
      </c>
      <c r="L284" s="180" t="e">
        <f t="shared" si="35"/>
        <v>#VALUE!</v>
      </c>
      <c r="M284" s="180" t="e">
        <f t="shared" si="36"/>
        <v>#VALUE!</v>
      </c>
      <c r="N284" s="180" t="e">
        <f t="shared" si="37"/>
        <v>#VALUE!</v>
      </c>
      <c r="O284">
        <f t="shared" si="38"/>
        <v>1.4</v>
      </c>
      <c r="P284" s="180" t="e">
        <f t="shared" si="32"/>
        <v>#VALUE!</v>
      </c>
      <c r="R284">
        <v>3376</v>
      </c>
      <c r="S284">
        <v>3381</v>
      </c>
      <c r="T284">
        <v>3381</v>
      </c>
      <c r="U284">
        <v>3377</v>
      </c>
      <c r="V284">
        <v>3384</v>
      </c>
      <c r="W284">
        <v>3381</v>
      </c>
    </row>
    <row r="285" spans="1:23" ht="15" customHeight="1">
      <c r="A285" s="191" t="s">
        <v>562</v>
      </c>
      <c r="B285" s="191" t="s">
        <v>649</v>
      </c>
      <c r="C285" s="245">
        <v>44279</v>
      </c>
      <c r="D285" s="47" t="s">
        <v>650</v>
      </c>
      <c r="H285" t="str">
        <f t="shared" si="39"/>
        <v>2030</v>
      </c>
      <c r="I285">
        <f>COUNTIF($K$3:K285,K285)</f>
        <v>203</v>
      </c>
      <c r="J285" s="90">
        <f t="shared" si="33"/>
        <v>0</v>
      </c>
      <c r="K285">
        <f t="shared" si="34"/>
        <v>0</v>
      </c>
      <c r="L285" s="180" t="e">
        <f t="shared" si="35"/>
        <v>#VALUE!</v>
      </c>
      <c r="M285" s="180" t="e">
        <f t="shared" si="36"/>
        <v>#VALUE!</v>
      </c>
      <c r="N285" s="180" t="e">
        <f t="shared" si="37"/>
        <v>#VALUE!</v>
      </c>
      <c r="O285">
        <f t="shared" si="38"/>
        <v>1.4</v>
      </c>
      <c r="P285" s="180" t="e">
        <f t="shared" si="32"/>
        <v>#VALUE!</v>
      </c>
      <c r="R285">
        <v>3388</v>
      </c>
      <c r="S285">
        <v>3393</v>
      </c>
      <c r="T285">
        <v>3393</v>
      </c>
      <c r="U285">
        <v>3389</v>
      </c>
      <c r="V285">
        <v>3396</v>
      </c>
      <c r="W285">
        <v>3393</v>
      </c>
    </row>
    <row r="286" spans="1:23" ht="15" customHeight="1">
      <c r="A286" s="191" t="s">
        <v>557</v>
      </c>
      <c r="H286" t="str">
        <f t="shared" si="39"/>
        <v>2040</v>
      </c>
      <c r="I286">
        <f>COUNTIF($K$3:K286,K286)</f>
        <v>204</v>
      </c>
      <c r="J286" s="90">
        <f t="shared" si="33"/>
        <v>0</v>
      </c>
      <c r="K286">
        <f t="shared" si="34"/>
        <v>0</v>
      </c>
      <c r="L286" s="180" t="e">
        <f t="shared" si="35"/>
        <v>#VALUE!</v>
      </c>
      <c r="M286" s="180" t="e">
        <f t="shared" si="36"/>
        <v>#VALUE!</v>
      </c>
      <c r="N286" s="180" t="e">
        <f t="shared" si="37"/>
        <v>#VALUE!</v>
      </c>
      <c r="O286">
        <f t="shared" si="38"/>
        <v>1.4</v>
      </c>
      <c r="P286" s="180" t="e">
        <f t="shared" si="32"/>
        <v>#VALUE!</v>
      </c>
      <c r="R286">
        <v>3400</v>
      </c>
      <c r="S286">
        <v>3405</v>
      </c>
      <c r="T286">
        <v>3405</v>
      </c>
      <c r="U286">
        <v>3401</v>
      </c>
      <c r="V286">
        <v>3408</v>
      </c>
      <c r="W286">
        <v>3405</v>
      </c>
    </row>
    <row r="287" spans="1:23" ht="15" customHeight="1">
      <c r="A287" s="190" t="s">
        <v>443</v>
      </c>
      <c r="C287" s="245"/>
      <c r="H287" t="str">
        <f t="shared" si="39"/>
        <v>2050</v>
      </c>
      <c r="I287">
        <f>COUNTIF($K$3:K287,K287)</f>
        <v>205</v>
      </c>
      <c r="J287" s="90">
        <f t="shared" si="33"/>
        <v>0</v>
      </c>
      <c r="K287">
        <f t="shared" si="34"/>
        <v>0</v>
      </c>
      <c r="L287" s="180" t="e">
        <f t="shared" si="35"/>
        <v>#VALUE!</v>
      </c>
      <c r="M287" s="180" t="e">
        <f t="shared" si="36"/>
        <v>#VALUE!</v>
      </c>
      <c r="N287" s="180" t="e">
        <f t="shared" si="37"/>
        <v>#VALUE!</v>
      </c>
      <c r="O287">
        <f t="shared" si="38"/>
        <v>1.4</v>
      </c>
      <c r="P287" s="180" t="e">
        <f t="shared" si="32"/>
        <v>#VALUE!</v>
      </c>
      <c r="R287">
        <v>3412</v>
      </c>
      <c r="S287">
        <v>3417</v>
      </c>
      <c r="T287">
        <v>3417</v>
      </c>
      <c r="U287">
        <v>3413</v>
      </c>
      <c r="V287">
        <v>3420</v>
      </c>
      <c r="W287">
        <v>3417</v>
      </c>
    </row>
    <row r="288" spans="1:23" ht="15" customHeight="1">
      <c r="A288" s="190" t="s">
        <v>394</v>
      </c>
      <c r="B288" s="190"/>
      <c r="H288" t="str">
        <f t="shared" si="39"/>
        <v>2060</v>
      </c>
      <c r="I288">
        <f>COUNTIF($K$3:K288,K288)</f>
        <v>206</v>
      </c>
      <c r="J288" s="90">
        <f t="shared" si="33"/>
        <v>0</v>
      </c>
      <c r="K288">
        <f t="shared" si="34"/>
        <v>0</v>
      </c>
      <c r="L288" s="180" t="e">
        <f t="shared" si="35"/>
        <v>#VALUE!</v>
      </c>
      <c r="M288" s="180" t="e">
        <f t="shared" si="36"/>
        <v>#VALUE!</v>
      </c>
      <c r="N288" s="180" t="e">
        <f t="shared" si="37"/>
        <v>#VALUE!</v>
      </c>
      <c r="O288">
        <f t="shared" si="38"/>
        <v>1.4</v>
      </c>
      <c r="P288" s="180" t="e">
        <f t="shared" si="32"/>
        <v>#VALUE!</v>
      </c>
      <c r="R288">
        <v>3424</v>
      </c>
      <c r="S288">
        <v>3429</v>
      </c>
      <c r="T288">
        <v>3429</v>
      </c>
      <c r="U288">
        <v>3425</v>
      </c>
      <c r="V288">
        <v>3432</v>
      </c>
      <c r="W288">
        <v>3429</v>
      </c>
    </row>
    <row r="289" spans="1:23" ht="15" customHeight="1">
      <c r="A289" s="192" t="s">
        <v>367</v>
      </c>
      <c r="B289" s="192"/>
      <c r="H289" t="str">
        <f t="shared" si="39"/>
        <v>2070</v>
      </c>
      <c r="I289">
        <f>COUNTIF($K$3:K289,K289)</f>
        <v>207</v>
      </c>
      <c r="J289" s="90">
        <f t="shared" si="33"/>
        <v>0</v>
      </c>
      <c r="K289">
        <f t="shared" si="34"/>
        <v>0</v>
      </c>
      <c r="L289" s="180" t="e">
        <f t="shared" si="35"/>
        <v>#VALUE!</v>
      </c>
      <c r="M289" s="180" t="e">
        <f t="shared" si="36"/>
        <v>#VALUE!</v>
      </c>
      <c r="N289" s="180" t="e">
        <f t="shared" si="37"/>
        <v>#VALUE!</v>
      </c>
      <c r="O289">
        <f t="shared" si="38"/>
        <v>1.4</v>
      </c>
      <c r="P289" s="180" t="e">
        <f t="shared" si="32"/>
        <v>#VALUE!</v>
      </c>
      <c r="R289">
        <v>3436</v>
      </c>
      <c r="S289">
        <v>3441</v>
      </c>
      <c r="T289">
        <v>3441</v>
      </c>
      <c r="U289">
        <v>3437</v>
      </c>
      <c r="V289">
        <v>3444</v>
      </c>
      <c r="W289">
        <v>3441</v>
      </c>
    </row>
    <row r="290" spans="1:23" ht="15" customHeight="1">
      <c r="A290" s="190" t="s">
        <v>545</v>
      </c>
      <c r="B290" s="190" t="s">
        <v>546</v>
      </c>
      <c r="C290" s="47" t="s">
        <v>273</v>
      </c>
      <c r="H290" t="str">
        <f t="shared" si="39"/>
        <v>2080</v>
      </c>
      <c r="I290">
        <f>COUNTIF($K$3:K290,K290)</f>
        <v>208</v>
      </c>
      <c r="J290" s="90">
        <f t="shared" si="33"/>
        <v>0</v>
      </c>
      <c r="K290">
        <f t="shared" si="34"/>
        <v>0</v>
      </c>
      <c r="L290" s="180" t="e">
        <f t="shared" si="35"/>
        <v>#VALUE!</v>
      </c>
      <c r="M290" s="180" t="e">
        <f t="shared" si="36"/>
        <v>#VALUE!</v>
      </c>
      <c r="N290" s="180" t="e">
        <f t="shared" si="37"/>
        <v>#VALUE!</v>
      </c>
      <c r="O290">
        <f t="shared" si="38"/>
        <v>1.4</v>
      </c>
      <c r="P290" s="180" t="e">
        <f t="shared" si="32"/>
        <v>#VALUE!</v>
      </c>
      <c r="R290">
        <v>3448</v>
      </c>
      <c r="S290">
        <v>3453</v>
      </c>
      <c r="T290">
        <v>3453</v>
      </c>
      <c r="U290">
        <v>3449</v>
      </c>
      <c r="V290">
        <v>3456</v>
      </c>
      <c r="W290">
        <v>3453</v>
      </c>
    </row>
    <row r="291" spans="1:23" ht="15" customHeight="1">
      <c r="A291" s="192" t="s">
        <v>547</v>
      </c>
      <c r="B291" s="192"/>
      <c r="H291" t="str">
        <f t="shared" si="39"/>
        <v>2090</v>
      </c>
      <c r="I291">
        <f>COUNTIF($K$3:K291,K291)</f>
        <v>209</v>
      </c>
      <c r="J291" s="90">
        <f t="shared" si="33"/>
        <v>0</v>
      </c>
      <c r="K291">
        <f t="shared" si="34"/>
        <v>0</v>
      </c>
      <c r="L291" s="180" t="e">
        <f t="shared" si="35"/>
        <v>#VALUE!</v>
      </c>
      <c r="M291" s="180" t="e">
        <f t="shared" si="36"/>
        <v>#VALUE!</v>
      </c>
      <c r="N291" s="180" t="e">
        <f t="shared" si="37"/>
        <v>#VALUE!</v>
      </c>
      <c r="O291">
        <f t="shared" si="38"/>
        <v>1.4</v>
      </c>
      <c r="P291" s="180" t="e">
        <f t="shared" si="32"/>
        <v>#VALUE!</v>
      </c>
      <c r="R291">
        <v>3460</v>
      </c>
      <c r="S291">
        <v>3465</v>
      </c>
      <c r="T291">
        <v>3465</v>
      </c>
      <c r="U291">
        <v>3461</v>
      </c>
      <c r="V291">
        <v>3468</v>
      </c>
      <c r="W291">
        <v>3465</v>
      </c>
    </row>
    <row r="292" spans="1:23" ht="15" customHeight="1">
      <c r="A292" s="190" t="s">
        <v>548</v>
      </c>
      <c r="B292" s="190" t="s">
        <v>344</v>
      </c>
      <c r="H292" t="str">
        <f t="shared" si="39"/>
        <v>2100</v>
      </c>
      <c r="I292">
        <f>COUNTIF($K$3:K292,K292)</f>
        <v>210</v>
      </c>
      <c r="J292" s="90">
        <f t="shared" si="33"/>
        <v>0</v>
      </c>
      <c r="K292">
        <f t="shared" si="34"/>
        <v>0</v>
      </c>
      <c r="L292" s="180" t="e">
        <f t="shared" si="35"/>
        <v>#VALUE!</v>
      </c>
      <c r="M292" s="180" t="e">
        <f t="shared" si="36"/>
        <v>#VALUE!</v>
      </c>
      <c r="N292" s="180" t="e">
        <f t="shared" si="37"/>
        <v>#VALUE!</v>
      </c>
      <c r="O292">
        <f t="shared" si="38"/>
        <v>1.4</v>
      </c>
      <c r="P292" s="180" t="e">
        <f t="shared" si="32"/>
        <v>#VALUE!</v>
      </c>
      <c r="R292">
        <v>3472</v>
      </c>
      <c r="S292">
        <v>3477</v>
      </c>
      <c r="T292">
        <v>3477</v>
      </c>
      <c r="U292">
        <v>3473</v>
      </c>
      <c r="V292">
        <v>3480</v>
      </c>
      <c r="W292">
        <v>3477</v>
      </c>
    </row>
    <row r="293" spans="1:23" ht="15" customHeight="1">
      <c r="A293" s="192" t="s">
        <v>613</v>
      </c>
      <c r="B293" s="192" t="s">
        <v>614</v>
      </c>
      <c r="H293" t="str">
        <f t="shared" si="39"/>
        <v>2110</v>
      </c>
      <c r="I293">
        <f>COUNTIF($K$3:K293,K293)</f>
        <v>211</v>
      </c>
      <c r="J293" s="90">
        <f t="shared" si="33"/>
        <v>0</v>
      </c>
      <c r="K293">
        <f t="shared" si="34"/>
        <v>0</v>
      </c>
      <c r="L293" s="180" t="e">
        <f t="shared" si="35"/>
        <v>#VALUE!</v>
      </c>
      <c r="M293" s="180" t="e">
        <f t="shared" si="36"/>
        <v>#VALUE!</v>
      </c>
      <c r="N293" s="180" t="e">
        <f t="shared" si="37"/>
        <v>#VALUE!</v>
      </c>
      <c r="O293">
        <f t="shared" si="38"/>
        <v>1.4</v>
      </c>
      <c r="P293" s="180" t="e">
        <f t="shared" si="32"/>
        <v>#VALUE!</v>
      </c>
      <c r="R293">
        <v>3484</v>
      </c>
      <c r="S293">
        <v>3489</v>
      </c>
      <c r="T293">
        <v>3489</v>
      </c>
      <c r="U293">
        <v>3485</v>
      </c>
      <c r="V293">
        <v>3492</v>
      </c>
      <c r="W293">
        <v>3489</v>
      </c>
    </row>
    <row r="294" spans="1:23" ht="15" customHeight="1">
      <c r="A294" s="193"/>
      <c r="C294" s="245"/>
      <c r="H294" t="str">
        <f t="shared" si="39"/>
        <v>2120</v>
      </c>
      <c r="I294">
        <f>COUNTIF($K$3:K294,K294)</f>
        <v>212</v>
      </c>
      <c r="J294" s="90">
        <f t="shared" si="33"/>
        <v>0</v>
      </c>
      <c r="K294">
        <f t="shared" si="34"/>
        <v>0</v>
      </c>
      <c r="L294" s="180" t="e">
        <f t="shared" si="35"/>
        <v>#VALUE!</v>
      </c>
      <c r="M294" s="180" t="e">
        <f t="shared" si="36"/>
        <v>#VALUE!</v>
      </c>
      <c r="N294" s="180" t="e">
        <f t="shared" si="37"/>
        <v>#VALUE!</v>
      </c>
      <c r="O294">
        <f t="shared" si="38"/>
        <v>1.4</v>
      </c>
      <c r="P294" s="180" t="e">
        <f t="shared" si="32"/>
        <v>#VALUE!</v>
      </c>
      <c r="R294">
        <v>3496</v>
      </c>
      <c r="S294">
        <v>3501</v>
      </c>
      <c r="T294">
        <v>3501</v>
      </c>
      <c r="U294">
        <v>3497</v>
      </c>
      <c r="V294">
        <v>3504</v>
      </c>
      <c r="W294">
        <v>3501</v>
      </c>
    </row>
    <row r="295" spans="1:23" ht="15" customHeight="1">
      <c r="A295" s="194" t="s">
        <v>551</v>
      </c>
      <c r="H295" t="str">
        <f t="shared" si="39"/>
        <v>2130</v>
      </c>
      <c r="I295">
        <f>COUNTIF($K$3:K295,K295)</f>
        <v>213</v>
      </c>
      <c r="J295" s="90">
        <f t="shared" si="33"/>
        <v>0</v>
      </c>
      <c r="K295">
        <f t="shared" si="34"/>
        <v>0</v>
      </c>
      <c r="L295" s="180" t="e">
        <f t="shared" si="35"/>
        <v>#VALUE!</v>
      </c>
      <c r="M295" s="180" t="e">
        <f t="shared" si="36"/>
        <v>#VALUE!</v>
      </c>
      <c r="N295" s="180" t="e">
        <f t="shared" si="37"/>
        <v>#VALUE!</v>
      </c>
      <c r="O295">
        <f t="shared" si="38"/>
        <v>1.4</v>
      </c>
      <c r="P295" s="180" t="e">
        <f t="shared" si="32"/>
        <v>#VALUE!</v>
      </c>
      <c r="R295">
        <v>3508</v>
      </c>
      <c r="S295">
        <v>3513</v>
      </c>
      <c r="T295">
        <v>3513</v>
      </c>
      <c r="U295">
        <v>3509</v>
      </c>
      <c r="V295">
        <v>3516</v>
      </c>
      <c r="W295">
        <v>3513</v>
      </c>
    </row>
    <row r="296" spans="1:23" ht="15" customHeight="1">
      <c r="A296" s="191" t="s">
        <v>552</v>
      </c>
      <c r="B296" s="191" t="s">
        <v>553</v>
      </c>
      <c r="C296" s="47" t="s">
        <v>554</v>
      </c>
      <c r="D296" s="47" t="s">
        <v>534</v>
      </c>
      <c r="H296" t="str">
        <f t="shared" si="39"/>
        <v>2140</v>
      </c>
      <c r="I296">
        <f>COUNTIF($K$3:K296,K296)</f>
        <v>214</v>
      </c>
      <c r="J296" s="90">
        <f t="shared" si="33"/>
        <v>0</v>
      </c>
      <c r="K296">
        <f t="shared" si="34"/>
        <v>0</v>
      </c>
      <c r="L296" s="180" t="e">
        <f t="shared" si="35"/>
        <v>#VALUE!</v>
      </c>
      <c r="M296" s="180" t="e">
        <f t="shared" si="36"/>
        <v>#VALUE!</v>
      </c>
      <c r="N296" s="180" t="e">
        <f t="shared" si="37"/>
        <v>#VALUE!</v>
      </c>
      <c r="O296">
        <f t="shared" si="38"/>
        <v>1.4</v>
      </c>
      <c r="P296" s="180" t="e">
        <f t="shared" si="32"/>
        <v>#VALUE!</v>
      </c>
      <c r="R296">
        <v>3520</v>
      </c>
      <c r="S296">
        <v>3525</v>
      </c>
      <c r="T296">
        <v>3525</v>
      </c>
      <c r="U296">
        <v>3521</v>
      </c>
      <c r="V296">
        <v>3528</v>
      </c>
      <c r="W296">
        <v>3525</v>
      </c>
    </row>
    <row r="297" spans="1:23" ht="15" customHeight="1">
      <c r="A297" s="191" t="s">
        <v>570</v>
      </c>
      <c r="B297" s="191" t="s">
        <v>651</v>
      </c>
      <c r="C297" s="245">
        <v>44288</v>
      </c>
      <c r="D297" s="47" t="s">
        <v>652</v>
      </c>
      <c r="H297" t="str">
        <f t="shared" si="39"/>
        <v>2150</v>
      </c>
      <c r="I297">
        <f>COUNTIF($K$3:K297,K297)</f>
        <v>215</v>
      </c>
      <c r="J297" s="90">
        <f t="shared" si="33"/>
        <v>0</v>
      </c>
      <c r="K297">
        <f t="shared" si="34"/>
        <v>0</v>
      </c>
      <c r="L297" s="180" t="e">
        <f t="shared" si="35"/>
        <v>#VALUE!</v>
      </c>
      <c r="M297" s="180" t="e">
        <f t="shared" si="36"/>
        <v>#VALUE!</v>
      </c>
      <c r="N297" s="180" t="e">
        <f t="shared" si="37"/>
        <v>#VALUE!</v>
      </c>
      <c r="O297">
        <f t="shared" si="38"/>
        <v>1.4</v>
      </c>
      <c r="P297" s="180" t="e">
        <f t="shared" si="32"/>
        <v>#VALUE!</v>
      </c>
      <c r="R297">
        <v>3532</v>
      </c>
      <c r="S297">
        <v>3537</v>
      </c>
      <c r="T297">
        <v>3537</v>
      </c>
      <c r="U297">
        <v>3533</v>
      </c>
      <c r="V297">
        <v>3540</v>
      </c>
      <c r="W297">
        <v>3537</v>
      </c>
    </row>
    <row r="298" spans="1:23" ht="15" customHeight="1">
      <c r="A298" s="190" t="s">
        <v>557</v>
      </c>
      <c r="H298" t="str">
        <f t="shared" si="39"/>
        <v>2160</v>
      </c>
      <c r="I298">
        <f>COUNTIF($K$3:K298,K298)</f>
        <v>216</v>
      </c>
      <c r="J298" s="90">
        <f t="shared" si="33"/>
        <v>0</v>
      </c>
      <c r="K298">
        <f t="shared" si="34"/>
        <v>0</v>
      </c>
      <c r="L298" s="180" t="e">
        <f t="shared" si="35"/>
        <v>#VALUE!</v>
      </c>
      <c r="M298" s="180" t="e">
        <f t="shared" si="36"/>
        <v>#VALUE!</v>
      </c>
      <c r="N298" s="180" t="e">
        <f t="shared" si="37"/>
        <v>#VALUE!</v>
      </c>
      <c r="O298">
        <f t="shared" si="38"/>
        <v>1.4</v>
      </c>
      <c r="P298" s="180" t="e">
        <f t="shared" si="32"/>
        <v>#VALUE!</v>
      </c>
      <c r="R298">
        <v>3544</v>
      </c>
      <c r="S298">
        <v>3549</v>
      </c>
      <c r="T298">
        <v>3549</v>
      </c>
      <c r="U298">
        <v>3545</v>
      </c>
      <c r="V298">
        <v>3552</v>
      </c>
      <c r="W298">
        <v>3549</v>
      </c>
    </row>
    <row r="299" spans="1:23" ht="15" customHeight="1">
      <c r="A299" s="190" t="s">
        <v>443</v>
      </c>
      <c r="B299" s="190"/>
      <c r="H299" t="str">
        <f t="shared" si="39"/>
        <v>2170</v>
      </c>
      <c r="I299">
        <f>COUNTIF($K$3:K299,K299)</f>
        <v>217</v>
      </c>
      <c r="J299" s="90">
        <f t="shared" si="33"/>
        <v>0</v>
      </c>
      <c r="K299">
        <f t="shared" si="34"/>
        <v>0</v>
      </c>
      <c r="L299" s="180" t="e">
        <f t="shared" si="35"/>
        <v>#VALUE!</v>
      </c>
      <c r="M299" s="180" t="e">
        <f t="shared" si="36"/>
        <v>#VALUE!</v>
      </c>
      <c r="N299" s="180" t="e">
        <f t="shared" si="37"/>
        <v>#VALUE!</v>
      </c>
      <c r="O299">
        <f t="shared" si="38"/>
        <v>1.4</v>
      </c>
      <c r="P299" s="180" t="e">
        <f t="shared" si="32"/>
        <v>#VALUE!</v>
      </c>
      <c r="R299">
        <v>3556</v>
      </c>
      <c r="S299">
        <v>3561</v>
      </c>
      <c r="T299">
        <v>3561</v>
      </c>
      <c r="U299">
        <v>3557</v>
      </c>
      <c r="V299">
        <v>3564</v>
      </c>
      <c r="W299">
        <v>3561</v>
      </c>
    </row>
    <row r="300" spans="1:23" ht="15" customHeight="1">
      <c r="A300" s="192" t="s">
        <v>449</v>
      </c>
      <c r="B300" s="192"/>
      <c r="H300" t="str">
        <f t="shared" si="39"/>
        <v>2180</v>
      </c>
      <c r="I300">
        <f>COUNTIF($K$3:K300,K300)</f>
        <v>218</v>
      </c>
      <c r="J300" s="90">
        <f t="shared" si="33"/>
        <v>0</v>
      </c>
      <c r="K300">
        <f t="shared" si="34"/>
        <v>0</v>
      </c>
      <c r="L300" s="180" t="e">
        <f t="shared" si="35"/>
        <v>#VALUE!</v>
      </c>
      <c r="M300" s="180" t="e">
        <f t="shared" si="36"/>
        <v>#VALUE!</v>
      </c>
      <c r="N300" s="180" t="e">
        <f t="shared" si="37"/>
        <v>#VALUE!</v>
      </c>
      <c r="O300">
        <f t="shared" si="38"/>
        <v>1.4</v>
      </c>
      <c r="P300" s="180" t="e">
        <f t="shared" si="32"/>
        <v>#VALUE!</v>
      </c>
      <c r="R300">
        <v>3568</v>
      </c>
      <c r="S300">
        <v>3573</v>
      </c>
      <c r="T300">
        <v>3573</v>
      </c>
      <c r="U300">
        <v>3569</v>
      </c>
      <c r="V300">
        <v>3576</v>
      </c>
      <c r="W300">
        <v>3573</v>
      </c>
    </row>
    <row r="301" spans="1:23" ht="15" customHeight="1">
      <c r="A301" s="190" t="s">
        <v>367</v>
      </c>
      <c r="B301" s="190"/>
      <c r="H301" t="str">
        <f t="shared" si="39"/>
        <v>2190</v>
      </c>
      <c r="I301">
        <f>COUNTIF($K$3:K301,K301)</f>
        <v>219</v>
      </c>
      <c r="J301" s="90">
        <f t="shared" si="33"/>
        <v>0</v>
      </c>
      <c r="K301">
        <f t="shared" si="34"/>
        <v>0</v>
      </c>
      <c r="L301" s="180" t="e">
        <f t="shared" si="35"/>
        <v>#VALUE!</v>
      </c>
      <c r="M301" s="180" t="e">
        <f t="shared" si="36"/>
        <v>#VALUE!</v>
      </c>
      <c r="N301" s="180" t="e">
        <f t="shared" si="37"/>
        <v>#VALUE!</v>
      </c>
      <c r="O301">
        <f t="shared" si="38"/>
        <v>1.4</v>
      </c>
      <c r="P301" s="180" t="e">
        <f t="shared" si="32"/>
        <v>#VALUE!</v>
      </c>
      <c r="R301">
        <v>3580</v>
      </c>
      <c r="S301">
        <v>3585</v>
      </c>
      <c r="T301">
        <v>3585</v>
      </c>
      <c r="U301">
        <v>3581</v>
      </c>
      <c r="V301">
        <v>3588</v>
      </c>
      <c r="W301">
        <v>3585</v>
      </c>
    </row>
    <row r="302" spans="1:23" ht="15" customHeight="1">
      <c r="A302" s="192" t="s">
        <v>545</v>
      </c>
      <c r="B302" s="192" t="s">
        <v>546</v>
      </c>
      <c r="C302" s="47" t="s">
        <v>273</v>
      </c>
      <c r="H302" t="str">
        <f t="shared" si="39"/>
        <v>2200</v>
      </c>
      <c r="I302">
        <f>COUNTIF($K$3:K302,K302)</f>
        <v>220</v>
      </c>
      <c r="J302" s="90">
        <f t="shared" si="33"/>
        <v>0</v>
      </c>
      <c r="K302">
        <f t="shared" si="34"/>
        <v>0</v>
      </c>
      <c r="L302" s="180" t="e">
        <f t="shared" si="35"/>
        <v>#VALUE!</v>
      </c>
      <c r="M302" s="180" t="e">
        <f t="shared" si="36"/>
        <v>#VALUE!</v>
      </c>
      <c r="N302" s="180" t="e">
        <f t="shared" si="37"/>
        <v>#VALUE!</v>
      </c>
      <c r="O302">
        <f t="shared" si="38"/>
        <v>1.4</v>
      </c>
      <c r="P302" s="180" t="e">
        <f t="shared" si="32"/>
        <v>#VALUE!</v>
      </c>
      <c r="R302">
        <v>3592</v>
      </c>
      <c r="S302">
        <v>3597</v>
      </c>
      <c r="T302">
        <v>3597</v>
      </c>
      <c r="U302">
        <v>3593</v>
      </c>
      <c r="V302">
        <v>3600</v>
      </c>
      <c r="W302">
        <v>3597</v>
      </c>
    </row>
    <row r="303" spans="1:23" ht="15" customHeight="1">
      <c r="A303" s="190" t="s">
        <v>547</v>
      </c>
      <c r="B303" s="190"/>
      <c r="H303" t="str">
        <f t="shared" si="39"/>
        <v>2210</v>
      </c>
      <c r="I303">
        <f>COUNTIF($K$3:K303,K303)</f>
        <v>221</v>
      </c>
      <c r="J303" s="90">
        <f t="shared" si="33"/>
        <v>0</v>
      </c>
      <c r="K303">
        <f t="shared" si="34"/>
        <v>0</v>
      </c>
      <c r="L303" s="180" t="e">
        <f t="shared" si="35"/>
        <v>#VALUE!</v>
      </c>
      <c r="M303" s="180" t="e">
        <f t="shared" si="36"/>
        <v>#VALUE!</v>
      </c>
      <c r="N303" s="180" t="e">
        <f t="shared" si="37"/>
        <v>#VALUE!</v>
      </c>
      <c r="O303">
        <f t="shared" si="38"/>
        <v>1.4</v>
      </c>
      <c r="P303" s="180" t="e">
        <f t="shared" si="32"/>
        <v>#VALUE!</v>
      </c>
      <c r="R303">
        <v>3604</v>
      </c>
      <c r="S303">
        <v>3609</v>
      </c>
      <c r="T303">
        <v>3609</v>
      </c>
      <c r="U303">
        <v>3605</v>
      </c>
      <c r="V303">
        <v>3612</v>
      </c>
      <c r="W303">
        <v>3609</v>
      </c>
    </row>
    <row r="304" spans="1:23" ht="15" customHeight="1">
      <c r="A304" s="192" t="s">
        <v>548</v>
      </c>
      <c r="B304" s="192" t="s">
        <v>601</v>
      </c>
      <c r="H304" t="str">
        <f t="shared" si="39"/>
        <v>2220</v>
      </c>
      <c r="I304">
        <f>COUNTIF($K$3:K304,K304)</f>
        <v>222</v>
      </c>
      <c r="J304" s="90">
        <f t="shared" si="33"/>
        <v>0</v>
      </c>
      <c r="K304">
        <f t="shared" si="34"/>
        <v>0</v>
      </c>
      <c r="L304" s="180" t="e">
        <f t="shared" si="35"/>
        <v>#VALUE!</v>
      </c>
      <c r="M304" s="180" t="e">
        <f t="shared" si="36"/>
        <v>#VALUE!</v>
      </c>
      <c r="N304" s="180" t="e">
        <f t="shared" si="37"/>
        <v>#VALUE!</v>
      </c>
      <c r="O304">
        <f t="shared" si="38"/>
        <v>1.4</v>
      </c>
      <c r="P304" s="180" t="e">
        <f t="shared" si="32"/>
        <v>#VALUE!</v>
      </c>
      <c r="R304">
        <v>3616</v>
      </c>
      <c r="S304">
        <v>3621</v>
      </c>
      <c r="T304">
        <v>3621</v>
      </c>
      <c r="U304">
        <v>3617</v>
      </c>
      <c r="V304">
        <v>3624</v>
      </c>
      <c r="W304">
        <v>3621</v>
      </c>
    </row>
    <row r="305" spans="1:23" ht="15" customHeight="1">
      <c r="A305" s="193" t="s">
        <v>602</v>
      </c>
      <c r="B305" s="191" t="s">
        <v>603</v>
      </c>
      <c r="C305" s="245"/>
      <c r="H305" t="str">
        <f t="shared" si="39"/>
        <v>2230</v>
      </c>
      <c r="I305">
        <f>COUNTIF($K$3:K305,K305)</f>
        <v>223</v>
      </c>
      <c r="J305" s="90">
        <f t="shared" si="33"/>
        <v>0</v>
      </c>
      <c r="K305">
        <f t="shared" si="34"/>
        <v>0</v>
      </c>
      <c r="L305" s="180" t="e">
        <f t="shared" si="35"/>
        <v>#VALUE!</v>
      </c>
      <c r="M305" s="180" t="e">
        <f t="shared" si="36"/>
        <v>#VALUE!</v>
      </c>
      <c r="N305" s="180" t="e">
        <f t="shared" si="37"/>
        <v>#VALUE!</v>
      </c>
      <c r="O305">
        <f t="shared" si="38"/>
        <v>1.4</v>
      </c>
      <c r="P305" s="180" t="e">
        <f t="shared" si="32"/>
        <v>#VALUE!</v>
      </c>
      <c r="R305">
        <v>3628</v>
      </c>
      <c r="S305">
        <v>3633</v>
      </c>
      <c r="T305">
        <v>3633</v>
      </c>
      <c r="U305">
        <v>3629</v>
      </c>
      <c r="V305">
        <v>3636</v>
      </c>
      <c r="W305">
        <v>3633</v>
      </c>
    </row>
    <row r="306" spans="1:23" ht="15" customHeight="1">
      <c r="A306" s="195"/>
      <c r="H306" t="str">
        <f t="shared" si="39"/>
        <v>2240</v>
      </c>
      <c r="I306">
        <f>COUNTIF($K$3:K306,K306)</f>
        <v>224</v>
      </c>
      <c r="J306" s="90">
        <f t="shared" si="33"/>
        <v>0</v>
      </c>
      <c r="K306">
        <f t="shared" si="34"/>
        <v>0</v>
      </c>
      <c r="L306" s="180" t="e">
        <f t="shared" si="35"/>
        <v>#VALUE!</v>
      </c>
      <c r="M306" s="180" t="e">
        <f t="shared" si="36"/>
        <v>#VALUE!</v>
      </c>
      <c r="N306" s="180" t="e">
        <f t="shared" si="37"/>
        <v>#VALUE!</v>
      </c>
      <c r="O306">
        <f t="shared" si="38"/>
        <v>1.4</v>
      </c>
      <c r="P306" s="180" t="e">
        <f t="shared" si="32"/>
        <v>#VALUE!</v>
      </c>
      <c r="R306">
        <v>3640</v>
      </c>
      <c r="S306">
        <v>3645</v>
      </c>
      <c r="T306">
        <v>3645</v>
      </c>
      <c r="U306">
        <v>3641</v>
      </c>
      <c r="V306">
        <v>3648</v>
      </c>
      <c r="W306">
        <v>3645</v>
      </c>
    </row>
    <row r="307" spans="1:23" ht="15" customHeight="1">
      <c r="A307" s="191" t="s">
        <v>551</v>
      </c>
      <c r="C307" s="245"/>
      <c r="H307" t="str">
        <f t="shared" si="39"/>
        <v>2250</v>
      </c>
      <c r="I307">
        <f>COUNTIF($K$3:K307,K307)</f>
        <v>225</v>
      </c>
      <c r="J307" s="90">
        <f t="shared" si="33"/>
        <v>0</v>
      </c>
      <c r="K307">
        <f t="shared" si="34"/>
        <v>0</v>
      </c>
      <c r="L307" s="180" t="e">
        <f t="shared" si="35"/>
        <v>#VALUE!</v>
      </c>
      <c r="M307" s="180" t="e">
        <f t="shared" si="36"/>
        <v>#VALUE!</v>
      </c>
      <c r="N307" s="180" t="e">
        <f t="shared" si="37"/>
        <v>#VALUE!</v>
      </c>
      <c r="O307">
        <f t="shared" si="38"/>
        <v>1.4</v>
      </c>
      <c r="P307" s="180" t="e">
        <f t="shared" si="32"/>
        <v>#VALUE!</v>
      </c>
      <c r="R307">
        <v>3652</v>
      </c>
      <c r="S307">
        <v>3657</v>
      </c>
      <c r="T307">
        <v>3657</v>
      </c>
      <c r="U307">
        <v>3653</v>
      </c>
      <c r="V307">
        <v>3660</v>
      </c>
      <c r="W307">
        <v>3657</v>
      </c>
    </row>
    <row r="308" spans="1:23" ht="15" customHeight="1">
      <c r="A308" s="191" t="s">
        <v>552</v>
      </c>
      <c r="B308" s="191" t="s">
        <v>553</v>
      </c>
      <c r="C308" s="47" t="s">
        <v>554</v>
      </c>
      <c r="D308" s="47" t="s">
        <v>534</v>
      </c>
      <c r="H308" t="str">
        <f t="shared" si="39"/>
        <v>2260</v>
      </c>
      <c r="I308">
        <f>COUNTIF($K$3:K308,K308)</f>
        <v>226</v>
      </c>
      <c r="J308" s="90">
        <f t="shared" si="33"/>
        <v>0</v>
      </c>
      <c r="K308">
        <f t="shared" si="34"/>
        <v>0</v>
      </c>
      <c r="L308" s="180" t="e">
        <f t="shared" si="35"/>
        <v>#VALUE!</v>
      </c>
      <c r="M308" s="180" t="e">
        <f t="shared" si="36"/>
        <v>#VALUE!</v>
      </c>
      <c r="N308" s="180" t="e">
        <f t="shared" si="37"/>
        <v>#VALUE!</v>
      </c>
      <c r="O308">
        <f t="shared" si="38"/>
        <v>1.4</v>
      </c>
      <c r="P308" s="180" t="e">
        <f t="shared" si="32"/>
        <v>#VALUE!</v>
      </c>
      <c r="R308">
        <v>3664</v>
      </c>
      <c r="S308">
        <v>3669</v>
      </c>
      <c r="T308">
        <v>3669</v>
      </c>
      <c r="U308">
        <v>3665</v>
      </c>
      <c r="V308">
        <v>3672</v>
      </c>
      <c r="W308">
        <v>3669</v>
      </c>
    </row>
    <row r="309" spans="1:23" ht="15" customHeight="1">
      <c r="A309" s="190" t="s">
        <v>575</v>
      </c>
      <c r="B309" s="191" t="s">
        <v>653</v>
      </c>
      <c r="C309" s="245">
        <v>44274</v>
      </c>
      <c r="D309" s="47" t="s">
        <v>654</v>
      </c>
      <c r="H309" t="str">
        <f t="shared" si="39"/>
        <v>2270</v>
      </c>
      <c r="I309">
        <f>COUNTIF($K$3:K309,K309)</f>
        <v>227</v>
      </c>
      <c r="J309" s="90">
        <f t="shared" si="33"/>
        <v>0</v>
      </c>
      <c r="K309">
        <f t="shared" si="34"/>
        <v>0</v>
      </c>
      <c r="L309" s="180" t="e">
        <f t="shared" si="35"/>
        <v>#VALUE!</v>
      </c>
      <c r="M309" s="180" t="e">
        <f t="shared" si="36"/>
        <v>#VALUE!</v>
      </c>
      <c r="N309" s="180" t="e">
        <f t="shared" si="37"/>
        <v>#VALUE!</v>
      </c>
      <c r="O309">
        <f t="shared" si="38"/>
        <v>1.4</v>
      </c>
      <c r="P309" s="180" t="e">
        <f t="shared" si="32"/>
        <v>#VALUE!</v>
      </c>
      <c r="R309">
        <v>3676</v>
      </c>
      <c r="S309">
        <v>3681</v>
      </c>
      <c r="T309">
        <v>3681</v>
      </c>
      <c r="U309">
        <v>3677</v>
      </c>
      <c r="V309">
        <v>3684</v>
      </c>
      <c r="W309">
        <v>3681</v>
      </c>
    </row>
    <row r="310" spans="1:23" ht="15" customHeight="1">
      <c r="A310" s="190" t="s">
        <v>557</v>
      </c>
      <c r="B310" s="190"/>
      <c r="H310" t="str">
        <f t="shared" si="39"/>
        <v>2280</v>
      </c>
      <c r="I310">
        <f>COUNTIF($K$3:K310,K310)</f>
        <v>228</v>
      </c>
      <c r="J310" s="90">
        <f t="shared" si="33"/>
        <v>0</v>
      </c>
      <c r="K310">
        <f t="shared" si="34"/>
        <v>0</v>
      </c>
      <c r="L310" s="180" t="e">
        <f t="shared" si="35"/>
        <v>#VALUE!</v>
      </c>
      <c r="M310" s="180" t="e">
        <f t="shared" si="36"/>
        <v>#VALUE!</v>
      </c>
      <c r="N310" s="180" t="e">
        <f t="shared" si="37"/>
        <v>#VALUE!</v>
      </c>
      <c r="O310">
        <f t="shared" si="38"/>
        <v>1.4</v>
      </c>
      <c r="P310" s="180" t="e">
        <f t="shared" si="32"/>
        <v>#VALUE!</v>
      </c>
      <c r="R310">
        <v>3688</v>
      </c>
      <c r="S310">
        <v>3693</v>
      </c>
      <c r="T310">
        <v>3693</v>
      </c>
      <c r="U310">
        <v>3689</v>
      </c>
      <c r="V310">
        <v>3696</v>
      </c>
      <c r="W310">
        <v>3693</v>
      </c>
    </row>
    <row r="311" spans="1:23" ht="15" customHeight="1">
      <c r="A311" s="192" t="s">
        <v>443</v>
      </c>
      <c r="B311" s="192"/>
      <c r="H311" t="str">
        <f t="shared" si="39"/>
        <v>2290</v>
      </c>
      <c r="I311">
        <f>COUNTIF($K$3:K311,K311)</f>
        <v>229</v>
      </c>
      <c r="J311" s="90">
        <f t="shared" si="33"/>
        <v>0</v>
      </c>
      <c r="K311">
        <f t="shared" si="34"/>
        <v>0</v>
      </c>
      <c r="L311" s="180" t="e">
        <f t="shared" si="35"/>
        <v>#VALUE!</v>
      </c>
      <c r="M311" s="180" t="e">
        <f t="shared" si="36"/>
        <v>#VALUE!</v>
      </c>
      <c r="N311" s="180" t="e">
        <f t="shared" si="37"/>
        <v>#VALUE!</v>
      </c>
      <c r="O311">
        <f t="shared" si="38"/>
        <v>1.4</v>
      </c>
      <c r="P311" s="180" t="e">
        <f t="shared" si="32"/>
        <v>#VALUE!</v>
      </c>
      <c r="R311">
        <v>3700</v>
      </c>
      <c r="S311">
        <v>3705</v>
      </c>
      <c r="T311">
        <v>3705</v>
      </c>
      <c r="U311">
        <v>3701</v>
      </c>
      <c r="V311">
        <v>3708</v>
      </c>
      <c r="W311">
        <v>3705</v>
      </c>
    </row>
    <row r="312" spans="1:23" ht="15" customHeight="1">
      <c r="A312" s="190" t="s">
        <v>394</v>
      </c>
      <c r="B312" s="190"/>
      <c r="H312" t="str">
        <f t="shared" si="39"/>
        <v>2300</v>
      </c>
      <c r="I312">
        <f>COUNTIF($K$3:K312,K312)</f>
        <v>230</v>
      </c>
      <c r="J312" s="90">
        <f t="shared" si="33"/>
        <v>0</v>
      </c>
      <c r="K312">
        <f t="shared" si="34"/>
        <v>0</v>
      </c>
      <c r="L312" s="180" t="e">
        <f t="shared" si="35"/>
        <v>#VALUE!</v>
      </c>
      <c r="M312" s="180" t="e">
        <f t="shared" si="36"/>
        <v>#VALUE!</v>
      </c>
      <c r="N312" s="180" t="e">
        <f t="shared" si="37"/>
        <v>#VALUE!</v>
      </c>
      <c r="O312">
        <f t="shared" si="38"/>
        <v>1.4</v>
      </c>
      <c r="P312" s="180" t="e">
        <f t="shared" si="32"/>
        <v>#VALUE!</v>
      </c>
      <c r="R312">
        <v>3712</v>
      </c>
      <c r="S312">
        <v>3717</v>
      </c>
      <c r="T312">
        <v>3717</v>
      </c>
      <c r="U312">
        <v>3713</v>
      </c>
      <c r="V312">
        <v>3720</v>
      </c>
      <c r="W312">
        <v>3717</v>
      </c>
    </row>
    <row r="313" spans="1:23" ht="15" customHeight="1">
      <c r="A313" s="192" t="s">
        <v>367</v>
      </c>
      <c r="B313" s="192"/>
      <c r="H313" t="str">
        <f t="shared" si="39"/>
        <v>2310</v>
      </c>
      <c r="I313">
        <f>COUNTIF($K$3:K313,K313)</f>
        <v>231</v>
      </c>
      <c r="J313" s="90">
        <f t="shared" si="33"/>
        <v>0</v>
      </c>
      <c r="K313">
        <f t="shared" si="34"/>
        <v>0</v>
      </c>
      <c r="L313" s="180" t="e">
        <f t="shared" si="35"/>
        <v>#VALUE!</v>
      </c>
      <c r="M313" s="180" t="e">
        <f t="shared" si="36"/>
        <v>#VALUE!</v>
      </c>
      <c r="N313" s="180" t="e">
        <f t="shared" si="37"/>
        <v>#VALUE!</v>
      </c>
      <c r="O313">
        <f t="shared" si="38"/>
        <v>1.4</v>
      </c>
      <c r="P313" s="180" t="e">
        <f t="shared" si="32"/>
        <v>#VALUE!</v>
      </c>
      <c r="R313">
        <v>3724</v>
      </c>
      <c r="S313">
        <v>3729</v>
      </c>
      <c r="T313">
        <v>3729</v>
      </c>
      <c r="U313">
        <v>3725</v>
      </c>
      <c r="V313">
        <v>3732</v>
      </c>
      <c r="W313">
        <v>3729</v>
      </c>
    </row>
    <row r="314" spans="1:23" ht="15" customHeight="1">
      <c r="A314" s="190" t="s">
        <v>545</v>
      </c>
      <c r="B314" s="190" t="s">
        <v>546</v>
      </c>
      <c r="C314" s="47" t="s">
        <v>273</v>
      </c>
      <c r="H314" t="str">
        <f t="shared" si="39"/>
        <v>2320</v>
      </c>
      <c r="I314">
        <f>COUNTIF($K$3:K314,K314)</f>
        <v>232</v>
      </c>
      <c r="J314" s="90">
        <f t="shared" si="33"/>
        <v>0</v>
      </c>
      <c r="K314">
        <f t="shared" si="34"/>
        <v>0</v>
      </c>
      <c r="L314" s="180" t="e">
        <f t="shared" si="35"/>
        <v>#VALUE!</v>
      </c>
      <c r="M314" s="180" t="e">
        <f t="shared" si="36"/>
        <v>#VALUE!</v>
      </c>
      <c r="N314" s="180" t="e">
        <f t="shared" si="37"/>
        <v>#VALUE!</v>
      </c>
      <c r="O314">
        <f t="shared" si="38"/>
        <v>1.4</v>
      </c>
      <c r="P314" s="180" t="e">
        <f t="shared" si="32"/>
        <v>#VALUE!</v>
      </c>
      <c r="R314">
        <v>3736</v>
      </c>
      <c r="S314">
        <v>3741</v>
      </c>
      <c r="T314">
        <v>3741</v>
      </c>
      <c r="U314">
        <v>3737</v>
      </c>
      <c r="V314">
        <v>3744</v>
      </c>
      <c r="W314">
        <v>3741</v>
      </c>
    </row>
    <row r="315" spans="1:23" ht="15" customHeight="1">
      <c r="A315" s="192" t="s">
        <v>547</v>
      </c>
      <c r="B315" s="192"/>
      <c r="H315" t="str">
        <f t="shared" si="39"/>
        <v>2330</v>
      </c>
      <c r="I315">
        <f>COUNTIF($K$3:K315,K315)</f>
        <v>233</v>
      </c>
      <c r="J315" s="90">
        <f t="shared" si="33"/>
        <v>0</v>
      </c>
      <c r="K315">
        <f t="shared" si="34"/>
        <v>0</v>
      </c>
      <c r="L315" s="180" t="e">
        <f t="shared" si="35"/>
        <v>#VALUE!</v>
      </c>
      <c r="M315" s="180" t="e">
        <f t="shared" si="36"/>
        <v>#VALUE!</v>
      </c>
      <c r="N315" s="180" t="e">
        <f t="shared" si="37"/>
        <v>#VALUE!</v>
      </c>
      <c r="O315">
        <f t="shared" si="38"/>
        <v>1.4</v>
      </c>
      <c r="P315" s="180" t="e">
        <f t="shared" si="32"/>
        <v>#VALUE!</v>
      </c>
      <c r="R315">
        <v>3748</v>
      </c>
      <c r="S315">
        <v>3753</v>
      </c>
      <c r="T315">
        <v>3753</v>
      </c>
      <c r="U315">
        <v>3749</v>
      </c>
      <c r="V315">
        <v>3756</v>
      </c>
      <c r="W315">
        <v>3753</v>
      </c>
    </row>
    <row r="316" spans="1:23" ht="15" customHeight="1">
      <c r="A316" s="193" t="s">
        <v>548</v>
      </c>
      <c r="B316" s="191" t="s">
        <v>535</v>
      </c>
      <c r="C316" s="245"/>
      <c r="H316" t="str">
        <f t="shared" si="39"/>
        <v>2340</v>
      </c>
      <c r="I316">
        <f>COUNTIF($K$3:K316,K316)</f>
        <v>234</v>
      </c>
      <c r="J316" s="90">
        <f t="shared" si="33"/>
        <v>0</v>
      </c>
      <c r="K316">
        <f t="shared" si="34"/>
        <v>0</v>
      </c>
      <c r="L316" s="180" t="e">
        <f t="shared" si="35"/>
        <v>#VALUE!</v>
      </c>
      <c r="M316" s="180" t="e">
        <f t="shared" si="36"/>
        <v>#VALUE!</v>
      </c>
      <c r="N316" s="180" t="e">
        <f t="shared" si="37"/>
        <v>#VALUE!</v>
      </c>
      <c r="O316">
        <f t="shared" si="38"/>
        <v>1.4</v>
      </c>
      <c r="P316" s="180" t="e">
        <f t="shared" si="32"/>
        <v>#VALUE!</v>
      </c>
      <c r="R316">
        <v>3760</v>
      </c>
      <c r="S316">
        <v>3765</v>
      </c>
      <c r="T316">
        <v>3765</v>
      </c>
      <c r="U316">
        <v>3761</v>
      </c>
      <c r="V316">
        <v>3768</v>
      </c>
      <c r="W316">
        <v>3765</v>
      </c>
    </row>
    <row r="317" spans="1:23" ht="15" customHeight="1">
      <c r="A317" s="194" t="s">
        <v>655</v>
      </c>
      <c r="B317" s="191" t="s">
        <v>656</v>
      </c>
      <c r="C317" s="245"/>
      <c r="H317" t="str">
        <f t="shared" si="39"/>
        <v>2350</v>
      </c>
      <c r="I317">
        <f>COUNTIF($K$3:K317,K317)</f>
        <v>235</v>
      </c>
      <c r="J317" s="90">
        <f t="shared" si="33"/>
        <v>0</v>
      </c>
      <c r="K317">
        <f t="shared" si="34"/>
        <v>0</v>
      </c>
      <c r="L317" s="180" t="e">
        <f t="shared" si="35"/>
        <v>#VALUE!</v>
      </c>
      <c r="M317" s="180" t="e">
        <f t="shared" si="36"/>
        <v>#VALUE!</v>
      </c>
      <c r="N317" s="180" t="e">
        <f t="shared" si="37"/>
        <v>#VALUE!</v>
      </c>
      <c r="O317">
        <f t="shared" si="38"/>
        <v>1.4</v>
      </c>
      <c r="P317" s="180" t="e">
        <f t="shared" ref="P317:P380" si="40">L317*O317</f>
        <v>#VALUE!</v>
      </c>
      <c r="R317">
        <v>3772</v>
      </c>
      <c r="S317">
        <v>3777</v>
      </c>
      <c r="T317">
        <v>3777</v>
      </c>
      <c r="U317">
        <v>3773</v>
      </c>
      <c r="V317">
        <v>3780</v>
      </c>
      <c r="W317">
        <v>3777</v>
      </c>
    </row>
    <row r="318" spans="1:23" ht="15" customHeight="1">
      <c r="H318" t="str">
        <f t="shared" si="39"/>
        <v>2360</v>
      </c>
      <c r="I318">
        <f>COUNTIF($K$3:K318,K318)</f>
        <v>236</v>
      </c>
      <c r="J318" s="90">
        <f t="shared" si="33"/>
        <v>0</v>
      </c>
      <c r="K318">
        <f t="shared" si="34"/>
        <v>0</v>
      </c>
      <c r="L318" s="180" t="e">
        <f t="shared" si="35"/>
        <v>#VALUE!</v>
      </c>
      <c r="M318" s="180" t="e">
        <f t="shared" si="36"/>
        <v>#VALUE!</v>
      </c>
      <c r="N318" s="180" t="e">
        <f t="shared" si="37"/>
        <v>#VALUE!</v>
      </c>
      <c r="O318">
        <f t="shared" si="38"/>
        <v>1.4</v>
      </c>
      <c r="P318" s="180" t="e">
        <f t="shared" si="40"/>
        <v>#VALUE!</v>
      </c>
      <c r="R318">
        <v>3784</v>
      </c>
      <c r="S318">
        <v>3789</v>
      </c>
      <c r="T318">
        <v>3789</v>
      </c>
      <c r="U318">
        <v>3785</v>
      </c>
      <c r="V318">
        <v>3792</v>
      </c>
      <c r="W318">
        <v>3789</v>
      </c>
    </row>
    <row r="319" spans="1:23" ht="15" customHeight="1">
      <c r="A319" s="191" t="s">
        <v>551</v>
      </c>
      <c r="H319" t="str">
        <f t="shared" si="39"/>
        <v>2370</v>
      </c>
      <c r="I319">
        <f>COUNTIF($K$3:K319,K319)</f>
        <v>237</v>
      </c>
      <c r="J319" s="90">
        <f t="shared" si="33"/>
        <v>0</v>
      </c>
      <c r="K319">
        <f t="shared" si="34"/>
        <v>0</v>
      </c>
      <c r="L319" s="180" t="e">
        <f t="shared" si="35"/>
        <v>#VALUE!</v>
      </c>
      <c r="M319" s="180" t="e">
        <f t="shared" si="36"/>
        <v>#VALUE!</v>
      </c>
      <c r="N319" s="180" t="e">
        <f t="shared" si="37"/>
        <v>#VALUE!</v>
      </c>
      <c r="O319">
        <f t="shared" si="38"/>
        <v>1.4</v>
      </c>
      <c r="P319" s="180" t="e">
        <f t="shared" si="40"/>
        <v>#VALUE!</v>
      </c>
      <c r="R319">
        <v>3796</v>
      </c>
      <c r="S319">
        <v>3801</v>
      </c>
      <c r="T319">
        <v>3801</v>
      </c>
      <c r="U319">
        <v>3797</v>
      </c>
      <c r="V319">
        <v>3804</v>
      </c>
      <c r="W319">
        <v>3801</v>
      </c>
    </row>
    <row r="320" spans="1:23" ht="15" customHeight="1">
      <c r="A320" s="190" t="s">
        <v>552</v>
      </c>
      <c r="B320" s="191" t="s">
        <v>553</v>
      </c>
      <c r="C320" s="47" t="s">
        <v>554</v>
      </c>
      <c r="D320" s="47" t="s">
        <v>534</v>
      </c>
      <c r="H320" t="str">
        <f t="shared" si="39"/>
        <v>2380</v>
      </c>
      <c r="I320">
        <f>COUNTIF($K$3:K320,K320)</f>
        <v>238</v>
      </c>
      <c r="J320" s="90">
        <f t="shared" si="33"/>
        <v>0</v>
      </c>
      <c r="K320">
        <f t="shared" si="34"/>
        <v>0</v>
      </c>
      <c r="L320" s="180" t="e">
        <f t="shared" si="35"/>
        <v>#VALUE!</v>
      </c>
      <c r="M320" s="180" t="e">
        <f t="shared" si="36"/>
        <v>#VALUE!</v>
      </c>
      <c r="N320" s="180" t="e">
        <f t="shared" si="37"/>
        <v>#VALUE!</v>
      </c>
      <c r="O320">
        <f t="shared" si="38"/>
        <v>1.4</v>
      </c>
      <c r="P320" s="180" t="e">
        <f t="shared" si="40"/>
        <v>#VALUE!</v>
      </c>
      <c r="R320">
        <v>3808</v>
      </c>
      <c r="S320">
        <v>3813</v>
      </c>
      <c r="T320">
        <v>3813</v>
      </c>
      <c r="U320">
        <v>3809</v>
      </c>
      <c r="V320">
        <v>3816</v>
      </c>
      <c r="W320">
        <v>3813</v>
      </c>
    </row>
    <row r="321" spans="1:23" ht="15" customHeight="1">
      <c r="A321" s="190" t="s">
        <v>413</v>
      </c>
      <c r="B321" s="190" t="s">
        <v>657</v>
      </c>
      <c r="C321" s="245">
        <v>44287</v>
      </c>
      <c r="D321" s="47" t="s">
        <v>658</v>
      </c>
      <c r="H321" t="str">
        <f t="shared" si="39"/>
        <v>2390</v>
      </c>
      <c r="I321">
        <f>COUNTIF($K$3:K321,K321)</f>
        <v>239</v>
      </c>
      <c r="J321" s="90">
        <f t="shared" si="33"/>
        <v>0</v>
      </c>
      <c r="K321">
        <f t="shared" si="34"/>
        <v>0</v>
      </c>
      <c r="L321" s="180" t="e">
        <f t="shared" si="35"/>
        <v>#VALUE!</v>
      </c>
      <c r="M321" s="180" t="e">
        <f t="shared" si="36"/>
        <v>#VALUE!</v>
      </c>
      <c r="N321" s="180" t="e">
        <f t="shared" si="37"/>
        <v>#VALUE!</v>
      </c>
      <c r="O321">
        <f t="shared" si="38"/>
        <v>1.4</v>
      </c>
      <c r="P321" s="180" t="e">
        <f t="shared" si="40"/>
        <v>#VALUE!</v>
      </c>
      <c r="R321">
        <v>3820</v>
      </c>
      <c r="S321">
        <v>3825</v>
      </c>
      <c r="T321">
        <v>3825</v>
      </c>
      <c r="U321">
        <v>3821</v>
      </c>
      <c r="V321">
        <v>3828</v>
      </c>
      <c r="W321">
        <v>3825</v>
      </c>
    </row>
    <row r="322" spans="1:23" ht="15" customHeight="1">
      <c r="A322" s="192" t="s">
        <v>557</v>
      </c>
      <c r="B322" s="192"/>
      <c r="H322" t="str">
        <f t="shared" si="39"/>
        <v>2400</v>
      </c>
      <c r="I322">
        <f>COUNTIF($K$3:K322,K322)</f>
        <v>240</v>
      </c>
      <c r="J322" s="90">
        <f t="shared" si="33"/>
        <v>0</v>
      </c>
      <c r="K322">
        <f t="shared" si="34"/>
        <v>0</v>
      </c>
      <c r="L322" s="180" t="e">
        <f t="shared" si="35"/>
        <v>#VALUE!</v>
      </c>
      <c r="M322" s="180" t="e">
        <f t="shared" si="36"/>
        <v>#VALUE!</v>
      </c>
      <c r="N322" s="180" t="e">
        <f t="shared" si="37"/>
        <v>#VALUE!</v>
      </c>
      <c r="O322">
        <f t="shared" si="38"/>
        <v>1.4</v>
      </c>
      <c r="P322" s="180" t="e">
        <f t="shared" si="40"/>
        <v>#VALUE!</v>
      </c>
      <c r="R322">
        <v>3832</v>
      </c>
      <c r="S322">
        <v>3837</v>
      </c>
      <c r="T322">
        <v>3837</v>
      </c>
      <c r="U322">
        <v>3833</v>
      </c>
      <c r="V322">
        <v>3840</v>
      </c>
      <c r="W322">
        <v>3837</v>
      </c>
    </row>
    <row r="323" spans="1:23" ht="15" customHeight="1">
      <c r="A323" s="190" t="s">
        <v>443</v>
      </c>
      <c r="B323" s="190"/>
      <c r="H323" t="str">
        <f t="shared" si="39"/>
        <v>2410</v>
      </c>
      <c r="I323">
        <f>COUNTIF($K$3:K323,K323)</f>
        <v>241</v>
      </c>
      <c r="J323" s="90">
        <f t="shared" ref="J323:J386" si="41">INDEX(C:C,W323,1)</f>
        <v>0</v>
      </c>
      <c r="K323">
        <f t="shared" ref="K323:K386" si="42">INDEX(B:B,R323,1)</f>
        <v>0</v>
      </c>
      <c r="L323" s="180" t="e">
        <f t="shared" ref="L323:L386" si="43">VALUE(SUBSTITUTE(INDEX(D:D,S323,1),"$"," "))</f>
        <v>#VALUE!</v>
      </c>
      <c r="M323" s="180" t="e">
        <f t="shared" ref="M323:M386" si="44">VALUE(MID(INDEX(B:B,T323,1),1,5))</f>
        <v>#VALUE!</v>
      </c>
      <c r="N323" s="180" t="e">
        <f t="shared" ref="N323:N386" si="45">VALUE(SUBSTITUTE(INDEX(B:B,U323,1),"km"," "))</f>
        <v>#VALUE!</v>
      </c>
      <c r="O323">
        <f t="shared" ref="O323:O386" si="46">IF(INDEX(A:A,V323,1)="Négociation impossible",1,1.4)</f>
        <v>1.4</v>
      </c>
      <c r="P323" s="180" t="e">
        <f t="shared" si="40"/>
        <v>#VALUE!</v>
      </c>
      <c r="R323">
        <v>3844</v>
      </c>
      <c r="S323">
        <v>3849</v>
      </c>
      <c r="T323">
        <v>3849</v>
      </c>
      <c r="U323">
        <v>3845</v>
      </c>
      <c r="V323">
        <v>3852</v>
      </c>
      <c r="W323">
        <v>3849</v>
      </c>
    </row>
    <row r="324" spans="1:23" ht="15" customHeight="1">
      <c r="A324" s="192" t="s">
        <v>449</v>
      </c>
      <c r="B324" s="192"/>
      <c r="H324" t="str">
        <f t="shared" ref="H324:H387" si="47">I324&amp;K324</f>
        <v>2420</v>
      </c>
      <c r="I324">
        <f>COUNTIF($K$3:K324,K324)</f>
        <v>242</v>
      </c>
      <c r="J324" s="90">
        <f t="shared" si="41"/>
        <v>0</v>
      </c>
      <c r="K324">
        <f t="shared" si="42"/>
        <v>0</v>
      </c>
      <c r="L324" s="180" t="e">
        <f t="shared" si="43"/>
        <v>#VALUE!</v>
      </c>
      <c r="M324" s="180" t="e">
        <f t="shared" si="44"/>
        <v>#VALUE!</v>
      </c>
      <c r="N324" s="180" t="e">
        <f t="shared" si="45"/>
        <v>#VALUE!</v>
      </c>
      <c r="O324">
        <f t="shared" si="46"/>
        <v>1.4</v>
      </c>
      <c r="P324" s="180" t="e">
        <f t="shared" si="40"/>
        <v>#VALUE!</v>
      </c>
      <c r="R324">
        <v>3856</v>
      </c>
      <c r="S324">
        <v>3861</v>
      </c>
      <c r="T324">
        <v>3861</v>
      </c>
      <c r="U324">
        <v>3857</v>
      </c>
      <c r="V324">
        <v>3864</v>
      </c>
      <c r="W324">
        <v>3861</v>
      </c>
    </row>
    <row r="325" spans="1:23" ht="15" customHeight="1">
      <c r="A325" s="190" t="s">
        <v>367</v>
      </c>
      <c r="B325" s="190"/>
      <c r="H325" t="str">
        <f t="shared" si="47"/>
        <v>2430</v>
      </c>
      <c r="I325">
        <f>COUNTIF($K$3:K325,K325)</f>
        <v>243</v>
      </c>
      <c r="J325" s="90">
        <f t="shared" si="41"/>
        <v>0</v>
      </c>
      <c r="K325">
        <f t="shared" si="42"/>
        <v>0</v>
      </c>
      <c r="L325" s="180" t="e">
        <f t="shared" si="43"/>
        <v>#VALUE!</v>
      </c>
      <c r="M325" s="180" t="e">
        <f t="shared" si="44"/>
        <v>#VALUE!</v>
      </c>
      <c r="N325" s="180" t="e">
        <f t="shared" si="45"/>
        <v>#VALUE!</v>
      </c>
      <c r="O325">
        <f t="shared" si="46"/>
        <v>1.4</v>
      </c>
      <c r="P325" s="180" t="e">
        <f t="shared" si="40"/>
        <v>#VALUE!</v>
      </c>
      <c r="R325">
        <v>3868</v>
      </c>
      <c r="S325">
        <v>3873</v>
      </c>
      <c r="T325">
        <v>3873</v>
      </c>
      <c r="U325">
        <v>3869</v>
      </c>
      <c r="V325">
        <v>3876</v>
      </c>
      <c r="W325">
        <v>3873</v>
      </c>
    </row>
    <row r="326" spans="1:23" ht="15" customHeight="1">
      <c r="A326" s="192" t="s">
        <v>545</v>
      </c>
      <c r="B326" s="192" t="s">
        <v>546</v>
      </c>
      <c r="C326" s="47" t="s">
        <v>273</v>
      </c>
      <c r="H326" t="str">
        <f t="shared" si="47"/>
        <v>2440</v>
      </c>
      <c r="I326">
        <f>COUNTIF($K$3:K326,K326)</f>
        <v>244</v>
      </c>
      <c r="J326" s="90">
        <f t="shared" si="41"/>
        <v>0</v>
      </c>
      <c r="K326">
        <f t="shared" si="42"/>
        <v>0</v>
      </c>
      <c r="L326" s="180" t="e">
        <f t="shared" si="43"/>
        <v>#VALUE!</v>
      </c>
      <c r="M326" s="180" t="e">
        <f t="shared" si="44"/>
        <v>#VALUE!</v>
      </c>
      <c r="N326" s="180" t="e">
        <f t="shared" si="45"/>
        <v>#VALUE!</v>
      </c>
      <c r="O326">
        <f t="shared" si="46"/>
        <v>1.4</v>
      </c>
      <c r="P326" s="180" t="e">
        <f t="shared" si="40"/>
        <v>#VALUE!</v>
      </c>
      <c r="R326">
        <v>3880</v>
      </c>
      <c r="S326">
        <v>3885</v>
      </c>
      <c r="T326">
        <v>3885</v>
      </c>
      <c r="U326">
        <v>3881</v>
      </c>
      <c r="V326">
        <v>3888</v>
      </c>
      <c r="W326">
        <v>3885</v>
      </c>
    </row>
    <row r="327" spans="1:23" ht="15" customHeight="1">
      <c r="A327" s="193" t="s">
        <v>547</v>
      </c>
      <c r="C327" s="245"/>
      <c r="H327" t="str">
        <f t="shared" si="47"/>
        <v>2450</v>
      </c>
      <c r="I327">
        <f>COUNTIF($K$3:K327,K327)</f>
        <v>245</v>
      </c>
      <c r="J327" s="90">
        <f t="shared" si="41"/>
        <v>0</v>
      </c>
      <c r="K327">
        <f t="shared" si="42"/>
        <v>0</v>
      </c>
      <c r="L327" s="180" t="e">
        <f t="shared" si="43"/>
        <v>#VALUE!</v>
      </c>
      <c r="M327" s="180" t="e">
        <f t="shared" si="44"/>
        <v>#VALUE!</v>
      </c>
      <c r="N327" s="180" t="e">
        <f t="shared" si="45"/>
        <v>#VALUE!</v>
      </c>
      <c r="O327">
        <f t="shared" si="46"/>
        <v>1.4</v>
      </c>
      <c r="P327" s="180" t="e">
        <f t="shared" si="40"/>
        <v>#VALUE!</v>
      </c>
      <c r="R327">
        <v>3892</v>
      </c>
      <c r="S327">
        <v>3897</v>
      </c>
      <c r="T327">
        <v>3897</v>
      </c>
      <c r="U327">
        <v>3893</v>
      </c>
      <c r="V327">
        <v>3900</v>
      </c>
      <c r="W327">
        <v>3897</v>
      </c>
    </row>
    <row r="328" spans="1:23" ht="15" customHeight="1">
      <c r="A328" s="194" t="s">
        <v>548</v>
      </c>
      <c r="B328" s="191" t="s">
        <v>540</v>
      </c>
      <c r="H328" t="str">
        <f t="shared" si="47"/>
        <v>2460</v>
      </c>
      <c r="I328">
        <f>COUNTIF($K$3:K328,K328)</f>
        <v>246</v>
      </c>
      <c r="J328" s="90">
        <f t="shared" si="41"/>
        <v>0</v>
      </c>
      <c r="K328">
        <f t="shared" si="42"/>
        <v>0</v>
      </c>
      <c r="L328" s="180" t="e">
        <f t="shared" si="43"/>
        <v>#VALUE!</v>
      </c>
      <c r="M328" s="180" t="e">
        <f t="shared" si="44"/>
        <v>#VALUE!</v>
      </c>
      <c r="N328" s="180" t="e">
        <f t="shared" si="45"/>
        <v>#VALUE!</v>
      </c>
      <c r="O328">
        <f t="shared" si="46"/>
        <v>1.4</v>
      </c>
      <c r="P328" s="180" t="e">
        <f t="shared" si="40"/>
        <v>#VALUE!</v>
      </c>
      <c r="R328">
        <v>3904</v>
      </c>
      <c r="S328">
        <v>3909</v>
      </c>
      <c r="T328">
        <v>3909</v>
      </c>
      <c r="U328">
        <v>3905</v>
      </c>
      <c r="V328">
        <v>3912</v>
      </c>
      <c r="W328">
        <v>3909</v>
      </c>
    </row>
    <row r="329" spans="1:23" ht="15" customHeight="1">
      <c r="A329" s="191" t="s">
        <v>659</v>
      </c>
      <c r="B329" s="191" t="s">
        <v>660</v>
      </c>
      <c r="H329" t="str">
        <f t="shared" si="47"/>
        <v>2470</v>
      </c>
      <c r="I329">
        <f>COUNTIF($K$3:K329,K329)</f>
        <v>247</v>
      </c>
      <c r="J329" s="90">
        <f t="shared" si="41"/>
        <v>0</v>
      </c>
      <c r="K329">
        <f t="shared" si="42"/>
        <v>0</v>
      </c>
      <c r="L329" s="180" t="e">
        <f t="shared" si="43"/>
        <v>#VALUE!</v>
      </c>
      <c r="M329" s="180" t="e">
        <f t="shared" si="44"/>
        <v>#VALUE!</v>
      </c>
      <c r="N329" s="180" t="e">
        <f t="shared" si="45"/>
        <v>#VALUE!</v>
      </c>
      <c r="O329">
        <f t="shared" si="46"/>
        <v>1.4</v>
      </c>
      <c r="P329" s="180" t="e">
        <f t="shared" si="40"/>
        <v>#VALUE!</v>
      </c>
      <c r="R329">
        <v>3916</v>
      </c>
      <c r="S329">
        <v>3921</v>
      </c>
      <c r="T329">
        <v>3921</v>
      </c>
      <c r="U329">
        <v>3917</v>
      </c>
      <c r="V329">
        <v>3924</v>
      </c>
      <c r="W329">
        <v>3921</v>
      </c>
    </row>
    <row r="330" spans="1:23" ht="15" customHeight="1">
      <c r="H330" t="str">
        <f t="shared" si="47"/>
        <v>2480</v>
      </c>
      <c r="I330">
        <f>COUNTIF($K$3:K330,K330)</f>
        <v>248</v>
      </c>
      <c r="J330" s="90">
        <f t="shared" si="41"/>
        <v>0</v>
      </c>
      <c r="K330">
        <f t="shared" si="42"/>
        <v>0</v>
      </c>
      <c r="L330" s="180" t="e">
        <f t="shared" si="43"/>
        <v>#VALUE!</v>
      </c>
      <c r="M330" s="180" t="e">
        <f t="shared" si="44"/>
        <v>#VALUE!</v>
      </c>
      <c r="N330" s="180" t="e">
        <f t="shared" si="45"/>
        <v>#VALUE!</v>
      </c>
      <c r="O330">
        <f t="shared" si="46"/>
        <v>1.4</v>
      </c>
      <c r="P330" s="180" t="e">
        <f t="shared" si="40"/>
        <v>#VALUE!</v>
      </c>
      <c r="R330">
        <v>3928</v>
      </c>
      <c r="S330">
        <v>3933</v>
      </c>
      <c r="T330">
        <v>3933</v>
      </c>
      <c r="U330">
        <v>3929</v>
      </c>
      <c r="V330">
        <v>3936</v>
      </c>
      <c r="W330">
        <v>3933</v>
      </c>
    </row>
    <row r="331" spans="1:23" ht="15" customHeight="1">
      <c r="A331" s="190" t="s">
        <v>551</v>
      </c>
      <c r="H331" t="str">
        <f t="shared" si="47"/>
        <v>2490</v>
      </c>
      <c r="I331">
        <f>COUNTIF($K$3:K331,K331)</f>
        <v>249</v>
      </c>
      <c r="J331" s="90">
        <f t="shared" si="41"/>
        <v>0</v>
      </c>
      <c r="K331">
        <f t="shared" si="42"/>
        <v>0</v>
      </c>
      <c r="L331" s="180" t="e">
        <f t="shared" si="43"/>
        <v>#VALUE!</v>
      </c>
      <c r="M331" s="180" t="e">
        <f t="shared" si="44"/>
        <v>#VALUE!</v>
      </c>
      <c r="N331" s="180" t="e">
        <f t="shared" si="45"/>
        <v>#VALUE!</v>
      </c>
      <c r="O331">
        <f t="shared" si="46"/>
        <v>1.4</v>
      </c>
      <c r="P331" s="180" t="e">
        <f t="shared" si="40"/>
        <v>#VALUE!</v>
      </c>
      <c r="R331">
        <v>3940</v>
      </c>
      <c r="S331">
        <v>3945</v>
      </c>
      <c r="T331">
        <v>3945</v>
      </c>
      <c r="U331">
        <v>3941</v>
      </c>
      <c r="V331">
        <v>3948</v>
      </c>
      <c r="W331">
        <v>3945</v>
      </c>
    </row>
    <row r="332" spans="1:23" ht="15" customHeight="1">
      <c r="A332" s="190" t="s">
        <v>552</v>
      </c>
      <c r="B332" s="190" t="s">
        <v>553</v>
      </c>
      <c r="C332" s="47" t="s">
        <v>554</v>
      </c>
      <c r="D332" s="47" t="s">
        <v>534</v>
      </c>
      <c r="H332" t="str">
        <f t="shared" si="47"/>
        <v>2500</v>
      </c>
      <c r="I332">
        <f>COUNTIF($K$3:K332,K332)</f>
        <v>250</v>
      </c>
      <c r="J332" s="90">
        <f t="shared" si="41"/>
        <v>0</v>
      </c>
      <c r="K332">
        <f t="shared" si="42"/>
        <v>0</v>
      </c>
      <c r="L332" s="180" t="e">
        <f t="shared" si="43"/>
        <v>#VALUE!</v>
      </c>
      <c r="M332" s="180" t="e">
        <f t="shared" si="44"/>
        <v>#VALUE!</v>
      </c>
      <c r="N332" s="180" t="e">
        <f t="shared" si="45"/>
        <v>#VALUE!</v>
      </c>
      <c r="O332">
        <f t="shared" si="46"/>
        <v>1.4</v>
      </c>
      <c r="P332" s="180" t="e">
        <f t="shared" si="40"/>
        <v>#VALUE!</v>
      </c>
      <c r="R332">
        <v>3952</v>
      </c>
      <c r="S332">
        <v>3957</v>
      </c>
      <c r="T332">
        <v>3957</v>
      </c>
      <c r="U332">
        <v>3953</v>
      </c>
      <c r="V332">
        <v>3960</v>
      </c>
      <c r="W332">
        <v>3957</v>
      </c>
    </row>
    <row r="333" spans="1:23" ht="15" customHeight="1">
      <c r="A333" s="192" t="s">
        <v>431</v>
      </c>
      <c r="B333" s="192" t="s">
        <v>661</v>
      </c>
      <c r="C333" s="245">
        <v>44274</v>
      </c>
      <c r="D333" s="47" t="s">
        <v>662</v>
      </c>
      <c r="H333" t="str">
        <f t="shared" si="47"/>
        <v>2510</v>
      </c>
      <c r="I333">
        <f>COUNTIF($K$3:K333,K333)</f>
        <v>251</v>
      </c>
      <c r="J333" s="90">
        <f t="shared" si="41"/>
        <v>0</v>
      </c>
      <c r="K333">
        <f t="shared" si="42"/>
        <v>0</v>
      </c>
      <c r="L333" s="180" t="e">
        <f t="shared" si="43"/>
        <v>#VALUE!</v>
      </c>
      <c r="M333" s="180" t="e">
        <f t="shared" si="44"/>
        <v>#VALUE!</v>
      </c>
      <c r="N333" s="180" t="e">
        <f t="shared" si="45"/>
        <v>#VALUE!</v>
      </c>
      <c r="O333">
        <f t="shared" si="46"/>
        <v>1.4</v>
      </c>
      <c r="P333" s="180" t="e">
        <f t="shared" si="40"/>
        <v>#VALUE!</v>
      </c>
      <c r="R333">
        <v>3964</v>
      </c>
      <c r="S333">
        <v>3969</v>
      </c>
      <c r="T333">
        <v>3969</v>
      </c>
      <c r="U333">
        <v>3965</v>
      </c>
      <c r="V333">
        <v>3972</v>
      </c>
      <c r="W333">
        <v>3969</v>
      </c>
    </row>
    <row r="334" spans="1:23" ht="15" customHeight="1">
      <c r="A334" s="190" t="s">
        <v>557</v>
      </c>
      <c r="B334" s="190"/>
      <c r="H334" t="str">
        <f t="shared" si="47"/>
        <v>2520</v>
      </c>
      <c r="I334">
        <f>COUNTIF($K$3:K334,K334)</f>
        <v>252</v>
      </c>
      <c r="J334" s="90">
        <f t="shared" si="41"/>
        <v>0</v>
      </c>
      <c r="K334">
        <f t="shared" si="42"/>
        <v>0</v>
      </c>
      <c r="L334" s="180" t="e">
        <f t="shared" si="43"/>
        <v>#VALUE!</v>
      </c>
      <c r="M334" s="180" t="e">
        <f t="shared" si="44"/>
        <v>#VALUE!</v>
      </c>
      <c r="N334" s="180" t="e">
        <f t="shared" si="45"/>
        <v>#VALUE!</v>
      </c>
      <c r="O334">
        <f t="shared" si="46"/>
        <v>1.4</v>
      </c>
      <c r="P334" s="180" t="e">
        <f t="shared" si="40"/>
        <v>#VALUE!</v>
      </c>
      <c r="R334">
        <v>3976</v>
      </c>
      <c r="S334">
        <v>3981</v>
      </c>
      <c r="T334">
        <v>3981</v>
      </c>
      <c r="U334">
        <v>3977</v>
      </c>
      <c r="V334">
        <v>3984</v>
      </c>
      <c r="W334">
        <v>3981</v>
      </c>
    </row>
    <row r="335" spans="1:23" ht="15" customHeight="1">
      <c r="A335" s="192" t="s">
        <v>443</v>
      </c>
      <c r="B335" s="192"/>
      <c r="H335" t="str">
        <f t="shared" si="47"/>
        <v>2530</v>
      </c>
      <c r="I335">
        <f>COUNTIF($K$3:K335,K335)</f>
        <v>253</v>
      </c>
      <c r="J335" s="90">
        <f t="shared" si="41"/>
        <v>0</v>
      </c>
      <c r="K335">
        <f t="shared" si="42"/>
        <v>0</v>
      </c>
      <c r="L335" s="180" t="e">
        <f t="shared" si="43"/>
        <v>#VALUE!</v>
      </c>
      <c r="M335" s="180" t="e">
        <f t="shared" si="44"/>
        <v>#VALUE!</v>
      </c>
      <c r="N335" s="180" t="e">
        <f t="shared" si="45"/>
        <v>#VALUE!</v>
      </c>
      <c r="O335">
        <f t="shared" si="46"/>
        <v>1.4</v>
      </c>
      <c r="P335" s="180" t="e">
        <f t="shared" si="40"/>
        <v>#VALUE!</v>
      </c>
      <c r="R335">
        <v>3988</v>
      </c>
      <c r="S335">
        <v>3993</v>
      </c>
      <c r="T335">
        <v>3993</v>
      </c>
      <c r="U335">
        <v>3989</v>
      </c>
      <c r="V335">
        <v>3996</v>
      </c>
      <c r="W335">
        <v>3993</v>
      </c>
    </row>
    <row r="336" spans="1:23" ht="15" customHeight="1">
      <c r="A336" s="190" t="s">
        <v>394</v>
      </c>
      <c r="B336" s="190"/>
      <c r="H336" t="str">
        <f t="shared" si="47"/>
        <v>2540</v>
      </c>
      <c r="I336">
        <f>COUNTIF($K$3:K336,K336)</f>
        <v>254</v>
      </c>
      <c r="J336" s="90">
        <f t="shared" si="41"/>
        <v>0</v>
      </c>
      <c r="K336">
        <f t="shared" si="42"/>
        <v>0</v>
      </c>
      <c r="L336" s="180" t="e">
        <f t="shared" si="43"/>
        <v>#VALUE!</v>
      </c>
      <c r="M336" s="180" t="e">
        <f t="shared" si="44"/>
        <v>#VALUE!</v>
      </c>
      <c r="N336" s="180" t="e">
        <f t="shared" si="45"/>
        <v>#VALUE!</v>
      </c>
      <c r="O336">
        <f t="shared" si="46"/>
        <v>1.4</v>
      </c>
      <c r="P336" s="180" t="e">
        <f t="shared" si="40"/>
        <v>#VALUE!</v>
      </c>
      <c r="R336">
        <v>4000</v>
      </c>
      <c r="S336">
        <v>4005</v>
      </c>
      <c r="T336">
        <v>4005</v>
      </c>
      <c r="U336">
        <v>4001</v>
      </c>
      <c r="V336">
        <v>4008</v>
      </c>
      <c r="W336">
        <v>4005</v>
      </c>
    </row>
    <row r="337" spans="1:23" ht="15" customHeight="1">
      <c r="A337" s="192" t="s">
        <v>367</v>
      </c>
      <c r="B337" s="192"/>
      <c r="C337" s="245"/>
      <c r="H337" t="str">
        <f t="shared" si="47"/>
        <v>2550</v>
      </c>
      <c r="I337">
        <f>COUNTIF($K$3:K337,K337)</f>
        <v>255</v>
      </c>
      <c r="J337" s="90">
        <f t="shared" si="41"/>
        <v>0</v>
      </c>
      <c r="K337">
        <f t="shared" si="42"/>
        <v>0</v>
      </c>
      <c r="L337" s="180" t="e">
        <f t="shared" si="43"/>
        <v>#VALUE!</v>
      </c>
      <c r="M337" s="180" t="e">
        <f t="shared" si="44"/>
        <v>#VALUE!</v>
      </c>
      <c r="N337" s="180" t="e">
        <f t="shared" si="45"/>
        <v>#VALUE!</v>
      </c>
      <c r="O337">
        <f t="shared" si="46"/>
        <v>1.4</v>
      </c>
      <c r="P337" s="180" t="e">
        <f t="shared" si="40"/>
        <v>#VALUE!</v>
      </c>
      <c r="R337">
        <v>4012</v>
      </c>
      <c r="S337">
        <v>4017</v>
      </c>
      <c r="T337">
        <v>4017</v>
      </c>
      <c r="U337">
        <v>4013</v>
      </c>
      <c r="V337">
        <v>4020</v>
      </c>
      <c r="W337">
        <v>4017</v>
      </c>
    </row>
    <row r="338" spans="1:23" ht="15" customHeight="1">
      <c r="A338" s="193" t="s">
        <v>545</v>
      </c>
      <c r="B338" s="191" t="s">
        <v>546</v>
      </c>
      <c r="C338" s="245" t="s">
        <v>273</v>
      </c>
      <c r="H338" t="str">
        <f t="shared" si="47"/>
        <v>2560</v>
      </c>
      <c r="I338">
        <f>COUNTIF($K$3:K338,K338)</f>
        <v>256</v>
      </c>
      <c r="J338" s="90">
        <f t="shared" si="41"/>
        <v>0</v>
      </c>
      <c r="K338">
        <f t="shared" si="42"/>
        <v>0</v>
      </c>
      <c r="L338" s="180" t="e">
        <f t="shared" si="43"/>
        <v>#VALUE!</v>
      </c>
      <c r="M338" s="180" t="e">
        <f t="shared" si="44"/>
        <v>#VALUE!</v>
      </c>
      <c r="N338" s="180" t="e">
        <f t="shared" si="45"/>
        <v>#VALUE!</v>
      </c>
      <c r="O338">
        <f t="shared" si="46"/>
        <v>1.4</v>
      </c>
      <c r="P338" s="180" t="e">
        <f t="shared" si="40"/>
        <v>#VALUE!</v>
      </c>
      <c r="R338">
        <v>4024</v>
      </c>
      <c r="S338">
        <v>4029</v>
      </c>
      <c r="T338">
        <v>4029</v>
      </c>
      <c r="U338">
        <v>4025</v>
      </c>
      <c r="V338">
        <v>4032</v>
      </c>
      <c r="W338">
        <v>4029</v>
      </c>
    </row>
    <row r="339" spans="1:23" ht="15" customHeight="1">
      <c r="A339" s="194" t="s">
        <v>547</v>
      </c>
      <c r="H339" t="str">
        <f t="shared" si="47"/>
        <v>2570</v>
      </c>
      <c r="I339">
        <f>COUNTIF($K$3:K339,K339)</f>
        <v>257</v>
      </c>
      <c r="J339" s="90">
        <f t="shared" si="41"/>
        <v>0</v>
      </c>
      <c r="K339">
        <f t="shared" si="42"/>
        <v>0</v>
      </c>
      <c r="L339" s="180" t="e">
        <f t="shared" si="43"/>
        <v>#VALUE!</v>
      </c>
      <c r="M339" s="180" t="e">
        <f t="shared" si="44"/>
        <v>#VALUE!</v>
      </c>
      <c r="N339" s="180" t="e">
        <f t="shared" si="45"/>
        <v>#VALUE!</v>
      </c>
      <c r="O339">
        <f t="shared" si="46"/>
        <v>1.4</v>
      </c>
      <c r="P339" s="180" t="e">
        <f t="shared" si="40"/>
        <v>#VALUE!</v>
      </c>
      <c r="R339">
        <v>4036</v>
      </c>
      <c r="S339">
        <v>4041</v>
      </c>
      <c r="T339">
        <v>4041</v>
      </c>
      <c r="U339">
        <v>4037</v>
      </c>
      <c r="V339">
        <v>4044</v>
      </c>
      <c r="W339">
        <v>4041</v>
      </c>
    </row>
    <row r="340" spans="1:23" ht="15" customHeight="1">
      <c r="A340" s="191" t="s">
        <v>548</v>
      </c>
      <c r="B340" s="191" t="s">
        <v>663</v>
      </c>
      <c r="H340" t="str">
        <f t="shared" si="47"/>
        <v>2580</v>
      </c>
      <c r="I340">
        <f>COUNTIF($K$3:K340,K340)</f>
        <v>258</v>
      </c>
      <c r="J340" s="90">
        <f t="shared" si="41"/>
        <v>0</v>
      </c>
      <c r="K340">
        <f t="shared" si="42"/>
        <v>0</v>
      </c>
      <c r="L340" s="180" t="e">
        <f t="shared" si="43"/>
        <v>#VALUE!</v>
      </c>
      <c r="M340" s="180" t="e">
        <f t="shared" si="44"/>
        <v>#VALUE!</v>
      </c>
      <c r="N340" s="180" t="e">
        <f t="shared" si="45"/>
        <v>#VALUE!</v>
      </c>
      <c r="O340">
        <f t="shared" si="46"/>
        <v>1.4</v>
      </c>
      <c r="P340" s="180" t="e">
        <f t="shared" si="40"/>
        <v>#VALUE!</v>
      </c>
      <c r="R340">
        <v>4048</v>
      </c>
      <c r="S340">
        <v>4053</v>
      </c>
      <c r="T340">
        <v>4053</v>
      </c>
      <c r="U340">
        <v>4049</v>
      </c>
      <c r="V340">
        <v>4056</v>
      </c>
      <c r="W340">
        <v>4053</v>
      </c>
    </row>
    <row r="341" spans="1:23" ht="15" customHeight="1">
      <c r="A341" s="191" t="s">
        <v>664</v>
      </c>
      <c r="B341" s="191" t="s">
        <v>665</v>
      </c>
      <c r="H341" t="str">
        <f t="shared" si="47"/>
        <v>2590</v>
      </c>
      <c r="I341">
        <f>COUNTIF($K$3:K341,K341)</f>
        <v>259</v>
      </c>
      <c r="J341" s="90">
        <f t="shared" si="41"/>
        <v>0</v>
      </c>
      <c r="K341">
        <f t="shared" si="42"/>
        <v>0</v>
      </c>
      <c r="L341" s="180" t="e">
        <f t="shared" si="43"/>
        <v>#VALUE!</v>
      </c>
      <c r="M341" s="180" t="e">
        <f t="shared" si="44"/>
        <v>#VALUE!</v>
      </c>
      <c r="N341" s="180" t="e">
        <f t="shared" si="45"/>
        <v>#VALUE!</v>
      </c>
      <c r="O341">
        <f t="shared" si="46"/>
        <v>1.4</v>
      </c>
      <c r="P341" s="180" t="e">
        <f t="shared" si="40"/>
        <v>#VALUE!</v>
      </c>
      <c r="R341">
        <v>4060</v>
      </c>
      <c r="S341">
        <v>4065</v>
      </c>
      <c r="T341">
        <v>4065</v>
      </c>
      <c r="U341">
        <v>4061</v>
      </c>
      <c r="V341">
        <v>4068</v>
      </c>
      <c r="W341">
        <v>4065</v>
      </c>
    </row>
    <row r="342" spans="1:23" ht="15" customHeight="1">
      <c r="A342" s="190"/>
      <c r="H342" t="str">
        <f t="shared" si="47"/>
        <v>2600</v>
      </c>
      <c r="I342">
        <f>COUNTIF($K$3:K342,K342)</f>
        <v>260</v>
      </c>
      <c r="J342" s="90">
        <f t="shared" si="41"/>
        <v>0</v>
      </c>
      <c r="K342">
        <f t="shared" si="42"/>
        <v>0</v>
      </c>
      <c r="L342" s="180" t="e">
        <f t="shared" si="43"/>
        <v>#VALUE!</v>
      </c>
      <c r="M342" s="180" t="e">
        <f t="shared" si="44"/>
        <v>#VALUE!</v>
      </c>
      <c r="N342" s="180" t="e">
        <f t="shared" si="45"/>
        <v>#VALUE!</v>
      </c>
      <c r="O342">
        <f t="shared" si="46"/>
        <v>1.4</v>
      </c>
      <c r="P342" s="180" t="e">
        <f t="shared" si="40"/>
        <v>#VALUE!</v>
      </c>
      <c r="R342">
        <v>4072</v>
      </c>
      <c r="S342">
        <v>4077</v>
      </c>
      <c r="T342">
        <v>4077</v>
      </c>
      <c r="U342">
        <v>4073</v>
      </c>
      <c r="V342">
        <v>4080</v>
      </c>
      <c r="W342">
        <v>4077</v>
      </c>
    </row>
    <row r="343" spans="1:23" ht="15" customHeight="1">
      <c r="A343" s="190" t="s">
        <v>551</v>
      </c>
      <c r="B343" s="190"/>
      <c r="H343" t="str">
        <f t="shared" si="47"/>
        <v>2610</v>
      </c>
      <c r="I343">
        <f>COUNTIF($K$3:K343,K343)</f>
        <v>261</v>
      </c>
      <c r="J343" s="90">
        <f t="shared" si="41"/>
        <v>0</v>
      </c>
      <c r="K343">
        <f t="shared" si="42"/>
        <v>0</v>
      </c>
      <c r="L343" s="180" t="e">
        <f t="shared" si="43"/>
        <v>#VALUE!</v>
      </c>
      <c r="M343" s="180" t="e">
        <f t="shared" si="44"/>
        <v>#VALUE!</v>
      </c>
      <c r="N343" s="180" t="e">
        <f t="shared" si="45"/>
        <v>#VALUE!</v>
      </c>
      <c r="O343">
        <f t="shared" si="46"/>
        <v>1.4</v>
      </c>
      <c r="P343" s="180" t="e">
        <f t="shared" si="40"/>
        <v>#VALUE!</v>
      </c>
      <c r="R343">
        <v>4084</v>
      </c>
      <c r="S343">
        <v>4089</v>
      </c>
      <c r="T343">
        <v>4089</v>
      </c>
      <c r="U343">
        <v>4085</v>
      </c>
      <c r="V343">
        <v>4092</v>
      </c>
      <c r="W343">
        <v>4089</v>
      </c>
    </row>
    <row r="344" spans="1:23" ht="15" customHeight="1">
      <c r="A344" s="192" t="s">
        <v>552</v>
      </c>
      <c r="B344" s="192" t="s">
        <v>553</v>
      </c>
      <c r="C344" s="47" t="s">
        <v>554</v>
      </c>
      <c r="D344" s="47" t="s">
        <v>534</v>
      </c>
      <c r="H344" t="str">
        <f t="shared" si="47"/>
        <v>2620</v>
      </c>
      <c r="I344">
        <f>COUNTIF($K$3:K344,K344)</f>
        <v>262</v>
      </c>
      <c r="J344" s="90">
        <f t="shared" si="41"/>
        <v>0</v>
      </c>
      <c r="K344">
        <f t="shared" si="42"/>
        <v>0</v>
      </c>
      <c r="L344" s="180" t="e">
        <f t="shared" si="43"/>
        <v>#VALUE!</v>
      </c>
      <c r="M344" s="180" t="e">
        <f t="shared" si="44"/>
        <v>#VALUE!</v>
      </c>
      <c r="N344" s="180" t="e">
        <f t="shared" si="45"/>
        <v>#VALUE!</v>
      </c>
      <c r="O344">
        <f t="shared" si="46"/>
        <v>1.4</v>
      </c>
      <c r="P344" s="180" t="e">
        <f t="shared" si="40"/>
        <v>#VALUE!</v>
      </c>
      <c r="R344">
        <v>4096</v>
      </c>
      <c r="S344">
        <v>4101</v>
      </c>
      <c r="T344">
        <v>4101</v>
      </c>
      <c r="U344">
        <v>4097</v>
      </c>
      <c r="V344">
        <v>4104</v>
      </c>
      <c r="W344">
        <v>4101</v>
      </c>
    </row>
    <row r="345" spans="1:23" ht="15" customHeight="1">
      <c r="A345" s="190" t="s">
        <v>562</v>
      </c>
      <c r="B345" s="190" t="s">
        <v>666</v>
      </c>
      <c r="C345" s="245">
        <v>44277</v>
      </c>
      <c r="D345" s="47" t="s">
        <v>667</v>
      </c>
      <c r="H345" t="str">
        <f t="shared" si="47"/>
        <v>2630</v>
      </c>
      <c r="I345">
        <f>COUNTIF($K$3:K345,K345)</f>
        <v>263</v>
      </c>
      <c r="J345" s="90">
        <f t="shared" si="41"/>
        <v>0</v>
      </c>
      <c r="K345">
        <f t="shared" si="42"/>
        <v>0</v>
      </c>
      <c r="L345" s="180" t="e">
        <f t="shared" si="43"/>
        <v>#VALUE!</v>
      </c>
      <c r="M345" s="180" t="e">
        <f t="shared" si="44"/>
        <v>#VALUE!</v>
      </c>
      <c r="N345" s="180" t="e">
        <f t="shared" si="45"/>
        <v>#VALUE!</v>
      </c>
      <c r="O345">
        <f t="shared" si="46"/>
        <v>1.4</v>
      </c>
      <c r="P345" s="180" t="e">
        <f t="shared" si="40"/>
        <v>#VALUE!</v>
      </c>
      <c r="R345">
        <v>4108</v>
      </c>
      <c r="S345">
        <v>4113</v>
      </c>
      <c r="T345">
        <v>4113</v>
      </c>
      <c r="U345">
        <v>4109</v>
      </c>
      <c r="V345">
        <v>4116</v>
      </c>
      <c r="W345">
        <v>4113</v>
      </c>
    </row>
    <row r="346" spans="1:23" ht="15" customHeight="1">
      <c r="A346" s="192" t="s">
        <v>557</v>
      </c>
      <c r="B346" s="192"/>
      <c r="H346" t="str">
        <f t="shared" si="47"/>
        <v>2640</v>
      </c>
      <c r="I346">
        <f>COUNTIF($K$3:K346,K346)</f>
        <v>264</v>
      </c>
      <c r="J346" s="90">
        <f t="shared" si="41"/>
        <v>0</v>
      </c>
      <c r="K346">
        <f t="shared" si="42"/>
        <v>0</v>
      </c>
      <c r="L346" s="180" t="e">
        <f t="shared" si="43"/>
        <v>#VALUE!</v>
      </c>
      <c r="M346" s="180" t="e">
        <f t="shared" si="44"/>
        <v>#VALUE!</v>
      </c>
      <c r="N346" s="180" t="e">
        <f t="shared" si="45"/>
        <v>#VALUE!</v>
      </c>
      <c r="O346">
        <f t="shared" si="46"/>
        <v>1.4</v>
      </c>
      <c r="P346" s="180" t="e">
        <f t="shared" si="40"/>
        <v>#VALUE!</v>
      </c>
      <c r="R346">
        <v>4120</v>
      </c>
      <c r="S346">
        <v>4125</v>
      </c>
      <c r="T346">
        <v>4125</v>
      </c>
      <c r="U346">
        <v>4121</v>
      </c>
      <c r="V346">
        <v>4128</v>
      </c>
      <c r="W346">
        <v>4125</v>
      </c>
    </row>
    <row r="347" spans="1:23" ht="15" customHeight="1">
      <c r="A347" s="190" t="s">
        <v>443</v>
      </c>
      <c r="B347" s="190"/>
      <c r="C347" s="245"/>
      <c r="H347" t="str">
        <f t="shared" si="47"/>
        <v>2650</v>
      </c>
      <c r="I347">
        <f>COUNTIF($K$3:K347,K347)</f>
        <v>265</v>
      </c>
      <c r="J347" s="90">
        <f t="shared" si="41"/>
        <v>0</v>
      </c>
      <c r="K347">
        <f t="shared" si="42"/>
        <v>0</v>
      </c>
      <c r="L347" s="180" t="e">
        <f t="shared" si="43"/>
        <v>#VALUE!</v>
      </c>
      <c r="M347" s="180" t="e">
        <f t="shared" si="44"/>
        <v>#VALUE!</v>
      </c>
      <c r="N347" s="180" t="e">
        <f t="shared" si="45"/>
        <v>#VALUE!</v>
      </c>
      <c r="O347">
        <f t="shared" si="46"/>
        <v>1.4</v>
      </c>
      <c r="P347" s="180" t="e">
        <f t="shared" si="40"/>
        <v>#VALUE!</v>
      </c>
      <c r="R347">
        <v>4132</v>
      </c>
      <c r="S347">
        <v>4137</v>
      </c>
      <c r="T347">
        <v>4137</v>
      </c>
      <c r="U347">
        <v>4133</v>
      </c>
      <c r="V347">
        <v>4140</v>
      </c>
      <c r="W347">
        <v>4137</v>
      </c>
    </row>
    <row r="348" spans="1:23" ht="15" customHeight="1">
      <c r="A348" s="192" t="s">
        <v>394</v>
      </c>
      <c r="B348" s="192"/>
      <c r="H348" t="str">
        <f t="shared" si="47"/>
        <v>2660</v>
      </c>
      <c r="I348">
        <f>COUNTIF($K$3:K348,K348)</f>
        <v>266</v>
      </c>
      <c r="J348" s="90">
        <f t="shared" si="41"/>
        <v>0</v>
      </c>
      <c r="K348">
        <f t="shared" si="42"/>
        <v>0</v>
      </c>
      <c r="L348" s="180" t="e">
        <f t="shared" si="43"/>
        <v>#VALUE!</v>
      </c>
      <c r="M348" s="180" t="e">
        <f t="shared" si="44"/>
        <v>#VALUE!</v>
      </c>
      <c r="N348" s="180" t="e">
        <f t="shared" si="45"/>
        <v>#VALUE!</v>
      </c>
      <c r="O348">
        <f t="shared" si="46"/>
        <v>1.4</v>
      </c>
      <c r="P348" s="180" t="e">
        <f t="shared" si="40"/>
        <v>#VALUE!</v>
      </c>
      <c r="R348">
        <v>4144</v>
      </c>
      <c r="S348">
        <v>4149</v>
      </c>
      <c r="T348">
        <v>4149</v>
      </c>
      <c r="U348">
        <v>4145</v>
      </c>
      <c r="V348">
        <v>4152</v>
      </c>
      <c r="W348">
        <v>4149</v>
      </c>
    </row>
    <row r="349" spans="1:23" ht="15" customHeight="1">
      <c r="A349" s="193" t="s">
        <v>367</v>
      </c>
      <c r="C349" s="245"/>
      <c r="H349" t="str">
        <f t="shared" si="47"/>
        <v>2670</v>
      </c>
      <c r="I349">
        <f>COUNTIF($K$3:K349,K349)</f>
        <v>267</v>
      </c>
      <c r="J349" s="90">
        <f t="shared" si="41"/>
        <v>0</v>
      </c>
      <c r="K349">
        <f t="shared" si="42"/>
        <v>0</v>
      </c>
      <c r="L349" s="180" t="e">
        <f t="shared" si="43"/>
        <v>#VALUE!</v>
      </c>
      <c r="M349" s="180" t="e">
        <f t="shared" si="44"/>
        <v>#VALUE!</v>
      </c>
      <c r="N349" s="180" t="e">
        <f t="shared" si="45"/>
        <v>#VALUE!</v>
      </c>
      <c r="O349">
        <f t="shared" si="46"/>
        <v>1.4</v>
      </c>
      <c r="P349" s="180" t="e">
        <f t="shared" si="40"/>
        <v>#VALUE!</v>
      </c>
      <c r="R349">
        <v>4156</v>
      </c>
      <c r="S349">
        <v>4161</v>
      </c>
      <c r="T349">
        <v>4161</v>
      </c>
      <c r="U349">
        <v>4157</v>
      </c>
      <c r="V349">
        <v>4164</v>
      </c>
      <c r="W349">
        <v>4161</v>
      </c>
    </row>
    <row r="350" spans="1:23" ht="15" customHeight="1">
      <c r="A350" s="194" t="s">
        <v>545</v>
      </c>
      <c r="B350" s="191" t="s">
        <v>546</v>
      </c>
      <c r="C350" s="47" t="s">
        <v>273</v>
      </c>
      <c r="H350" t="str">
        <f t="shared" si="47"/>
        <v>2680</v>
      </c>
      <c r="I350">
        <f>COUNTIF($K$3:K350,K350)</f>
        <v>268</v>
      </c>
      <c r="J350" s="90">
        <f t="shared" si="41"/>
        <v>0</v>
      </c>
      <c r="K350">
        <f t="shared" si="42"/>
        <v>0</v>
      </c>
      <c r="L350" s="180" t="e">
        <f t="shared" si="43"/>
        <v>#VALUE!</v>
      </c>
      <c r="M350" s="180" t="e">
        <f t="shared" si="44"/>
        <v>#VALUE!</v>
      </c>
      <c r="N350" s="180" t="e">
        <f t="shared" si="45"/>
        <v>#VALUE!</v>
      </c>
      <c r="O350">
        <f t="shared" si="46"/>
        <v>1.4</v>
      </c>
      <c r="P350" s="180" t="e">
        <f t="shared" si="40"/>
        <v>#VALUE!</v>
      </c>
      <c r="R350">
        <v>4168</v>
      </c>
      <c r="S350">
        <v>4173</v>
      </c>
      <c r="T350">
        <v>4173</v>
      </c>
      <c r="U350">
        <v>4169</v>
      </c>
      <c r="V350">
        <v>4176</v>
      </c>
      <c r="W350">
        <v>4173</v>
      </c>
    </row>
    <row r="351" spans="1:23" ht="15" customHeight="1">
      <c r="A351" s="191" t="s">
        <v>547</v>
      </c>
      <c r="H351" t="str">
        <f t="shared" si="47"/>
        <v>2690</v>
      </c>
      <c r="I351">
        <f>COUNTIF($K$3:K351,K351)</f>
        <v>269</v>
      </c>
      <c r="J351" s="90">
        <f t="shared" si="41"/>
        <v>0</v>
      </c>
      <c r="K351">
        <f t="shared" si="42"/>
        <v>0</v>
      </c>
      <c r="L351" s="180" t="e">
        <f t="shared" si="43"/>
        <v>#VALUE!</v>
      </c>
      <c r="M351" s="180" t="e">
        <f t="shared" si="44"/>
        <v>#VALUE!</v>
      </c>
      <c r="N351" s="180" t="e">
        <f t="shared" si="45"/>
        <v>#VALUE!</v>
      </c>
      <c r="O351">
        <f t="shared" si="46"/>
        <v>1.4</v>
      </c>
      <c r="P351" s="180" t="e">
        <f t="shared" si="40"/>
        <v>#VALUE!</v>
      </c>
      <c r="R351">
        <v>4180</v>
      </c>
      <c r="S351">
        <v>4185</v>
      </c>
      <c r="T351">
        <v>4185</v>
      </c>
      <c r="U351">
        <v>4181</v>
      </c>
      <c r="V351">
        <v>4188</v>
      </c>
      <c r="W351">
        <v>4185</v>
      </c>
    </row>
    <row r="352" spans="1:23" ht="15" customHeight="1">
      <c r="A352" s="191" t="s">
        <v>548</v>
      </c>
      <c r="B352" s="191" t="s">
        <v>340</v>
      </c>
      <c r="H352" t="str">
        <f t="shared" si="47"/>
        <v>2700</v>
      </c>
      <c r="I352">
        <f>COUNTIF($K$3:K352,K352)</f>
        <v>270</v>
      </c>
      <c r="J352" s="90">
        <f t="shared" si="41"/>
        <v>0</v>
      </c>
      <c r="K352">
        <f t="shared" si="42"/>
        <v>0</v>
      </c>
      <c r="L352" s="180" t="e">
        <f t="shared" si="43"/>
        <v>#VALUE!</v>
      </c>
      <c r="M352" s="180" t="e">
        <f t="shared" si="44"/>
        <v>#VALUE!</v>
      </c>
      <c r="N352" s="180" t="e">
        <f t="shared" si="45"/>
        <v>#VALUE!</v>
      </c>
      <c r="O352">
        <f t="shared" si="46"/>
        <v>1.4</v>
      </c>
      <c r="P352" s="180" t="e">
        <f t="shared" si="40"/>
        <v>#VALUE!</v>
      </c>
      <c r="R352">
        <v>4192</v>
      </c>
      <c r="S352">
        <v>4197</v>
      </c>
      <c r="T352">
        <v>4197</v>
      </c>
      <c r="U352">
        <v>4193</v>
      </c>
      <c r="V352">
        <v>4200</v>
      </c>
      <c r="W352">
        <v>4197</v>
      </c>
    </row>
    <row r="353" spans="1:23" ht="15" customHeight="1">
      <c r="A353" s="190" t="s">
        <v>647</v>
      </c>
      <c r="B353" s="191" t="s">
        <v>648</v>
      </c>
      <c r="H353" t="str">
        <f t="shared" si="47"/>
        <v>2710</v>
      </c>
      <c r="I353">
        <f>COUNTIF($K$3:K353,K353)</f>
        <v>271</v>
      </c>
      <c r="J353" s="90">
        <f t="shared" si="41"/>
        <v>0</v>
      </c>
      <c r="K353">
        <f t="shared" si="42"/>
        <v>0</v>
      </c>
      <c r="L353" s="180" t="e">
        <f t="shared" si="43"/>
        <v>#VALUE!</v>
      </c>
      <c r="M353" s="180" t="e">
        <f t="shared" si="44"/>
        <v>#VALUE!</v>
      </c>
      <c r="N353" s="180" t="e">
        <f t="shared" si="45"/>
        <v>#VALUE!</v>
      </c>
      <c r="O353">
        <f t="shared" si="46"/>
        <v>1.4</v>
      </c>
      <c r="P353" s="180" t="e">
        <f t="shared" si="40"/>
        <v>#VALUE!</v>
      </c>
      <c r="R353">
        <v>4204</v>
      </c>
      <c r="S353">
        <v>4209</v>
      </c>
      <c r="T353">
        <v>4209</v>
      </c>
      <c r="U353">
        <v>4205</v>
      </c>
      <c r="V353">
        <v>4212</v>
      </c>
      <c r="W353">
        <v>4209</v>
      </c>
    </row>
    <row r="354" spans="1:23" ht="15" customHeight="1">
      <c r="A354" s="190"/>
      <c r="B354" s="190"/>
      <c r="H354" t="str">
        <f t="shared" si="47"/>
        <v>2720</v>
      </c>
      <c r="I354">
        <f>COUNTIF($K$3:K354,K354)</f>
        <v>272</v>
      </c>
      <c r="J354" s="90">
        <f t="shared" si="41"/>
        <v>0</v>
      </c>
      <c r="K354">
        <f t="shared" si="42"/>
        <v>0</v>
      </c>
      <c r="L354" s="180" t="e">
        <f t="shared" si="43"/>
        <v>#VALUE!</v>
      </c>
      <c r="M354" s="180" t="e">
        <f t="shared" si="44"/>
        <v>#VALUE!</v>
      </c>
      <c r="N354" s="180" t="e">
        <f t="shared" si="45"/>
        <v>#VALUE!</v>
      </c>
      <c r="O354">
        <f t="shared" si="46"/>
        <v>1.4</v>
      </c>
      <c r="P354" s="180" t="e">
        <f t="shared" si="40"/>
        <v>#VALUE!</v>
      </c>
      <c r="R354">
        <v>4216</v>
      </c>
      <c r="S354">
        <v>4221</v>
      </c>
      <c r="T354">
        <v>4221</v>
      </c>
      <c r="U354">
        <v>4217</v>
      </c>
      <c r="V354">
        <v>4224</v>
      </c>
      <c r="W354">
        <v>4221</v>
      </c>
    </row>
    <row r="355" spans="1:23" ht="15" customHeight="1">
      <c r="A355" s="192" t="s">
        <v>551</v>
      </c>
      <c r="B355" s="192"/>
      <c r="H355" t="str">
        <f t="shared" si="47"/>
        <v>2730</v>
      </c>
      <c r="I355">
        <f>COUNTIF($K$3:K355,K355)</f>
        <v>273</v>
      </c>
      <c r="J355" s="90">
        <f t="shared" si="41"/>
        <v>0</v>
      </c>
      <c r="K355">
        <f t="shared" si="42"/>
        <v>0</v>
      </c>
      <c r="L355" s="180" t="e">
        <f t="shared" si="43"/>
        <v>#VALUE!</v>
      </c>
      <c r="M355" s="180" t="e">
        <f t="shared" si="44"/>
        <v>#VALUE!</v>
      </c>
      <c r="N355" s="180" t="e">
        <f t="shared" si="45"/>
        <v>#VALUE!</v>
      </c>
      <c r="O355">
        <f t="shared" si="46"/>
        <v>1.4</v>
      </c>
      <c r="P355" s="180" t="e">
        <f t="shared" si="40"/>
        <v>#VALUE!</v>
      </c>
      <c r="R355">
        <v>4228</v>
      </c>
      <c r="S355">
        <v>4233</v>
      </c>
      <c r="T355">
        <v>4233</v>
      </c>
      <c r="U355">
        <v>4229</v>
      </c>
      <c r="V355">
        <v>4236</v>
      </c>
      <c r="W355">
        <v>4233</v>
      </c>
    </row>
    <row r="356" spans="1:23" ht="15" customHeight="1">
      <c r="A356" s="190" t="s">
        <v>552</v>
      </c>
      <c r="B356" s="190" t="s">
        <v>553</v>
      </c>
      <c r="C356" s="47" t="s">
        <v>554</v>
      </c>
      <c r="D356" s="47" t="s">
        <v>534</v>
      </c>
      <c r="H356" t="str">
        <f t="shared" si="47"/>
        <v>2740</v>
      </c>
      <c r="I356">
        <f>COUNTIF($K$3:K356,K356)</f>
        <v>274</v>
      </c>
      <c r="J356" s="90">
        <f t="shared" si="41"/>
        <v>0</v>
      </c>
      <c r="K356">
        <f t="shared" si="42"/>
        <v>0</v>
      </c>
      <c r="L356" s="180" t="e">
        <f t="shared" si="43"/>
        <v>#VALUE!</v>
      </c>
      <c r="M356" s="180" t="e">
        <f t="shared" si="44"/>
        <v>#VALUE!</v>
      </c>
      <c r="N356" s="180" t="e">
        <f t="shared" si="45"/>
        <v>#VALUE!</v>
      </c>
      <c r="O356">
        <f t="shared" si="46"/>
        <v>1.4</v>
      </c>
      <c r="P356" s="180" t="e">
        <f t="shared" si="40"/>
        <v>#VALUE!</v>
      </c>
      <c r="R356">
        <v>4240</v>
      </c>
      <c r="S356">
        <v>4245</v>
      </c>
      <c r="T356">
        <v>4245</v>
      </c>
      <c r="U356">
        <v>4241</v>
      </c>
      <c r="V356">
        <v>4248</v>
      </c>
      <c r="W356">
        <v>4245</v>
      </c>
    </row>
    <row r="357" spans="1:23" ht="15" customHeight="1">
      <c r="A357" s="192" t="s">
        <v>598</v>
      </c>
      <c r="B357" s="192" t="s">
        <v>668</v>
      </c>
      <c r="C357" s="245">
        <v>44279</v>
      </c>
      <c r="D357" s="47" t="s">
        <v>669</v>
      </c>
      <c r="H357" t="str">
        <f t="shared" si="47"/>
        <v>2750</v>
      </c>
      <c r="I357">
        <f>COUNTIF($K$3:K357,K357)</f>
        <v>275</v>
      </c>
      <c r="J357" s="90">
        <f t="shared" si="41"/>
        <v>0</v>
      </c>
      <c r="K357">
        <f t="shared" si="42"/>
        <v>0</v>
      </c>
      <c r="L357" s="180" t="e">
        <f t="shared" si="43"/>
        <v>#VALUE!</v>
      </c>
      <c r="M357" s="180" t="e">
        <f t="shared" si="44"/>
        <v>#VALUE!</v>
      </c>
      <c r="N357" s="180" t="e">
        <f t="shared" si="45"/>
        <v>#VALUE!</v>
      </c>
      <c r="O357">
        <f t="shared" si="46"/>
        <v>1.4</v>
      </c>
      <c r="P357" s="180" t="e">
        <f t="shared" si="40"/>
        <v>#VALUE!</v>
      </c>
      <c r="R357">
        <v>4252</v>
      </c>
      <c r="S357">
        <v>4257</v>
      </c>
      <c r="T357">
        <v>4257</v>
      </c>
      <c r="U357">
        <v>4253</v>
      </c>
      <c r="V357">
        <v>4260</v>
      </c>
      <c r="W357">
        <v>4257</v>
      </c>
    </row>
    <row r="358" spans="1:23" ht="15" customHeight="1">
      <c r="A358" s="190" t="s">
        <v>557</v>
      </c>
      <c r="B358" s="190"/>
      <c r="H358" t="str">
        <f t="shared" si="47"/>
        <v>2760</v>
      </c>
      <c r="I358">
        <f>COUNTIF($K$3:K358,K358)</f>
        <v>276</v>
      </c>
      <c r="J358" s="90">
        <f t="shared" si="41"/>
        <v>0</v>
      </c>
      <c r="K358">
        <f t="shared" si="42"/>
        <v>0</v>
      </c>
      <c r="L358" s="180" t="e">
        <f t="shared" si="43"/>
        <v>#VALUE!</v>
      </c>
      <c r="M358" s="180" t="e">
        <f t="shared" si="44"/>
        <v>#VALUE!</v>
      </c>
      <c r="N358" s="180" t="e">
        <f t="shared" si="45"/>
        <v>#VALUE!</v>
      </c>
      <c r="O358">
        <f t="shared" si="46"/>
        <v>1.4</v>
      </c>
      <c r="P358" s="180" t="e">
        <f t="shared" si="40"/>
        <v>#VALUE!</v>
      </c>
      <c r="R358">
        <v>4264</v>
      </c>
      <c r="S358">
        <v>4269</v>
      </c>
      <c r="T358">
        <v>4269</v>
      </c>
      <c r="U358">
        <v>4265</v>
      </c>
      <c r="V358">
        <v>4272</v>
      </c>
      <c r="W358">
        <v>4269</v>
      </c>
    </row>
    <row r="359" spans="1:23" ht="15" customHeight="1">
      <c r="A359" s="192" t="s">
        <v>443</v>
      </c>
      <c r="B359" s="192"/>
      <c r="H359" t="str">
        <f t="shared" si="47"/>
        <v>2770</v>
      </c>
      <c r="I359">
        <f>COUNTIF($K$3:K359,K359)</f>
        <v>277</v>
      </c>
      <c r="J359" s="90">
        <f t="shared" si="41"/>
        <v>0</v>
      </c>
      <c r="K359">
        <f t="shared" si="42"/>
        <v>0</v>
      </c>
      <c r="L359" s="180" t="e">
        <f t="shared" si="43"/>
        <v>#VALUE!</v>
      </c>
      <c r="M359" s="180" t="e">
        <f t="shared" si="44"/>
        <v>#VALUE!</v>
      </c>
      <c r="N359" s="180" t="e">
        <f t="shared" si="45"/>
        <v>#VALUE!</v>
      </c>
      <c r="O359">
        <f t="shared" si="46"/>
        <v>1.4</v>
      </c>
      <c r="P359" s="180" t="e">
        <f t="shared" si="40"/>
        <v>#VALUE!</v>
      </c>
      <c r="R359">
        <v>4276</v>
      </c>
      <c r="S359">
        <v>4281</v>
      </c>
      <c r="T359">
        <v>4281</v>
      </c>
      <c r="U359">
        <v>4277</v>
      </c>
      <c r="V359">
        <v>4284</v>
      </c>
      <c r="W359">
        <v>4281</v>
      </c>
    </row>
    <row r="360" spans="1:23" ht="15" customHeight="1">
      <c r="A360" s="193" t="s">
        <v>449</v>
      </c>
      <c r="C360" s="245"/>
      <c r="H360" t="str">
        <f t="shared" si="47"/>
        <v>2780</v>
      </c>
      <c r="I360">
        <f>COUNTIF($K$3:K360,K360)</f>
        <v>278</v>
      </c>
      <c r="J360" s="90">
        <f t="shared" si="41"/>
        <v>0</v>
      </c>
      <c r="K360">
        <f t="shared" si="42"/>
        <v>0</v>
      </c>
      <c r="L360" s="180" t="e">
        <f t="shared" si="43"/>
        <v>#VALUE!</v>
      </c>
      <c r="M360" s="180" t="e">
        <f t="shared" si="44"/>
        <v>#VALUE!</v>
      </c>
      <c r="N360" s="180" t="e">
        <f t="shared" si="45"/>
        <v>#VALUE!</v>
      </c>
      <c r="O360">
        <f t="shared" si="46"/>
        <v>1.4</v>
      </c>
      <c r="P360" s="180" t="e">
        <f t="shared" si="40"/>
        <v>#VALUE!</v>
      </c>
      <c r="R360">
        <v>4288</v>
      </c>
      <c r="S360">
        <v>4293</v>
      </c>
      <c r="T360">
        <v>4293</v>
      </c>
      <c r="U360">
        <v>4289</v>
      </c>
      <c r="V360">
        <v>4296</v>
      </c>
      <c r="W360">
        <v>4293</v>
      </c>
    </row>
    <row r="361" spans="1:23" ht="15" customHeight="1">
      <c r="A361" s="194" t="s">
        <v>367</v>
      </c>
      <c r="H361" t="str">
        <f t="shared" si="47"/>
        <v>2790</v>
      </c>
      <c r="I361">
        <f>COUNTIF($K$3:K361,K361)</f>
        <v>279</v>
      </c>
      <c r="J361" s="90">
        <f t="shared" si="41"/>
        <v>0</v>
      </c>
      <c r="K361">
        <f t="shared" si="42"/>
        <v>0</v>
      </c>
      <c r="L361" s="180" t="e">
        <f t="shared" si="43"/>
        <v>#VALUE!</v>
      </c>
      <c r="M361" s="180" t="e">
        <f t="shared" si="44"/>
        <v>#VALUE!</v>
      </c>
      <c r="N361" s="180" t="e">
        <f t="shared" si="45"/>
        <v>#VALUE!</v>
      </c>
      <c r="O361">
        <f t="shared" si="46"/>
        <v>1.4</v>
      </c>
      <c r="P361" s="180" t="e">
        <f t="shared" si="40"/>
        <v>#VALUE!</v>
      </c>
      <c r="R361">
        <v>4300</v>
      </c>
      <c r="S361">
        <v>4305</v>
      </c>
      <c r="T361">
        <v>4305</v>
      </c>
      <c r="U361">
        <v>4301</v>
      </c>
      <c r="V361">
        <v>4308</v>
      </c>
      <c r="W361">
        <v>4305</v>
      </c>
    </row>
    <row r="362" spans="1:23" ht="15" customHeight="1">
      <c r="A362" s="191" t="s">
        <v>545</v>
      </c>
      <c r="B362" s="191" t="s">
        <v>546</v>
      </c>
      <c r="C362" s="47" t="s">
        <v>273</v>
      </c>
      <c r="H362" t="str">
        <f t="shared" si="47"/>
        <v>2800</v>
      </c>
      <c r="I362">
        <f>COUNTIF($K$3:K362,K362)</f>
        <v>280</v>
      </c>
      <c r="J362" s="90">
        <f t="shared" si="41"/>
        <v>0</v>
      </c>
      <c r="K362">
        <f t="shared" si="42"/>
        <v>0</v>
      </c>
      <c r="L362" s="180" t="e">
        <f t="shared" si="43"/>
        <v>#VALUE!</v>
      </c>
      <c r="M362" s="180" t="e">
        <f t="shared" si="44"/>
        <v>#VALUE!</v>
      </c>
      <c r="N362" s="180" t="e">
        <f t="shared" si="45"/>
        <v>#VALUE!</v>
      </c>
      <c r="O362">
        <f t="shared" si="46"/>
        <v>1.4</v>
      </c>
      <c r="P362" s="180" t="e">
        <f t="shared" si="40"/>
        <v>#VALUE!</v>
      </c>
      <c r="R362">
        <v>4312</v>
      </c>
      <c r="S362">
        <v>4317</v>
      </c>
      <c r="T362">
        <v>4317</v>
      </c>
      <c r="U362">
        <v>4313</v>
      </c>
      <c r="V362">
        <v>4320</v>
      </c>
      <c r="W362">
        <v>4317</v>
      </c>
    </row>
    <row r="363" spans="1:23" ht="15" customHeight="1">
      <c r="A363" s="191" t="s">
        <v>547</v>
      </c>
      <c r="H363" t="str">
        <f t="shared" si="47"/>
        <v>2810</v>
      </c>
      <c r="I363">
        <f>COUNTIF($K$3:K363,K363)</f>
        <v>281</v>
      </c>
      <c r="J363" s="90">
        <f t="shared" si="41"/>
        <v>0</v>
      </c>
      <c r="K363">
        <f t="shared" si="42"/>
        <v>0</v>
      </c>
      <c r="L363" s="180" t="e">
        <f t="shared" si="43"/>
        <v>#VALUE!</v>
      </c>
      <c r="M363" s="180" t="e">
        <f t="shared" si="44"/>
        <v>#VALUE!</v>
      </c>
      <c r="N363" s="180" t="e">
        <f t="shared" si="45"/>
        <v>#VALUE!</v>
      </c>
      <c r="O363">
        <f t="shared" si="46"/>
        <v>1.4</v>
      </c>
      <c r="P363" s="180" t="e">
        <f t="shared" si="40"/>
        <v>#VALUE!</v>
      </c>
      <c r="R363">
        <v>4324</v>
      </c>
      <c r="S363">
        <v>4329</v>
      </c>
      <c r="T363">
        <v>4329</v>
      </c>
      <c r="U363">
        <v>4325</v>
      </c>
      <c r="V363">
        <v>4332</v>
      </c>
      <c r="W363">
        <v>4329</v>
      </c>
    </row>
    <row r="364" spans="1:23" ht="15" customHeight="1">
      <c r="A364" s="190" t="s">
        <v>548</v>
      </c>
      <c r="B364" s="191" t="s">
        <v>589</v>
      </c>
      <c r="H364" t="str">
        <f t="shared" si="47"/>
        <v>2820</v>
      </c>
      <c r="I364">
        <f>COUNTIF($K$3:K364,K364)</f>
        <v>282</v>
      </c>
      <c r="J364" s="90">
        <f t="shared" si="41"/>
        <v>0</v>
      </c>
      <c r="K364">
        <f t="shared" si="42"/>
        <v>0</v>
      </c>
      <c r="L364" s="180" t="e">
        <f t="shared" si="43"/>
        <v>#VALUE!</v>
      </c>
      <c r="M364" s="180" t="e">
        <f t="shared" si="44"/>
        <v>#VALUE!</v>
      </c>
      <c r="N364" s="180" t="e">
        <f t="shared" si="45"/>
        <v>#VALUE!</v>
      </c>
      <c r="O364">
        <f t="shared" si="46"/>
        <v>1.4</v>
      </c>
      <c r="P364" s="180" t="e">
        <f t="shared" si="40"/>
        <v>#VALUE!</v>
      </c>
      <c r="R364">
        <v>4336</v>
      </c>
      <c r="S364">
        <v>4341</v>
      </c>
      <c r="T364">
        <v>4341</v>
      </c>
      <c r="U364">
        <v>4337</v>
      </c>
      <c r="V364">
        <v>4344</v>
      </c>
      <c r="W364">
        <v>4341</v>
      </c>
    </row>
    <row r="365" spans="1:23" ht="15" customHeight="1">
      <c r="A365" s="190" t="s">
        <v>590</v>
      </c>
      <c r="B365" s="190" t="s">
        <v>591</v>
      </c>
      <c r="H365" t="str">
        <f t="shared" si="47"/>
        <v>2830</v>
      </c>
      <c r="I365">
        <f>COUNTIF($K$3:K365,K365)</f>
        <v>283</v>
      </c>
      <c r="J365" s="90">
        <f t="shared" si="41"/>
        <v>0</v>
      </c>
      <c r="K365">
        <f t="shared" si="42"/>
        <v>0</v>
      </c>
      <c r="L365" s="180" t="e">
        <f t="shared" si="43"/>
        <v>#VALUE!</v>
      </c>
      <c r="M365" s="180" t="e">
        <f t="shared" si="44"/>
        <v>#VALUE!</v>
      </c>
      <c r="N365" s="180" t="e">
        <f t="shared" si="45"/>
        <v>#VALUE!</v>
      </c>
      <c r="O365">
        <f t="shared" si="46"/>
        <v>1.4</v>
      </c>
      <c r="P365" s="180" t="e">
        <f t="shared" si="40"/>
        <v>#VALUE!</v>
      </c>
      <c r="R365">
        <v>4348</v>
      </c>
      <c r="S365">
        <v>4353</v>
      </c>
      <c r="T365">
        <v>4353</v>
      </c>
      <c r="U365">
        <v>4349</v>
      </c>
      <c r="V365">
        <v>4356</v>
      </c>
      <c r="W365">
        <v>4353</v>
      </c>
    </row>
    <row r="366" spans="1:23" ht="15" customHeight="1">
      <c r="A366" s="192"/>
      <c r="B366" s="192"/>
      <c r="H366" t="str">
        <f t="shared" si="47"/>
        <v>2840</v>
      </c>
      <c r="I366">
        <f>COUNTIF($K$3:K366,K366)</f>
        <v>284</v>
      </c>
      <c r="J366" s="90">
        <f t="shared" si="41"/>
        <v>0</v>
      </c>
      <c r="K366">
        <f t="shared" si="42"/>
        <v>0</v>
      </c>
      <c r="L366" s="180" t="e">
        <f t="shared" si="43"/>
        <v>#VALUE!</v>
      </c>
      <c r="M366" s="180" t="e">
        <f t="shared" si="44"/>
        <v>#VALUE!</v>
      </c>
      <c r="N366" s="180" t="e">
        <f t="shared" si="45"/>
        <v>#VALUE!</v>
      </c>
      <c r="O366">
        <f t="shared" si="46"/>
        <v>1.4</v>
      </c>
      <c r="P366" s="180" t="e">
        <f t="shared" si="40"/>
        <v>#VALUE!</v>
      </c>
      <c r="R366">
        <v>4360</v>
      </c>
      <c r="S366">
        <v>4365</v>
      </c>
      <c r="T366">
        <v>4365</v>
      </c>
      <c r="U366">
        <v>4361</v>
      </c>
      <c r="V366">
        <v>4368</v>
      </c>
      <c r="W366">
        <v>4365</v>
      </c>
    </row>
    <row r="367" spans="1:23" ht="15" customHeight="1">
      <c r="A367" s="190" t="s">
        <v>551</v>
      </c>
      <c r="B367" s="190"/>
      <c r="C367" s="245"/>
      <c r="H367" t="str">
        <f t="shared" si="47"/>
        <v>2850</v>
      </c>
      <c r="I367">
        <f>COUNTIF($K$3:K367,K367)</f>
        <v>285</v>
      </c>
      <c r="J367" s="90">
        <f t="shared" si="41"/>
        <v>0</v>
      </c>
      <c r="K367">
        <f t="shared" si="42"/>
        <v>0</v>
      </c>
      <c r="L367" s="180" t="e">
        <f t="shared" si="43"/>
        <v>#VALUE!</v>
      </c>
      <c r="M367" s="180" t="e">
        <f t="shared" si="44"/>
        <v>#VALUE!</v>
      </c>
      <c r="N367" s="180" t="e">
        <f t="shared" si="45"/>
        <v>#VALUE!</v>
      </c>
      <c r="O367">
        <f t="shared" si="46"/>
        <v>1.4</v>
      </c>
      <c r="P367" s="180" t="e">
        <f t="shared" si="40"/>
        <v>#VALUE!</v>
      </c>
      <c r="R367">
        <v>4372</v>
      </c>
      <c r="S367">
        <v>4377</v>
      </c>
      <c r="T367">
        <v>4377</v>
      </c>
      <c r="U367">
        <v>4373</v>
      </c>
      <c r="V367">
        <v>4380</v>
      </c>
      <c r="W367">
        <v>4377</v>
      </c>
    </row>
    <row r="368" spans="1:23" ht="15" customHeight="1">
      <c r="A368" s="192" t="s">
        <v>552</v>
      </c>
      <c r="B368" s="192" t="s">
        <v>553</v>
      </c>
      <c r="C368" s="47" t="s">
        <v>554</v>
      </c>
      <c r="D368" s="47" t="s">
        <v>534</v>
      </c>
      <c r="H368" t="str">
        <f t="shared" si="47"/>
        <v>2860</v>
      </c>
      <c r="I368">
        <f>COUNTIF($K$3:K368,K368)</f>
        <v>286</v>
      </c>
      <c r="J368" s="90">
        <f t="shared" si="41"/>
        <v>0</v>
      </c>
      <c r="K368">
        <f t="shared" si="42"/>
        <v>0</v>
      </c>
      <c r="L368" s="180" t="e">
        <f t="shared" si="43"/>
        <v>#VALUE!</v>
      </c>
      <c r="M368" s="180" t="e">
        <f t="shared" si="44"/>
        <v>#VALUE!</v>
      </c>
      <c r="N368" s="180" t="e">
        <f t="shared" si="45"/>
        <v>#VALUE!</v>
      </c>
      <c r="O368">
        <f t="shared" si="46"/>
        <v>1.4</v>
      </c>
      <c r="P368" s="180" t="e">
        <f t="shared" si="40"/>
        <v>#VALUE!</v>
      </c>
      <c r="R368">
        <v>4384</v>
      </c>
      <c r="S368">
        <v>4389</v>
      </c>
      <c r="T368">
        <v>4389</v>
      </c>
      <c r="U368">
        <v>4385</v>
      </c>
      <c r="V368">
        <v>4392</v>
      </c>
      <c r="W368">
        <v>4389</v>
      </c>
    </row>
    <row r="369" spans="1:23" ht="15" customHeight="1">
      <c r="A369" s="190" t="s">
        <v>575</v>
      </c>
      <c r="B369" s="190" t="s">
        <v>670</v>
      </c>
      <c r="C369" s="245">
        <v>44276</v>
      </c>
      <c r="D369" s="47" t="s">
        <v>671</v>
      </c>
      <c r="H369" t="str">
        <f t="shared" si="47"/>
        <v>2870</v>
      </c>
      <c r="I369">
        <f>COUNTIF($K$3:K369,K369)</f>
        <v>287</v>
      </c>
      <c r="J369" s="90">
        <f t="shared" si="41"/>
        <v>0</v>
      </c>
      <c r="K369">
        <f t="shared" si="42"/>
        <v>0</v>
      </c>
      <c r="L369" s="180" t="e">
        <f t="shared" si="43"/>
        <v>#VALUE!</v>
      </c>
      <c r="M369" s="180" t="e">
        <f t="shared" si="44"/>
        <v>#VALUE!</v>
      </c>
      <c r="N369" s="180" t="e">
        <f t="shared" si="45"/>
        <v>#VALUE!</v>
      </c>
      <c r="O369">
        <f t="shared" si="46"/>
        <v>1.4</v>
      </c>
      <c r="P369" s="180" t="e">
        <f t="shared" si="40"/>
        <v>#VALUE!</v>
      </c>
      <c r="R369">
        <v>4396</v>
      </c>
      <c r="S369">
        <v>4401</v>
      </c>
      <c r="T369">
        <v>4401</v>
      </c>
      <c r="U369">
        <v>4397</v>
      </c>
      <c r="V369">
        <v>4404</v>
      </c>
      <c r="W369">
        <v>4401</v>
      </c>
    </row>
    <row r="370" spans="1:23" ht="15" customHeight="1">
      <c r="A370" s="192" t="s">
        <v>557</v>
      </c>
      <c r="B370" s="192"/>
      <c r="H370" t="str">
        <f t="shared" si="47"/>
        <v>2880</v>
      </c>
      <c r="I370">
        <f>COUNTIF($K$3:K370,K370)</f>
        <v>288</v>
      </c>
      <c r="J370" s="90">
        <f t="shared" si="41"/>
        <v>0</v>
      </c>
      <c r="K370">
        <f t="shared" si="42"/>
        <v>0</v>
      </c>
      <c r="L370" s="180" t="e">
        <f t="shared" si="43"/>
        <v>#VALUE!</v>
      </c>
      <c r="M370" s="180" t="e">
        <f t="shared" si="44"/>
        <v>#VALUE!</v>
      </c>
      <c r="N370" s="180" t="e">
        <f t="shared" si="45"/>
        <v>#VALUE!</v>
      </c>
      <c r="O370">
        <f t="shared" si="46"/>
        <v>1.4</v>
      </c>
      <c r="P370" s="180" t="e">
        <f t="shared" si="40"/>
        <v>#VALUE!</v>
      </c>
      <c r="R370">
        <v>4408</v>
      </c>
      <c r="S370">
        <v>4413</v>
      </c>
      <c r="T370">
        <v>4413</v>
      </c>
      <c r="U370">
        <v>4409</v>
      </c>
      <c r="V370">
        <v>4416</v>
      </c>
      <c r="W370">
        <v>4413</v>
      </c>
    </row>
    <row r="371" spans="1:23" ht="15" customHeight="1">
      <c r="A371" s="193" t="s">
        <v>443</v>
      </c>
      <c r="C371" s="245"/>
      <c r="H371" t="str">
        <f t="shared" si="47"/>
        <v>2890</v>
      </c>
      <c r="I371">
        <f>COUNTIF($K$3:K371,K371)</f>
        <v>289</v>
      </c>
      <c r="J371" s="90">
        <f t="shared" si="41"/>
        <v>0</v>
      </c>
      <c r="K371">
        <f t="shared" si="42"/>
        <v>0</v>
      </c>
      <c r="L371" s="180" t="e">
        <f t="shared" si="43"/>
        <v>#VALUE!</v>
      </c>
      <c r="M371" s="180" t="e">
        <f t="shared" si="44"/>
        <v>#VALUE!</v>
      </c>
      <c r="N371" s="180" t="e">
        <f t="shared" si="45"/>
        <v>#VALUE!</v>
      </c>
      <c r="O371">
        <f t="shared" si="46"/>
        <v>1.4</v>
      </c>
      <c r="P371" s="180" t="e">
        <f t="shared" si="40"/>
        <v>#VALUE!</v>
      </c>
      <c r="R371">
        <v>4420</v>
      </c>
      <c r="S371">
        <v>4425</v>
      </c>
      <c r="T371">
        <v>4425</v>
      </c>
      <c r="U371">
        <v>4421</v>
      </c>
      <c r="V371">
        <v>4428</v>
      </c>
      <c r="W371">
        <v>4425</v>
      </c>
    </row>
    <row r="372" spans="1:23" ht="15" customHeight="1">
      <c r="A372" s="194" t="s">
        <v>394</v>
      </c>
      <c r="H372" t="str">
        <f t="shared" si="47"/>
        <v>2900</v>
      </c>
      <c r="I372">
        <f>COUNTIF($K$3:K372,K372)</f>
        <v>290</v>
      </c>
      <c r="J372" s="90">
        <f t="shared" si="41"/>
        <v>0</v>
      </c>
      <c r="K372">
        <f t="shared" si="42"/>
        <v>0</v>
      </c>
      <c r="L372" s="180" t="e">
        <f t="shared" si="43"/>
        <v>#VALUE!</v>
      </c>
      <c r="M372" s="180" t="e">
        <f t="shared" si="44"/>
        <v>#VALUE!</v>
      </c>
      <c r="N372" s="180" t="e">
        <f t="shared" si="45"/>
        <v>#VALUE!</v>
      </c>
      <c r="O372">
        <f t="shared" si="46"/>
        <v>1.4</v>
      </c>
      <c r="P372" s="180" t="e">
        <f t="shared" si="40"/>
        <v>#VALUE!</v>
      </c>
      <c r="R372">
        <v>4432</v>
      </c>
      <c r="S372">
        <v>4437</v>
      </c>
      <c r="T372">
        <v>4437</v>
      </c>
      <c r="U372">
        <v>4433</v>
      </c>
      <c r="V372">
        <v>4440</v>
      </c>
      <c r="W372">
        <v>4437</v>
      </c>
    </row>
    <row r="373" spans="1:23" ht="15" customHeight="1">
      <c r="A373" s="191" t="s">
        <v>367</v>
      </c>
      <c r="H373" t="str">
        <f t="shared" si="47"/>
        <v>2910</v>
      </c>
      <c r="I373">
        <f>COUNTIF($K$3:K373,K373)</f>
        <v>291</v>
      </c>
      <c r="J373" s="90">
        <f t="shared" si="41"/>
        <v>0</v>
      </c>
      <c r="K373">
        <f t="shared" si="42"/>
        <v>0</v>
      </c>
      <c r="L373" s="180" t="e">
        <f t="shared" si="43"/>
        <v>#VALUE!</v>
      </c>
      <c r="M373" s="180" t="e">
        <f t="shared" si="44"/>
        <v>#VALUE!</v>
      </c>
      <c r="N373" s="180" t="e">
        <f t="shared" si="45"/>
        <v>#VALUE!</v>
      </c>
      <c r="O373">
        <f t="shared" si="46"/>
        <v>1.4</v>
      </c>
      <c r="P373" s="180" t="e">
        <f t="shared" si="40"/>
        <v>#VALUE!</v>
      </c>
      <c r="R373">
        <v>4444</v>
      </c>
      <c r="S373">
        <v>4449</v>
      </c>
      <c r="T373">
        <v>4449</v>
      </c>
      <c r="U373">
        <v>4445</v>
      </c>
      <c r="V373">
        <v>4452</v>
      </c>
      <c r="W373">
        <v>4449</v>
      </c>
    </row>
    <row r="374" spans="1:23" ht="15" customHeight="1">
      <c r="A374" s="191" t="s">
        <v>545</v>
      </c>
      <c r="B374" s="191" t="s">
        <v>546</v>
      </c>
      <c r="C374" s="47" t="s">
        <v>273</v>
      </c>
      <c r="H374" t="str">
        <f t="shared" si="47"/>
        <v>2920</v>
      </c>
      <c r="I374">
        <f>COUNTIF($K$3:K374,K374)</f>
        <v>292</v>
      </c>
      <c r="J374" s="90">
        <f t="shared" si="41"/>
        <v>0</v>
      </c>
      <c r="K374">
        <f t="shared" si="42"/>
        <v>0</v>
      </c>
      <c r="L374" s="180" t="e">
        <f t="shared" si="43"/>
        <v>#VALUE!</v>
      </c>
      <c r="M374" s="180" t="e">
        <f t="shared" si="44"/>
        <v>#VALUE!</v>
      </c>
      <c r="N374" s="180" t="e">
        <f t="shared" si="45"/>
        <v>#VALUE!</v>
      </c>
      <c r="O374">
        <f t="shared" si="46"/>
        <v>1.4</v>
      </c>
      <c r="P374" s="180" t="e">
        <f t="shared" si="40"/>
        <v>#VALUE!</v>
      </c>
      <c r="R374">
        <v>4456</v>
      </c>
      <c r="S374">
        <v>4461</v>
      </c>
      <c r="T374">
        <v>4461</v>
      </c>
      <c r="U374">
        <v>4457</v>
      </c>
      <c r="V374">
        <v>4464</v>
      </c>
      <c r="W374">
        <v>4461</v>
      </c>
    </row>
    <row r="375" spans="1:23" ht="15" customHeight="1">
      <c r="A375" s="190" t="s">
        <v>547</v>
      </c>
      <c r="H375" t="str">
        <f t="shared" si="47"/>
        <v>2930</v>
      </c>
      <c r="I375">
        <f>COUNTIF($K$3:K375,K375)</f>
        <v>293</v>
      </c>
      <c r="J375" s="90">
        <f t="shared" si="41"/>
        <v>0</v>
      </c>
      <c r="K375">
        <f t="shared" si="42"/>
        <v>0</v>
      </c>
      <c r="L375" s="180" t="e">
        <f t="shared" si="43"/>
        <v>#VALUE!</v>
      </c>
      <c r="M375" s="180" t="e">
        <f t="shared" si="44"/>
        <v>#VALUE!</v>
      </c>
      <c r="N375" s="180" t="e">
        <f t="shared" si="45"/>
        <v>#VALUE!</v>
      </c>
      <c r="O375">
        <f t="shared" si="46"/>
        <v>1.4</v>
      </c>
      <c r="P375" s="180" t="e">
        <f t="shared" si="40"/>
        <v>#VALUE!</v>
      </c>
      <c r="R375">
        <v>4468</v>
      </c>
      <c r="S375">
        <v>4473</v>
      </c>
      <c r="T375">
        <v>4473</v>
      </c>
      <c r="U375">
        <v>4469</v>
      </c>
      <c r="V375">
        <v>4476</v>
      </c>
      <c r="W375">
        <v>4473</v>
      </c>
    </row>
    <row r="376" spans="1:23" ht="15" customHeight="1">
      <c r="A376" s="190" t="s">
        <v>548</v>
      </c>
      <c r="B376" s="190" t="s">
        <v>663</v>
      </c>
      <c r="H376" t="str">
        <f t="shared" si="47"/>
        <v>2940</v>
      </c>
      <c r="I376">
        <f>COUNTIF($K$3:K376,K376)</f>
        <v>294</v>
      </c>
      <c r="J376" s="90">
        <f t="shared" si="41"/>
        <v>0</v>
      </c>
      <c r="K376">
        <f t="shared" si="42"/>
        <v>0</v>
      </c>
      <c r="L376" s="180" t="e">
        <f t="shared" si="43"/>
        <v>#VALUE!</v>
      </c>
      <c r="M376" s="180" t="e">
        <f t="shared" si="44"/>
        <v>#VALUE!</v>
      </c>
      <c r="N376" s="180" t="e">
        <f t="shared" si="45"/>
        <v>#VALUE!</v>
      </c>
      <c r="O376">
        <f t="shared" si="46"/>
        <v>1.4</v>
      </c>
      <c r="P376" s="180" t="e">
        <f t="shared" si="40"/>
        <v>#VALUE!</v>
      </c>
      <c r="R376">
        <v>4480</v>
      </c>
      <c r="S376">
        <v>4485</v>
      </c>
      <c r="T376">
        <v>4485</v>
      </c>
      <c r="U376">
        <v>4481</v>
      </c>
      <c r="V376">
        <v>4488</v>
      </c>
      <c r="W376">
        <v>4485</v>
      </c>
    </row>
    <row r="377" spans="1:23" ht="15" customHeight="1">
      <c r="A377" s="192" t="s">
        <v>664</v>
      </c>
      <c r="B377" s="192" t="s">
        <v>665</v>
      </c>
      <c r="C377" s="245"/>
      <c r="H377" t="str">
        <f t="shared" si="47"/>
        <v>2950</v>
      </c>
      <c r="I377">
        <f>COUNTIF($K$3:K377,K377)</f>
        <v>295</v>
      </c>
      <c r="J377" s="90">
        <f t="shared" si="41"/>
        <v>0</v>
      </c>
      <c r="K377">
        <f t="shared" si="42"/>
        <v>0</v>
      </c>
      <c r="L377" s="180" t="e">
        <f t="shared" si="43"/>
        <v>#VALUE!</v>
      </c>
      <c r="M377" s="180" t="e">
        <f t="shared" si="44"/>
        <v>#VALUE!</v>
      </c>
      <c r="N377" s="180" t="e">
        <f t="shared" si="45"/>
        <v>#VALUE!</v>
      </c>
      <c r="O377">
        <f t="shared" si="46"/>
        <v>1.4</v>
      </c>
      <c r="P377" s="180" t="e">
        <f t="shared" si="40"/>
        <v>#VALUE!</v>
      </c>
      <c r="R377">
        <v>4492</v>
      </c>
      <c r="S377">
        <v>4497</v>
      </c>
      <c r="T377">
        <v>4497</v>
      </c>
      <c r="U377">
        <v>4493</v>
      </c>
      <c r="V377">
        <v>4500</v>
      </c>
      <c r="W377">
        <v>4497</v>
      </c>
    </row>
    <row r="378" spans="1:23" ht="15" customHeight="1">
      <c r="A378" s="190"/>
      <c r="B378" s="190"/>
      <c r="H378" t="str">
        <f t="shared" si="47"/>
        <v>2960</v>
      </c>
      <c r="I378">
        <f>COUNTIF($K$3:K378,K378)</f>
        <v>296</v>
      </c>
      <c r="J378" s="90">
        <f t="shared" si="41"/>
        <v>0</v>
      </c>
      <c r="K378">
        <f t="shared" si="42"/>
        <v>0</v>
      </c>
      <c r="L378" s="180" t="e">
        <f t="shared" si="43"/>
        <v>#VALUE!</v>
      </c>
      <c r="M378" s="180" t="e">
        <f t="shared" si="44"/>
        <v>#VALUE!</v>
      </c>
      <c r="N378" s="180" t="e">
        <f t="shared" si="45"/>
        <v>#VALUE!</v>
      </c>
      <c r="O378">
        <f t="shared" si="46"/>
        <v>1.4</v>
      </c>
      <c r="P378" s="180" t="e">
        <f t="shared" si="40"/>
        <v>#VALUE!</v>
      </c>
      <c r="R378">
        <v>4504</v>
      </c>
      <c r="S378">
        <v>4509</v>
      </c>
      <c r="T378">
        <v>4509</v>
      </c>
      <c r="U378">
        <v>4505</v>
      </c>
      <c r="V378">
        <v>4512</v>
      </c>
      <c r="W378">
        <v>4509</v>
      </c>
    </row>
    <row r="379" spans="1:23" ht="15" customHeight="1">
      <c r="A379" s="192" t="s">
        <v>551</v>
      </c>
      <c r="B379" s="192"/>
      <c r="H379" t="str">
        <f t="shared" si="47"/>
        <v>2970</v>
      </c>
      <c r="I379">
        <f>COUNTIF($K$3:K379,K379)</f>
        <v>297</v>
      </c>
      <c r="J379" s="90">
        <f t="shared" si="41"/>
        <v>0</v>
      </c>
      <c r="K379">
        <f t="shared" si="42"/>
        <v>0</v>
      </c>
      <c r="L379" s="180" t="e">
        <f t="shared" si="43"/>
        <v>#VALUE!</v>
      </c>
      <c r="M379" s="180" t="e">
        <f t="shared" si="44"/>
        <v>#VALUE!</v>
      </c>
      <c r="N379" s="180" t="e">
        <f t="shared" si="45"/>
        <v>#VALUE!</v>
      </c>
      <c r="O379">
        <f t="shared" si="46"/>
        <v>1.4</v>
      </c>
      <c r="P379" s="180" t="e">
        <f t="shared" si="40"/>
        <v>#VALUE!</v>
      </c>
      <c r="R379">
        <v>4516</v>
      </c>
      <c r="S379">
        <v>4521</v>
      </c>
      <c r="T379">
        <v>4521</v>
      </c>
      <c r="U379">
        <v>4517</v>
      </c>
      <c r="V379">
        <v>4524</v>
      </c>
      <c r="W379">
        <v>4521</v>
      </c>
    </row>
    <row r="380" spans="1:23" ht="15" customHeight="1">
      <c r="A380" s="190" t="s">
        <v>552</v>
      </c>
      <c r="B380" s="190" t="s">
        <v>553</v>
      </c>
      <c r="C380" s="47" t="s">
        <v>554</v>
      </c>
      <c r="D380" s="47" t="s">
        <v>534</v>
      </c>
      <c r="H380" t="str">
        <f t="shared" si="47"/>
        <v>2980</v>
      </c>
      <c r="I380">
        <f>COUNTIF($K$3:K380,K380)</f>
        <v>298</v>
      </c>
      <c r="J380" s="90">
        <f t="shared" si="41"/>
        <v>0</v>
      </c>
      <c r="K380">
        <f t="shared" si="42"/>
        <v>0</v>
      </c>
      <c r="L380" s="180" t="e">
        <f t="shared" si="43"/>
        <v>#VALUE!</v>
      </c>
      <c r="M380" s="180" t="e">
        <f t="shared" si="44"/>
        <v>#VALUE!</v>
      </c>
      <c r="N380" s="180" t="e">
        <f t="shared" si="45"/>
        <v>#VALUE!</v>
      </c>
      <c r="O380">
        <f t="shared" si="46"/>
        <v>1.4</v>
      </c>
      <c r="P380" s="180" t="e">
        <f t="shared" si="40"/>
        <v>#VALUE!</v>
      </c>
      <c r="R380">
        <v>4528</v>
      </c>
      <c r="S380">
        <v>4533</v>
      </c>
      <c r="T380">
        <v>4533</v>
      </c>
      <c r="U380">
        <v>4529</v>
      </c>
      <c r="V380">
        <v>4536</v>
      </c>
      <c r="W380">
        <v>4533</v>
      </c>
    </row>
    <row r="381" spans="1:23" ht="15" customHeight="1">
      <c r="A381" s="192" t="s">
        <v>580</v>
      </c>
      <c r="B381" s="192" t="s">
        <v>672</v>
      </c>
      <c r="C381" s="245">
        <v>44289</v>
      </c>
      <c r="D381" s="47" t="s">
        <v>673</v>
      </c>
      <c r="H381" t="str">
        <f t="shared" si="47"/>
        <v>2990</v>
      </c>
      <c r="I381">
        <f>COUNTIF($K$3:K381,K381)</f>
        <v>299</v>
      </c>
      <c r="J381" s="90">
        <f t="shared" si="41"/>
        <v>0</v>
      </c>
      <c r="K381">
        <f t="shared" si="42"/>
        <v>0</v>
      </c>
      <c r="L381" s="180" t="e">
        <f t="shared" si="43"/>
        <v>#VALUE!</v>
      </c>
      <c r="M381" s="180" t="e">
        <f t="shared" si="44"/>
        <v>#VALUE!</v>
      </c>
      <c r="N381" s="180" t="e">
        <f t="shared" si="45"/>
        <v>#VALUE!</v>
      </c>
      <c r="O381">
        <f t="shared" si="46"/>
        <v>1.4</v>
      </c>
      <c r="P381" s="180" t="e">
        <f t="shared" ref="P381:P444" si="48">L381*O381</f>
        <v>#VALUE!</v>
      </c>
      <c r="R381">
        <v>4540</v>
      </c>
      <c r="S381">
        <v>4545</v>
      </c>
      <c r="T381">
        <v>4545</v>
      </c>
      <c r="U381">
        <v>4541</v>
      </c>
      <c r="V381">
        <v>4548</v>
      </c>
      <c r="W381">
        <v>4545</v>
      </c>
    </row>
    <row r="382" spans="1:23" ht="15" customHeight="1">
      <c r="A382" s="193" t="s">
        <v>557</v>
      </c>
      <c r="C382" s="245"/>
      <c r="H382" t="str">
        <f t="shared" si="47"/>
        <v>3000</v>
      </c>
      <c r="I382">
        <f>COUNTIF($K$3:K382,K382)</f>
        <v>300</v>
      </c>
      <c r="J382" s="90">
        <f t="shared" si="41"/>
        <v>0</v>
      </c>
      <c r="K382">
        <f t="shared" si="42"/>
        <v>0</v>
      </c>
      <c r="L382" s="180" t="e">
        <f t="shared" si="43"/>
        <v>#VALUE!</v>
      </c>
      <c r="M382" s="180" t="e">
        <f t="shared" si="44"/>
        <v>#VALUE!</v>
      </c>
      <c r="N382" s="180" t="e">
        <f t="shared" si="45"/>
        <v>#VALUE!</v>
      </c>
      <c r="O382">
        <f t="shared" si="46"/>
        <v>1.4</v>
      </c>
      <c r="P382" s="180" t="e">
        <f t="shared" si="48"/>
        <v>#VALUE!</v>
      </c>
      <c r="R382">
        <v>4552</v>
      </c>
      <c r="S382">
        <v>4557</v>
      </c>
      <c r="T382">
        <v>4557</v>
      </c>
      <c r="U382">
        <v>4553</v>
      </c>
      <c r="V382">
        <v>4560</v>
      </c>
      <c r="W382">
        <v>4557</v>
      </c>
    </row>
    <row r="383" spans="1:23" ht="15" customHeight="1">
      <c r="A383" s="194" t="s">
        <v>443</v>
      </c>
      <c r="H383" t="str">
        <f t="shared" si="47"/>
        <v>3010</v>
      </c>
      <c r="I383">
        <f>COUNTIF($K$3:K383,K383)</f>
        <v>301</v>
      </c>
      <c r="J383" s="90">
        <f t="shared" si="41"/>
        <v>0</v>
      </c>
      <c r="K383">
        <f t="shared" si="42"/>
        <v>0</v>
      </c>
      <c r="L383" s="180" t="e">
        <f t="shared" si="43"/>
        <v>#VALUE!</v>
      </c>
      <c r="M383" s="180" t="e">
        <f t="shared" si="44"/>
        <v>#VALUE!</v>
      </c>
      <c r="N383" s="180" t="e">
        <f t="shared" si="45"/>
        <v>#VALUE!</v>
      </c>
      <c r="O383">
        <f t="shared" si="46"/>
        <v>1.4</v>
      </c>
      <c r="P383" s="180" t="e">
        <f t="shared" si="48"/>
        <v>#VALUE!</v>
      </c>
      <c r="R383">
        <v>4564</v>
      </c>
      <c r="S383">
        <v>4569</v>
      </c>
      <c r="T383">
        <v>4569</v>
      </c>
      <c r="U383">
        <v>4565</v>
      </c>
      <c r="V383">
        <v>4572</v>
      </c>
      <c r="W383">
        <v>4569</v>
      </c>
    </row>
    <row r="384" spans="1:23" ht="15" customHeight="1">
      <c r="A384" s="191" t="s">
        <v>394</v>
      </c>
      <c r="H384" t="str">
        <f t="shared" si="47"/>
        <v>3020</v>
      </c>
      <c r="I384">
        <f>COUNTIF($K$3:K384,K384)</f>
        <v>302</v>
      </c>
      <c r="J384" s="90">
        <f t="shared" si="41"/>
        <v>0</v>
      </c>
      <c r="K384">
        <f t="shared" si="42"/>
        <v>0</v>
      </c>
      <c r="L384" s="180" t="e">
        <f t="shared" si="43"/>
        <v>#VALUE!</v>
      </c>
      <c r="M384" s="180" t="e">
        <f t="shared" si="44"/>
        <v>#VALUE!</v>
      </c>
      <c r="N384" s="180" t="e">
        <f t="shared" si="45"/>
        <v>#VALUE!</v>
      </c>
      <c r="O384">
        <f t="shared" si="46"/>
        <v>1.4</v>
      </c>
      <c r="P384" s="180" t="e">
        <f t="shared" si="48"/>
        <v>#VALUE!</v>
      </c>
      <c r="R384">
        <v>4576</v>
      </c>
      <c r="S384">
        <v>4581</v>
      </c>
      <c r="T384">
        <v>4581</v>
      </c>
      <c r="U384">
        <v>4577</v>
      </c>
      <c r="V384">
        <v>4584</v>
      </c>
      <c r="W384">
        <v>4581</v>
      </c>
    </row>
    <row r="385" spans="1:23" ht="15" customHeight="1">
      <c r="A385" s="191" t="s">
        <v>367</v>
      </c>
      <c r="H385" t="str">
        <f t="shared" si="47"/>
        <v>3030</v>
      </c>
      <c r="I385">
        <f>COUNTIF($K$3:K385,K385)</f>
        <v>303</v>
      </c>
      <c r="J385" s="90">
        <f t="shared" si="41"/>
        <v>0</v>
      </c>
      <c r="K385">
        <f t="shared" si="42"/>
        <v>0</v>
      </c>
      <c r="L385" s="180" t="e">
        <f t="shared" si="43"/>
        <v>#VALUE!</v>
      </c>
      <c r="M385" s="180" t="e">
        <f t="shared" si="44"/>
        <v>#VALUE!</v>
      </c>
      <c r="N385" s="180" t="e">
        <f t="shared" si="45"/>
        <v>#VALUE!</v>
      </c>
      <c r="O385">
        <f t="shared" si="46"/>
        <v>1.4</v>
      </c>
      <c r="P385" s="180" t="e">
        <f t="shared" si="48"/>
        <v>#VALUE!</v>
      </c>
      <c r="R385">
        <v>4588</v>
      </c>
      <c r="S385">
        <v>4593</v>
      </c>
      <c r="T385">
        <v>4593</v>
      </c>
      <c r="U385">
        <v>4589</v>
      </c>
      <c r="V385">
        <v>4596</v>
      </c>
      <c r="W385">
        <v>4593</v>
      </c>
    </row>
    <row r="386" spans="1:23" ht="15" customHeight="1">
      <c r="A386" s="190" t="s">
        <v>545</v>
      </c>
      <c r="B386" s="191" t="s">
        <v>546</v>
      </c>
      <c r="C386" s="47" t="s">
        <v>273</v>
      </c>
      <c r="H386" t="str">
        <f t="shared" si="47"/>
        <v>3040</v>
      </c>
      <c r="I386">
        <f>COUNTIF($K$3:K386,K386)</f>
        <v>304</v>
      </c>
      <c r="J386" s="90">
        <f t="shared" si="41"/>
        <v>0</v>
      </c>
      <c r="K386">
        <f t="shared" si="42"/>
        <v>0</v>
      </c>
      <c r="L386" s="180" t="e">
        <f t="shared" si="43"/>
        <v>#VALUE!</v>
      </c>
      <c r="M386" s="180" t="e">
        <f t="shared" si="44"/>
        <v>#VALUE!</v>
      </c>
      <c r="N386" s="180" t="e">
        <f t="shared" si="45"/>
        <v>#VALUE!</v>
      </c>
      <c r="O386">
        <f t="shared" si="46"/>
        <v>1.4</v>
      </c>
      <c r="P386" s="180" t="e">
        <f t="shared" si="48"/>
        <v>#VALUE!</v>
      </c>
      <c r="R386">
        <v>4600</v>
      </c>
      <c r="S386">
        <v>4605</v>
      </c>
      <c r="T386">
        <v>4605</v>
      </c>
      <c r="U386">
        <v>4601</v>
      </c>
      <c r="V386">
        <v>4608</v>
      </c>
      <c r="W386">
        <v>4605</v>
      </c>
    </row>
    <row r="387" spans="1:23" ht="15" customHeight="1">
      <c r="A387" s="190" t="s">
        <v>547</v>
      </c>
      <c r="B387" s="190"/>
      <c r="C387" s="245"/>
      <c r="H387" t="str">
        <f t="shared" si="47"/>
        <v>3050</v>
      </c>
      <c r="I387">
        <f>COUNTIF($K$3:K387,K387)</f>
        <v>305</v>
      </c>
      <c r="J387" s="90">
        <f t="shared" ref="J387:J450" si="49">INDEX(C:C,W387,1)</f>
        <v>0</v>
      </c>
      <c r="K387">
        <f t="shared" ref="K387:K450" si="50">INDEX(B:B,R387,1)</f>
        <v>0</v>
      </c>
      <c r="L387" s="180" t="e">
        <f t="shared" ref="L387:L450" si="51">VALUE(SUBSTITUTE(INDEX(D:D,S387,1),"$"," "))</f>
        <v>#VALUE!</v>
      </c>
      <c r="M387" s="180" t="e">
        <f t="shared" ref="M387:M450" si="52">VALUE(MID(INDEX(B:B,T387,1),1,5))</f>
        <v>#VALUE!</v>
      </c>
      <c r="N387" s="180" t="e">
        <f t="shared" ref="N387:N450" si="53">VALUE(SUBSTITUTE(INDEX(B:B,U387,1),"km"," "))</f>
        <v>#VALUE!</v>
      </c>
      <c r="O387">
        <f t="shared" ref="O387:O450" si="54">IF(INDEX(A:A,V387,1)="Négociation impossible",1,1.4)</f>
        <v>1.4</v>
      </c>
      <c r="P387" s="180" t="e">
        <f t="shared" si="48"/>
        <v>#VALUE!</v>
      </c>
      <c r="R387">
        <v>4612</v>
      </c>
      <c r="S387">
        <v>4617</v>
      </c>
      <c r="T387">
        <v>4617</v>
      </c>
      <c r="U387">
        <v>4613</v>
      </c>
      <c r="V387">
        <v>4620</v>
      </c>
      <c r="W387">
        <v>4617</v>
      </c>
    </row>
    <row r="388" spans="1:23" ht="15" customHeight="1">
      <c r="A388" s="192" t="s">
        <v>548</v>
      </c>
      <c r="B388" s="192" t="s">
        <v>537</v>
      </c>
      <c r="H388" t="str">
        <f t="shared" ref="H388:H451" si="55">I388&amp;K388</f>
        <v>3060</v>
      </c>
      <c r="I388">
        <f>COUNTIF($K$3:K388,K388)</f>
        <v>306</v>
      </c>
      <c r="J388" s="90">
        <f t="shared" si="49"/>
        <v>0</v>
      </c>
      <c r="K388">
        <f t="shared" si="50"/>
        <v>0</v>
      </c>
      <c r="L388" s="180" t="e">
        <f t="shared" si="51"/>
        <v>#VALUE!</v>
      </c>
      <c r="M388" s="180" t="e">
        <f t="shared" si="52"/>
        <v>#VALUE!</v>
      </c>
      <c r="N388" s="180" t="e">
        <f t="shared" si="53"/>
        <v>#VALUE!</v>
      </c>
      <c r="O388">
        <f t="shared" si="54"/>
        <v>1.4</v>
      </c>
      <c r="P388" s="180" t="e">
        <f t="shared" si="48"/>
        <v>#VALUE!</v>
      </c>
      <c r="R388">
        <v>4624</v>
      </c>
      <c r="S388">
        <v>4629</v>
      </c>
      <c r="T388">
        <v>4629</v>
      </c>
      <c r="U388">
        <v>4625</v>
      </c>
      <c r="V388">
        <v>4632</v>
      </c>
      <c r="W388">
        <v>4629</v>
      </c>
    </row>
    <row r="389" spans="1:23" ht="15" customHeight="1">
      <c r="A389" s="190" t="s">
        <v>674</v>
      </c>
      <c r="B389" s="190" t="s">
        <v>675</v>
      </c>
      <c r="H389" t="str">
        <f t="shared" si="55"/>
        <v>3070</v>
      </c>
      <c r="I389">
        <f>COUNTIF($K$3:K389,K389)</f>
        <v>307</v>
      </c>
      <c r="J389" s="90">
        <f t="shared" si="49"/>
        <v>0</v>
      </c>
      <c r="K389">
        <f t="shared" si="50"/>
        <v>0</v>
      </c>
      <c r="L389" s="180" t="e">
        <f t="shared" si="51"/>
        <v>#VALUE!</v>
      </c>
      <c r="M389" s="180" t="e">
        <f t="shared" si="52"/>
        <v>#VALUE!</v>
      </c>
      <c r="N389" s="180" t="e">
        <f t="shared" si="53"/>
        <v>#VALUE!</v>
      </c>
      <c r="O389">
        <f t="shared" si="54"/>
        <v>1.4</v>
      </c>
      <c r="P389" s="180" t="e">
        <f t="shared" si="48"/>
        <v>#VALUE!</v>
      </c>
      <c r="R389">
        <v>4636</v>
      </c>
      <c r="S389">
        <v>4641</v>
      </c>
      <c r="T389">
        <v>4641</v>
      </c>
      <c r="U389">
        <v>4637</v>
      </c>
      <c r="V389">
        <v>4644</v>
      </c>
      <c r="W389">
        <v>4641</v>
      </c>
    </row>
    <row r="390" spans="1:23" ht="15" customHeight="1">
      <c r="A390" s="192"/>
      <c r="B390" s="192"/>
      <c r="H390" t="str">
        <f t="shared" si="55"/>
        <v>3080</v>
      </c>
      <c r="I390">
        <f>COUNTIF($K$3:K390,K390)</f>
        <v>308</v>
      </c>
      <c r="J390" s="90">
        <f t="shared" si="49"/>
        <v>0</v>
      </c>
      <c r="K390">
        <f t="shared" si="50"/>
        <v>0</v>
      </c>
      <c r="L390" s="180" t="e">
        <f t="shared" si="51"/>
        <v>#VALUE!</v>
      </c>
      <c r="M390" s="180" t="e">
        <f t="shared" si="52"/>
        <v>#VALUE!</v>
      </c>
      <c r="N390" s="180" t="e">
        <f t="shared" si="53"/>
        <v>#VALUE!</v>
      </c>
      <c r="O390">
        <f t="shared" si="54"/>
        <v>1.4</v>
      </c>
      <c r="P390" s="180" t="e">
        <f t="shared" si="48"/>
        <v>#VALUE!</v>
      </c>
      <c r="R390">
        <v>4648</v>
      </c>
      <c r="S390">
        <v>4653</v>
      </c>
      <c r="T390">
        <v>4653</v>
      </c>
      <c r="U390">
        <v>4649</v>
      </c>
      <c r="V390">
        <v>4656</v>
      </c>
      <c r="W390">
        <v>4653</v>
      </c>
    </row>
    <row r="391" spans="1:23" ht="15" customHeight="1">
      <c r="A391" s="190" t="s">
        <v>551</v>
      </c>
      <c r="B391" s="190"/>
      <c r="H391" t="str">
        <f t="shared" si="55"/>
        <v>3090</v>
      </c>
      <c r="I391">
        <f>COUNTIF($K$3:K391,K391)</f>
        <v>309</v>
      </c>
      <c r="J391" s="90">
        <f t="shared" si="49"/>
        <v>0</v>
      </c>
      <c r="K391">
        <f t="shared" si="50"/>
        <v>0</v>
      </c>
      <c r="L391" s="180" t="e">
        <f t="shared" si="51"/>
        <v>#VALUE!</v>
      </c>
      <c r="M391" s="180" t="e">
        <f t="shared" si="52"/>
        <v>#VALUE!</v>
      </c>
      <c r="N391" s="180" t="e">
        <f t="shared" si="53"/>
        <v>#VALUE!</v>
      </c>
      <c r="O391">
        <f t="shared" si="54"/>
        <v>1.4</v>
      </c>
      <c r="P391" s="180" t="e">
        <f t="shared" si="48"/>
        <v>#VALUE!</v>
      </c>
      <c r="R391">
        <v>4660</v>
      </c>
      <c r="S391">
        <v>4665</v>
      </c>
      <c r="T391">
        <v>4665</v>
      </c>
      <c r="U391">
        <v>4661</v>
      </c>
      <c r="V391">
        <v>4668</v>
      </c>
      <c r="W391">
        <v>4665</v>
      </c>
    </row>
    <row r="392" spans="1:23" ht="15" customHeight="1">
      <c r="A392" s="192" t="s">
        <v>552</v>
      </c>
      <c r="B392" s="192" t="s">
        <v>553</v>
      </c>
      <c r="C392" s="47" t="s">
        <v>554</v>
      </c>
      <c r="D392" s="47" t="s">
        <v>534</v>
      </c>
      <c r="H392" t="str">
        <f t="shared" si="55"/>
        <v>3100</v>
      </c>
      <c r="I392">
        <f>COUNTIF($K$3:K392,K392)</f>
        <v>310</v>
      </c>
      <c r="J392" s="90">
        <f t="shared" si="49"/>
        <v>0</v>
      </c>
      <c r="K392">
        <f t="shared" si="50"/>
        <v>0</v>
      </c>
      <c r="L392" s="180" t="e">
        <f t="shared" si="51"/>
        <v>#VALUE!</v>
      </c>
      <c r="M392" s="180" t="e">
        <f t="shared" si="52"/>
        <v>#VALUE!</v>
      </c>
      <c r="N392" s="180" t="e">
        <f t="shared" si="53"/>
        <v>#VALUE!</v>
      </c>
      <c r="O392">
        <f t="shared" si="54"/>
        <v>1.4</v>
      </c>
      <c r="P392" s="180" t="e">
        <f t="shared" si="48"/>
        <v>#VALUE!</v>
      </c>
      <c r="R392">
        <v>4672</v>
      </c>
      <c r="S392">
        <v>4677</v>
      </c>
      <c r="T392">
        <v>4677</v>
      </c>
      <c r="U392">
        <v>4673</v>
      </c>
      <c r="V392">
        <v>4680</v>
      </c>
      <c r="W392">
        <v>4677</v>
      </c>
    </row>
    <row r="393" spans="1:23" ht="15" customHeight="1">
      <c r="A393" s="193" t="s">
        <v>403</v>
      </c>
      <c r="B393" s="191" t="s">
        <v>676</v>
      </c>
      <c r="C393" s="245">
        <v>44270</v>
      </c>
      <c r="D393" s="47" t="s">
        <v>677</v>
      </c>
      <c r="H393" t="str">
        <f t="shared" si="55"/>
        <v>3110</v>
      </c>
      <c r="I393">
        <f>COUNTIF($K$3:K393,K393)</f>
        <v>311</v>
      </c>
      <c r="J393" s="90">
        <f t="shared" si="49"/>
        <v>0</v>
      </c>
      <c r="K393">
        <f t="shared" si="50"/>
        <v>0</v>
      </c>
      <c r="L393" s="180" t="e">
        <f t="shared" si="51"/>
        <v>#VALUE!</v>
      </c>
      <c r="M393" s="180" t="e">
        <f t="shared" si="52"/>
        <v>#VALUE!</v>
      </c>
      <c r="N393" s="180" t="e">
        <f t="shared" si="53"/>
        <v>#VALUE!</v>
      </c>
      <c r="O393">
        <f t="shared" si="54"/>
        <v>1.4</v>
      </c>
      <c r="P393" s="180" t="e">
        <f t="shared" si="48"/>
        <v>#VALUE!</v>
      </c>
      <c r="R393">
        <v>4684</v>
      </c>
      <c r="S393">
        <v>4689</v>
      </c>
      <c r="T393">
        <v>4689</v>
      </c>
      <c r="U393">
        <v>4685</v>
      </c>
      <c r="V393">
        <v>4692</v>
      </c>
      <c r="W393">
        <v>4689</v>
      </c>
    </row>
    <row r="394" spans="1:23" ht="15" customHeight="1">
      <c r="A394" s="194" t="s">
        <v>557</v>
      </c>
      <c r="H394" t="str">
        <f t="shared" si="55"/>
        <v>3120</v>
      </c>
      <c r="I394">
        <f>COUNTIF($K$3:K394,K394)</f>
        <v>312</v>
      </c>
      <c r="J394" s="90">
        <f t="shared" si="49"/>
        <v>0</v>
      </c>
      <c r="K394">
        <f t="shared" si="50"/>
        <v>0</v>
      </c>
      <c r="L394" s="180" t="e">
        <f t="shared" si="51"/>
        <v>#VALUE!</v>
      </c>
      <c r="M394" s="180" t="e">
        <f t="shared" si="52"/>
        <v>#VALUE!</v>
      </c>
      <c r="N394" s="180" t="e">
        <f t="shared" si="53"/>
        <v>#VALUE!</v>
      </c>
      <c r="O394">
        <f t="shared" si="54"/>
        <v>1.4</v>
      </c>
      <c r="P394" s="180" t="e">
        <f t="shared" si="48"/>
        <v>#VALUE!</v>
      </c>
      <c r="R394">
        <v>4696</v>
      </c>
      <c r="S394">
        <v>4701</v>
      </c>
      <c r="T394">
        <v>4701</v>
      </c>
      <c r="U394">
        <v>4697</v>
      </c>
      <c r="V394">
        <v>4704</v>
      </c>
      <c r="W394">
        <v>4701</v>
      </c>
    </row>
    <row r="395" spans="1:23" ht="15" customHeight="1">
      <c r="A395" s="191" t="s">
        <v>393</v>
      </c>
      <c r="H395" t="str">
        <f t="shared" si="55"/>
        <v>3130</v>
      </c>
      <c r="I395">
        <f>COUNTIF($K$3:K395,K395)</f>
        <v>313</v>
      </c>
      <c r="J395" s="90">
        <f t="shared" si="49"/>
        <v>0</v>
      </c>
      <c r="K395">
        <f t="shared" si="50"/>
        <v>0</v>
      </c>
      <c r="L395" s="180" t="e">
        <f t="shared" si="51"/>
        <v>#VALUE!</v>
      </c>
      <c r="M395" s="180" t="e">
        <f t="shared" si="52"/>
        <v>#VALUE!</v>
      </c>
      <c r="N395" s="180" t="e">
        <f t="shared" si="53"/>
        <v>#VALUE!</v>
      </c>
      <c r="O395">
        <f t="shared" si="54"/>
        <v>1.4</v>
      </c>
      <c r="P395" s="180" t="e">
        <f t="shared" si="48"/>
        <v>#VALUE!</v>
      </c>
      <c r="R395">
        <v>4708</v>
      </c>
      <c r="S395">
        <v>4713</v>
      </c>
      <c r="T395">
        <v>4713</v>
      </c>
      <c r="U395">
        <v>4709</v>
      </c>
      <c r="V395">
        <v>4716</v>
      </c>
      <c r="W395">
        <v>4713</v>
      </c>
    </row>
    <row r="396" spans="1:23" ht="15" customHeight="1">
      <c r="A396" s="191" t="s">
        <v>449</v>
      </c>
      <c r="H396" t="str">
        <f t="shared" si="55"/>
        <v>3140</v>
      </c>
      <c r="I396">
        <f>COUNTIF($K$3:K396,K396)</f>
        <v>314</v>
      </c>
      <c r="J396" s="90">
        <f t="shared" si="49"/>
        <v>0</v>
      </c>
      <c r="K396">
        <f t="shared" si="50"/>
        <v>0</v>
      </c>
      <c r="L396" s="180" t="e">
        <f t="shared" si="51"/>
        <v>#VALUE!</v>
      </c>
      <c r="M396" s="180" t="e">
        <f t="shared" si="52"/>
        <v>#VALUE!</v>
      </c>
      <c r="N396" s="180" t="e">
        <f t="shared" si="53"/>
        <v>#VALUE!</v>
      </c>
      <c r="O396">
        <f t="shared" si="54"/>
        <v>1.4</v>
      </c>
      <c r="P396" s="180" t="e">
        <f t="shared" si="48"/>
        <v>#VALUE!</v>
      </c>
      <c r="R396">
        <v>4720</v>
      </c>
      <c r="S396">
        <v>4725</v>
      </c>
      <c r="T396">
        <v>4725</v>
      </c>
      <c r="U396">
        <v>4721</v>
      </c>
      <c r="V396">
        <v>4728</v>
      </c>
      <c r="W396">
        <v>4725</v>
      </c>
    </row>
    <row r="397" spans="1:23" ht="15" customHeight="1">
      <c r="A397" s="190" t="s">
        <v>367</v>
      </c>
      <c r="C397" s="245"/>
      <c r="H397" t="str">
        <f t="shared" si="55"/>
        <v>3150</v>
      </c>
      <c r="I397">
        <f>COUNTIF($K$3:K397,K397)</f>
        <v>315</v>
      </c>
      <c r="J397" s="90">
        <f t="shared" si="49"/>
        <v>0</v>
      </c>
      <c r="K397">
        <f t="shared" si="50"/>
        <v>0</v>
      </c>
      <c r="L397" s="180" t="e">
        <f t="shared" si="51"/>
        <v>#VALUE!</v>
      </c>
      <c r="M397" s="180" t="e">
        <f t="shared" si="52"/>
        <v>#VALUE!</v>
      </c>
      <c r="N397" s="180" t="e">
        <f t="shared" si="53"/>
        <v>#VALUE!</v>
      </c>
      <c r="O397">
        <f t="shared" si="54"/>
        <v>1.4</v>
      </c>
      <c r="P397" s="180" t="e">
        <f t="shared" si="48"/>
        <v>#VALUE!</v>
      </c>
      <c r="R397">
        <v>4732</v>
      </c>
      <c r="S397">
        <v>4737</v>
      </c>
      <c r="T397">
        <v>4737</v>
      </c>
      <c r="U397">
        <v>4733</v>
      </c>
      <c r="V397">
        <v>4740</v>
      </c>
      <c r="W397">
        <v>4737</v>
      </c>
    </row>
    <row r="398" spans="1:23" ht="15" customHeight="1">
      <c r="A398" s="190" t="s">
        <v>545</v>
      </c>
      <c r="B398" s="190" t="s">
        <v>546</v>
      </c>
      <c r="C398" s="47" t="s">
        <v>273</v>
      </c>
      <c r="H398" t="str">
        <f t="shared" si="55"/>
        <v>3160</v>
      </c>
      <c r="I398">
        <f>COUNTIF($K$3:K398,K398)</f>
        <v>316</v>
      </c>
      <c r="J398" s="90">
        <f t="shared" si="49"/>
        <v>0</v>
      </c>
      <c r="K398">
        <f t="shared" si="50"/>
        <v>0</v>
      </c>
      <c r="L398" s="180" t="e">
        <f t="shared" si="51"/>
        <v>#VALUE!</v>
      </c>
      <c r="M398" s="180" t="e">
        <f t="shared" si="52"/>
        <v>#VALUE!</v>
      </c>
      <c r="N398" s="180" t="e">
        <f t="shared" si="53"/>
        <v>#VALUE!</v>
      </c>
      <c r="O398">
        <f t="shared" si="54"/>
        <v>1.4</v>
      </c>
      <c r="P398" s="180" t="e">
        <f t="shared" si="48"/>
        <v>#VALUE!</v>
      </c>
      <c r="R398">
        <v>4744</v>
      </c>
      <c r="S398">
        <v>4749</v>
      </c>
      <c r="T398">
        <v>4749</v>
      </c>
      <c r="U398">
        <v>4745</v>
      </c>
      <c r="V398">
        <v>4752</v>
      </c>
      <c r="W398">
        <v>4749</v>
      </c>
    </row>
    <row r="399" spans="1:23" ht="15" customHeight="1">
      <c r="A399" s="192" t="s">
        <v>547</v>
      </c>
      <c r="B399" s="192"/>
      <c r="H399" t="str">
        <f t="shared" si="55"/>
        <v>3170</v>
      </c>
      <c r="I399">
        <f>COUNTIF($K$3:K399,K399)</f>
        <v>317</v>
      </c>
      <c r="J399" s="90">
        <f t="shared" si="49"/>
        <v>0</v>
      </c>
      <c r="K399">
        <f t="shared" si="50"/>
        <v>0</v>
      </c>
      <c r="L399" s="180" t="e">
        <f t="shared" si="51"/>
        <v>#VALUE!</v>
      </c>
      <c r="M399" s="180" t="e">
        <f t="shared" si="52"/>
        <v>#VALUE!</v>
      </c>
      <c r="N399" s="180" t="e">
        <f t="shared" si="53"/>
        <v>#VALUE!</v>
      </c>
      <c r="O399">
        <f t="shared" si="54"/>
        <v>1.4</v>
      </c>
      <c r="P399" s="180" t="e">
        <f t="shared" si="48"/>
        <v>#VALUE!</v>
      </c>
      <c r="R399">
        <v>4756</v>
      </c>
      <c r="S399">
        <v>4761</v>
      </c>
      <c r="T399">
        <v>4761</v>
      </c>
      <c r="U399">
        <v>4757</v>
      </c>
      <c r="V399">
        <v>4764</v>
      </c>
      <c r="W399">
        <v>4761</v>
      </c>
    </row>
    <row r="400" spans="1:23" ht="15" customHeight="1">
      <c r="A400" s="190" t="s">
        <v>548</v>
      </c>
      <c r="B400" s="190" t="s">
        <v>678</v>
      </c>
      <c r="H400" t="str">
        <f t="shared" si="55"/>
        <v>3180</v>
      </c>
      <c r="I400">
        <f>COUNTIF($K$3:K400,K400)</f>
        <v>318</v>
      </c>
      <c r="J400" s="90">
        <f t="shared" si="49"/>
        <v>0</v>
      </c>
      <c r="K400">
        <f t="shared" si="50"/>
        <v>0</v>
      </c>
      <c r="L400" s="180" t="e">
        <f t="shared" si="51"/>
        <v>#VALUE!</v>
      </c>
      <c r="M400" s="180" t="e">
        <f t="shared" si="52"/>
        <v>#VALUE!</v>
      </c>
      <c r="N400" s="180" t="e">
        <f t="shared" si="53"/>
        <v>#VALUE!</v>
      </c>
      <c r="O400">
        <f t="shared" si="54"/>
        <v>1.4</v>
      </c>
      <c r="P400" s="180" t="e">
        <f t="shared" si="48"/>
        <v>#VALUE!</v>
      </c>
      <c r="R400">
        <v>4768</v>
      </c>
      <c r="S400">
        <v>4773</v>
      </c>
      <c r="T400">
        <v>4773</v>
      </c>
      <c r="U400">
        <v>4769</v>
      </c>
      <c r="V400">
        <v>4776</v>
      </c>
      <c r="W400">
        <v>4773</v>
      </c>
    </row>
    <row r="401" spans="1:23" ht="15" customHeight="1">
      <c r="A401" s="192" t="s">
        <v>679</v>
      </c>
      <c r="B401" s="192" t="s">
        <v>680</v>
      </c>
      <c r="H401" t="str">
        <f t="shared" si="55"/>
        <v>3190</v>
      </c>
      <c r="I401">
        <f>COUNTIF($K$3:K401,K401)</f>
        <v>319</v>
      </c>
      <c r="J401" s="90">
        <f t="shared" si="49"/>
        <v>0</v>
      </c>
      <c r="K401">
        <f t="shared" si="50"/>
        <v>0</v>
      </c>
      <c r="L401" s="180" t="e">
        <f t="shared" si="51"/>
        <v>#VALUE!</v>
      </c>
      <c r="M401" s="180" t="e">
        <f t="shared" si="52"/>
        <v>#VALUE!</v>
      </c>
      <c r="N401" s="180" t="e">
        <f t="shared" si="53"/>
        <v>#VALUE!</v>
      </c>
      <c r="O401">
        <f t="shared" si="54"/>
        <v>1.4</v>
      </c>
      <c r="P401" s="180" t="e">
        <f t="shared" si="48"/>
        <v>#VALUE!</v>
      </c>
      <c r="R401">
        <v>4780</v>
      </c>
      <c r="S401">
        <v>4785</v>
      </c>
      <c r="T401">
        <v>4785</v>
      </c>
      <c r="U401">
        <v>4781</v>
      </c>
      <c r="V401">
        <v>4788</v>
      </c>
      <c r="W401">
        <v>4785</v>
      </c>
    </row>
    <row r="402" spans="1:23" ht="15" customHeight="1">
      <c r="A402" s="190"/>
      <c r="B402" s="190"/>
      <c r="H402" t="str">
        <f t="shared" si="55"/>
        <v>3200</v>
      </c>
      <c r="I402">
        <f>COUNTIF($K$3:K402,K402)</f>
        <v>320</v>
      </c>
      <c r="J402" s="90">
        <f t="shared" si="49"/>
        <v>0</v>
      </c>
      <c r="K402">
        <f t="shared" si="50"/>
        <v>0</v>
      </c>
      <c r="L402" s="180" t="e">
        <f t="shared" si="51"/>
        <v>#VALUE!</v>
      </c>
      <c r="M402" s="180" t="e">
        <f t="shared" si="52"/>
        <v>#VALUE!</v>
      </c>
      <c r="N402" s="180" t="e">
        <f t="shared" si="53"/>
        <v>#VALUE!</v>
      </c>
      <c r="O402">
        <f t="shared" si="54"/>
        <v>1.4</v>
      </c>
      <c r="P402" s="180" t="e">
        <f t="shared" si="48"/>
        <v>#VALUE!</v>
      </c>
      <c r="R402">
        <v>4792</v>
      </c>
      <c r="S402">
        <v>4797</v>
      </c>
      <c r="T402">
        <v>4797</v>
      </c>
      <c r="U402">
        <v>4793</v>
      </c>
      <c r="V402">
        <v>4800</v>
      </c>
      <c r="W402">
        <v>4797</v>
      </c>
    </row>
    <row r="403" spans="1:23" ht="15" customHeight="1">
      <c r="A403" s="192" t="s">
        <v>551</v>
      </c>
      <c r="B403" s="192"/>
      <c r="H403" t="str">
        <f t="shared" si="55"/>
        <v>3210</v>
      </c>
      <c r="I403">
        <f>COUNTIF($K$3:K403,K403)</f>
        <v>321</v>
      </c>
      <c r="J403" s="90">
        <f t="shared" si="49"/>
        <v>0</v>
      </c>
      <c r="K403">
        <f t="shared" si="50"/>
        <v>0</v>
      </c>
      <c r="L403" s="180" t="e">
        <f t="shared" si="51"/>
        <v>#VALUE!</v>
      </c>
      <c r="M403" s="180" t="e">
        <f t="shared" si="52"/>
        <v>#VALUE!</v>
      </c>
      <c r="N403" s="180" t="e">
        <f t="shared" si="53"/>
        <v>#VALUE!</v>
      </c>
      <c r="O403">
        <f t="shared" si="54"/>
        <v>1.4</v>
      </c>
      <c r="P403" s="180" t="e">
        <f t="shared" si="48"/>
        <v>#VALUE!</v>
      </c>
      <c r="R403">
        <v>4804</v>
      </c>
      <c r="S403">
        <v>4809</v>
      </c>
      <c r="T403">
        <v>4809</v>
      </c>
      <c r="U403">
        <v>4805</v>
      </c>
      <c r="V403">
        <v>4812</v>
      </c>
      <c r="W403">
        <v>4809</v>
      </c>
    </row>
    <row r="404" spans="1:23" ht="15" customHeight="1">
      <c r="A404" s="193" t="s">
        <v>552</v>
      </c>
      <c r="B404" s="191" t="s">
        <v>553</v>
      </c>
      <c r="C404" s="245" t="s">
        <v>554</v>
      </c>
      <c r="D404" s="47" t="s">
        <v>534</v>
      </c>
      <c r="H404" t="str">
        <f t="shared" si="55"/>
        <v>3220</v>
      </c>
      <c r="I404">
        <f>COUNTIF($K$3:K404,K404)</f>
        <v>322</v>
      </c>
      <c r="J404" s="90">
        <f t="shared" si="49"/>
        <v>0</v>
      </c>
      <c r="K404">
        <f t="shared" si="50"/>
        <v>0</v>
      </c>
      <c r="L404" s="180" t="e">
        <f t="shared" si="51"/>
        <v>#VALUE!</v>
      </c>
      <c r="M404" s="180" t="e">
        <f t="shared" si="52"/>
        <v>#VALUE!</v>
      </c>
      <c r="N404" s="180" t="e">
        <f t="shared" si="53"/>
        <v>#VALUE!</v>
      </c>
      <c r="O404">
        <f t="shared" si="54"/>
        <v>1.4</v>
      </c>
      <c r="P404" s="180" t="e">
        <f t="shared" si="48"/>
        <v>#VALUE!</v>
      </c>
      <c r="R404">
        <v>4816</v>
      </c>
      <c r="S404">
        <v>4821</v>
      </c>
      <c r="T404">
        <v>4821</v>
      </c>
      <c r="U404">
        <v>4817</v>
      </c>
      <c r="V404">
        <v>4824</v>
      </c>
      <c r="W404">
        <v>4821</v>
      </c>
    </row>
    <row r="405" spans="1:23" ht="15" customHeight="1">
      <c r="A405" s="194" t="s">
        <v>615</v>
      </c>
      <c r="B405" s="191" t="s">
        <v>681</v>
      </c>
      <c r="C405" s="245">
        <v>44278</v>
      </c>
      <c r="D405" s="47" t="s">
        <v>682</v>
      </c>
      <c r="H405" t="str">
        <f t="shared" si="55"/>
        <v>3230</v>
      </c>
      <c r="I405">
        <f>COUNTIF($K$3:K405,K405)</f>
        <v>323</v>
      </c>
      <c r="J405" s="90">
        <f t="shared" si="49"/>
        <v>0</v>
      </c>
      <c r="K405">
        <f t="shared" si="50"/>
        <v>0</v>
      </c>
      <c r="L405" s="180" t="e">
        <f t="shared" si="51"/>
        <v>#VALUE!</v>
      </c>
      <c r="M405" s="180" t="e">
        <f t="shared" si="52"/>
        <v>#VALUE!</v>
      </c>
      <c r="N405" s="180" t="e">
        <f t="shared" si="53"/>
        <v>#VALUE!</v>
      </c>
      <c r="O405">
        <f t="shared" si="54"/>
        <v>1.4</v>
      </c>
      <c r="P405" s="180" t="e">
        <f t="shared" si="48"/>
        <v>#VALUE!</v>
      </c>
      <c r="R405">
        <v>4828</v>
      </c>
      <c r="S405">
        <v>4833</v>
      </c>
      <c r="T405">
        <v>4833</v>
      </c>
      <c r="U405">
        <v>4829</v>
      </c>
      <c r="V405">
        <v>4836</v>
      </c>
      <c r="W405">
        <v>4833</v>
      </c>
    </row>
    <row r="406" spans="1:23" ht="15" customHeight="1">
      <c r="A406" s="191" t="s">
        <v>557</v>
      </c>
      <c r="H406" t="str">
        <f t="shared" si="55"/>
        <v>3240</v>
      </c>
      <c r="I406">
        <f>COUNTIF($K$3:K406,K406)</f>
        <v>324</v>
      </c>
      <c r="J406" s="90">
        <f t="shared" si="49"/>
        <v>0</v>
      </c>
      <c r="K406">
        <f t="shared" si="50"/>
        <v>0</v>
      </c>
      <c r="L406" s="180" t="e">
        <f t="shared" si="51"/>
        <v>#VALUE!</v>
      </c>
      <c r="M406" s="180" t="e">
        <f t="shared" si="52"/>
        <v>#VALUE!</v>
      </c>
      <c r="N406" s="180" t="e">
        <f t="shared" si="53"/>
        <v>#VALUE!</v>
      </c>
      <c r="O406">
        <f t="shared" si="54"/>
        <v>1.4</v>
      </c>
      <c r="P406" s="180" t="e">
        <f t="shared" si="48"/>
        <v>#VALUE!</v>
      </c>
      <c r="R406">
        <v>4840</v>
      </c>
      <c r="S406">
        <v>4845</v>
      </c>
      <c r="T406">
        <v>4845</v>
      </c>
      <c r="U406">
        <v>4841</v>
      </c>
      <c r="V406">
        <v>4848</v>
      </c>
      <c r="W406">
        <v>4845</v>
      </c>
    </row>
    <row r="407" spans="1:23" ht="15" customHeight="1">
      <c r="A407" s="191" t="s">
        <v>443</v>
      </c>
      <c r="C407" s="245"/>
      <c r="H407" t="str">
        <f t="shared" si="55"/>
        <v>3250</v>
      </c>
      <c r="I407">
        <f>COUNTIF($K$3:K407,K407)</f>
        <v>325</v>
      </c>
      <c r="J407" s="90">
        <f t="shared" si="49"/>
        <v>0</v>
      </c>
      <c r="K407">
        <f t="shared" si="50"/>
        <v>0</v>
      </c>
      <c r="L407" s="180" t="e">
        <f t="shared" si="51"/>
        <v>#VALUE!</v>
      </c>
      <c r="M407" s="180" t="e">
        <f t="shared" si="52"/>
        <v>#VALUE!</v>
      </c>
      <c r="N407" s="180" t="e">
        <f t="shared" si="53"/>
        <v>#VALUE!</v>
      </c>
      <c r="O407">
        <f t="shared" si="54"/>
        <v>1.4</v>
      </c>
      <c r="P407" s="180" t="e">
        <f t="shared" si="48"/>
        <v>#VALUE!</v>
      </c>
      <c r="R407">
        <v>4852</v>
      </c>
      <c r="S407">
        <v>4857</v>
      </c>
      <c r="T407">
        <v>4857</v>
      </c>
      <c r="U407">
        <v>4853</v>
      </c>
      <c r="V407">
        <v>4860</v>
      </c>
      <c r="W407">
        <v>4857</v>
      </c>
    </row>
    <row r="408" spans="1:23" ht="15" customHeight="1">
      <c r="A408" s="190" t="s">
        <v>394</v>
      </c>
      <c r="H408" t="str">
        <f t="shared" si="55"/>
        <v>3260</v>
      </c>
      <c r="I408">
        <f>COUNTIF($K$3:K408,K408)</f>
        <v>326</v>
      </c>
      <c r="J408" s="90">
        <f t="shared" si="49"/>
        <v>0</v>
      </c>
      <c r="K408">
        <f t="shared" si="50"/>
        <v>0</v>
      </c>
      <c r="L408" s="180" t="e">
        <f t="shared" si="51"/>
        <v>#VALUE!</v>
      </c>
      <c r="M408" s="180" t="e">
        <f t="shared" si="52"/>
        <v>#VALUE!</v>
      </c>
      <c r="N408" s="180" t="e">
        <f t="shared" si="53"/>
        <v>#VALUE!</v>
      </c>
      <c r="O408">
        <f t="shared" si="54"/>
        <v>1.4</v>
      </c>
      <c r="P408" s="180" t="e">
        <f t="shared" si="48"/>
        <v>#VALUE!</v>
      </c>
      <c r="R408">
        <v>4864</v>
      </c>
      <c r="S408">
        <v>4869</v>
      </c>
      <c r="T408">
        <v>4869</v>
      </c>
      <c r="U408">
        <v>4865</v>
      </c>
      <c r="V408">
        <v>4872</v>
      </c>
      <c r="W408">
        <v>4869</v>
      </c>
    </row>
    <row r="409" spans="1:23" ht="15" customHeight="1">
      <c r="A409" s="190" t="s">
        <v>367</v>
      </c>
      <c r="B409" s="190"/>
      <c r="H409" t="str">
        <f t="shared" si="55"/>
        <v>3270</v>
      </c>
      <c r="I409">
        <f>COUNTIF($K$3:K409,K409)</f>
        <v>327</v>
      </c>
      <c r="J409" s="90">
        <f t="shared" si="49"/>
        <v>0</v>
      </c>
      <c r="K409">
        <f t="shared" si="50"/>
        <v>0</v>
      </c>
      <c r="L409" s="180" t="e">
        <f t="shared" si="51"/>
        <v>#VALUE!</v>
      </c>
      <c r="M409" s="180" t="e">
        <f t="shared" si="52"/>
        <v>#VALUE!</v>
      </c>
      <c r="N409" s="180" t="e">
        <f t="shared" si="53"/>
        <v>#VALUE!</v>
      </c>
      <c r="O409">
        <f t="shared" si="54"/>
        <v>1.4</v>
      </c>
      <c r="P409" s="180" t="e">
        <f t="shared" si="48"/>
        <v>#VALUE!</v>
      </c>
      <c r="R409">
        <v>4876</v>
      </c>
      <c r="S409">
        <v>4881</v>
      </c>
      <c r="T409">
        <v>4881</v>
      </c>
      <c r="U409">
        <v>4877</v>
      </c>
      <c r="V409">
        <v>4884</v>
      </c>
      <c r="W409">
        <v>4881</v>
      </c>
    </row>
    <row r="410" spans="1:23" ht="15" customHeight="1">
      <c r="A410" s="192" t="s">
        <v>545</v>
      </c>
      <c r="B410" s="192" t="s">
        <v>546</v>
      </c>
      <c r="C410" s="47" t="s">
        <v>273</v>
      </c>
      <c r="H410" t="str">
        <f t="shared" si="55"/>
        <v>3280</v>
      </c>
      <c r="I410">
        <f>COUNTIF($K$3:K410,K410)</f>
        <v>328</v>
      </c>
      <c r="J410" s="90">
        <f t="shared" si="49"/>
        <v>0</v>
      </c>
      <c r="K410">
        <f t="shared" si="50"/>
        <v>0</v>
      </c>
      <c r="L410" s="180" t="e">
        <f t="shared" si="51"/>
        <v>#VALUE!</v>
      </c>
      <c r="M410" s="180" t="e">
        <f t="shared" si="52"/>
        <v>#VALUE!</v>
      </c>
      <c r="N410" s="180" t="e">
        <f t="shared" si="53"/>
        <v>#VALUE!</v>
      </c>
      <c r="O410">
        <f t="shared" si="54"/>
        <v>1.4</v>
      </c>
      <c r="P410" s="180" t="e">
        <f t="shared" si="48"/>
        <v>#VALUE!</v>
      </c>
      <c r="R410">
        <v>4888</v>
      </c>
      <c r="S410">
        <v>4893</v>
      </c>
      <c r="T410">
        <v>4893</v>
      </c>
      <c r="U410">
        <v>4889</v>
      </c>
      <c r="V410">
        <v>4896</v>
      </c>
      <c r="W410">
        <v>4893</v>
      </c>
    </row>
    <row r="411" spans="1:23" ht="15" customHeight="1">
      <c r="A411" s="190" t="s">
        <v>547</v>
      </c>
      <c r="B411" s="190"/>
      <c r="H411" t="str">
        <f t="shared" si="55"/>
        <v>3290</v>
      </c>
      <c r="I411">
        <f>COUNTIF($K$3:K411,K411)</f>
        <v>329</v>
      </c>
      <c r="J411" s="90">
        <f t="shared" si="49"/>
        <v>0</v>
      </c>
      <c r="K411">
        <f t="shared" si="50"/>
        <v>0</v>
      </c>
      <c r="L411" s="180" t="e">
        <f t="shared" si="51"/>
        <v>#VALUE!</v>
      </c>
      <c r="M411" s="180" t="e">
        <f t="shared" si="52"/>
        <v>#VALUE!</v>
      </c>
      <c r="N411" s="180" t="e">
        <f t="shared" si="53"/>
        <v>#VALUE!</v>
      </c>
      <c r="O411">
        <f t="shared" si="54"/>
        <v>1.4</v>
      </c>
      <c r="P411" s="180" t="e">
        <f t="shared" si="48"/>
        <v>#VALUE!</v>
      </c>
      <c r="R411">
        <v>4900</v>
      </c>
      <c r="S411">
        <v>4905</v>
      </c>
      <c r="T411">
        <v>4905</v>
      </c>
      <c r="U411">
        <v>4901</v>
      </c>
      <c r="V411">
        <v>4908</v>
      </c>
      <c r="W411">
        <v>4905</v>
      </c>
    </row>
    <row r="412" spans="1:23" ht="15" customHeight="1">
      <c r="A412" s="192" t="s">
        <v>548</v>
      </c>
      <c r="B412" s="192" t="s">
        <v>541</v>
      </c>
      <c r="H412" t="str">
        <f t="shared" si="55"/>
        <v>3300</v>
      </c>
      <c r="I412">
        <f>COUNTIF($K$3:K412,K412)</f>
        <v>330</v>
      </c>
      <c r="J412" s="90">
        <f t="shared" si="49"/>
        <v>0</v>
      </c>
      <c r="K412">
        <f t="shared" si="50"/>
        <v>0</v>
      </c>
      <c r="L412" s="180" t="e">
        <f t="shared" si="51"/>
        <v>#VALUE!</v>
      </c>
      <c r="M412" s="180" t="e">
        <f t="shared" si="52"/>
        <v>#VALUE!</v>
      </c>
      <c r="N412" s="180" t="e">
        <f t="shared" si="53"/>
        <v>#VALUE!</v>
      </c>
      <c r="O412">
        <f t="shared" si="54"/>
        <v>1.4</v>
      </c>
      <c r="P412" s="180" t="e">
        <f t="shared" si="48"/>
        <v>#VALUE!</v>
      </c>
      <c r="R412">
        <v>4912</v>
      </c>
      <c r="S412">
        <v>4917</v>
      </c>
      <c r="T412">
        <v>4917</v>
      </c>
      <c r="U412">
        <v>4913</v>
      </c>
      <c r="V412">
        <v>4920</v>
      </c>
      <c r="W412">
        <v>4917</v>
      </c>
    </row>
    <row r="413" spans="1:23" ht="15" customHeight="1">
      <c r="A413" s="190" t="s">
        <v>578</v>
      </c>
      <c r="B413" s="190" t="s">
        <v>579</v>
      </c>
      <c r="H413" t="str">
        <f t="shared" si="55"/>
        <v>3310</v>
      </c>
      <c r="I413">
        <f>COUNTIF($K$3:K413,K413)</f>
        <v>331</v>
      </c>
      <c r="J413" s="90">
        <f t="shared" si="49"/>
        <v>0</v>
      </c>
      <c r="K413">
        <f t="shared" si="50"/>
        <v>0</v>
      </c>
      <c r="L413" s="180" t="e">
        <f t="shared" si="51"/>
        <v>#VALUE!</v>
      </c>
      <c r="M413" s="180" t="e">
        <f t="shared" si="52"/>
        <v>#VALUE!</v>
      </c>
      <c r="N413" s="180" t="e">
        <f t="shared" si="53"/>
        <v>#VALUE!</v>
      </c>
      <c r="O413">
        <f t="shared" si="54"/>
        <v>1.4</v>
      </c>
      <c r="P413" s="180" t="e">
        <f t="shared" si="48"/>
        <v>#VALUE!</v>
      </c>
      <c r="R413">
        <v>4924</v>
      </c>
      <c r="S413">
        <v>4929</v>
      </c>
      <c r="T413">
        <v>4929</v>
      </c>
      <c r="U413">
        <v>4925</v>
      </c>
      <c r="V413">
        <v>4932</v>
      </c>
      <c r="W413">
        <v>4929</v>
      </c>
    </row>
    <row r="414" spans="1:23" ht="15" customHeight="1">
      <c r="A414" s="192"/>
      <c r="B414" s="192"/>
      <c r="H414" t="str">
        <f t="shared" si="55"/>
        <v>3320</v>
      </c>
      <c r="I414">
        <f>COUNTIF($K$3:K414,K414)</f>
        <v>332</v>
      </c>
      <c r="J414" s="90">
        <f t="shared" si="49"/>
        <v>0</v>
      </c>
      <c r="K414">
        <f t="shared" si="50"/>
        <v>0</v>
      </c>
      <c r="L414" s="180" t="e">
        <f t="shared" si="51"/>
        <v>#VALUE!</v>
      </c>
      <c r="M414" s="180" t="e">
        <f t="shared" si="52"/>
        <v>#VALUE!</v>
      </c>
      <c r="N414" s="180" t="e">
        <f t="shared" si="53"/>
        <v>#VALUE!</v>
      </c>
      <c r="O414">
        <f t="shared" si="54"/>
        <v>1.4</v>
      </c>
      <c r="P414" s="180" t="e">
        <f t="shared" si="48"/>
        <v>#VALUE!</v>
      </c>
      <c r="R414">
        <v>4936</v>
      </c>
      <c r="S414">
        <v>4941</v>
      </c>
      <c r="T414">
        <v>4941</v>
      </c>
      <c r="U414">
        <v>4937</v>
      </c>
      <c r="V414">
        <v>4944</v>
      </c>
      <c r="W414">
        <v>4941</v>
      </c>
    </row>
    <row r="415" spans="1:23" ht="15" customHeight="1">
      <c r="A415" s="193" t="s">
        <v>551</v>
      </c>
      <c r="C415" s="245"/>
      <c r="H415" t="str">
        <f t="shared" si="55"/>
        <v>3330</v>
      </c>
      <c r="I415">
        <f>COUNTIF($K$3:K415,K415)</f>
        <v>333</v>
      </c>
      <c r="J415" s="90">
        <f t="shared" si="49"/>
        <v>0</v>
      </c>
      <c r="K415">
        <f t="shared" si="50"/>
        <v>0</v>
      </c>
      <c r="L415" s="180" t="e">
        <f t="shared" si="51"/>
        <v>#VALUE!</v>
      </c>
      <c r="M415" s="180" t="e">
        <f t="shared" si="52"/>
        <v>#VALUE!</v>
      </c>
      <c r="N415" s="180" t="e">
        <f t="shared" si="53"/>
        <v>#VALUE!</v>
      </c>
      <c r="O415">
        <f t="shared" si="54"/>
        <v>1.4</v>
      </c>
      <c r="P415" s="180" t="e">
        <f t="shared" si="48"/>
        <v>#VALUE!</v>
      </c>
      <c r="R415">
        <v>4948</v>
      </c>
      <c r="S415">
        <v>4953</v>
      </c>
      <c r="T415">
        <v>4953</v>
      </c>
      <c r="U415">
        <v>4949</v>
      </c>
      <c r="V415">
        <v>4956</v>
      </c>
      <c r="W415">
        <v>4953</v>
      </c>
    </row>
    <row r="416" spans="1:23" ht="15" customHeight="1">
      <c r="A416" s="194" t="s">
        <v>552</v>
      </c>
      <c r="B416" s="191" t="s">
        <v>553</v>
      </c>
      <c r="C416" s="47" t="s">
        <v>554</v>
      </c>
      <c r="D416" s="47" t="s">
        <v>534</v>
      </c>
      <c r="H416" t="str">
        <f t="shared" si="55"/>
        <v>3340</v>
      </c>
      <c r="I416">
        <f>COUNTIF($K$3:K416,K416)</f>
        <v>334</v>
      </c>
      <c r="J416" s="90">
        <f t="shared" si="49"/>
        <v>0</v>
      </c>
      <c r="K416">
        <f t="shared" si="50"/>
        <v>0</v>
      </c>
      <c r="L416" s="180" t="e">
        <f t="shared" si="51"/>
        <v>#VALUE!</v>
      </c>
      <c r="M416" s="180" t="e">
        <f t="shared" si="52"/>
        <v>#VALUE!</v>
      </c>
      <c r="N416" s="180" t="e">
        <f t="shared" si="53"/>
        <v>#VALUE!</v>
      </c>
      <c r="O416">
        <f t="shared" si="54"/>
        <v>1.4</v>
      </c>
      <c r="P416" s="180" t="e">
        <f t="shared" si="48"/>
        <v>#VALUE!</v>
      </c>
      <c r="R416">
        <v>4960</v>
      </c>
      <c r="S416">
        <v>4965</v>
      </c>
      <c r="T416">
        <v>4965</v>
      </c>
      <c r="U416">
        <v>4961</v>
      </c>
      <c r="V416">
        <v>4968</v>
      </c>
      <c r="W416">
        <v>4965</v>
      </c>
    </row>
    <row r="417" spans="1:23" ht="15" customHeight="1">
      <c r="A417" s="191" t="s">
        <v>575</v>
      </c>
      <c r="B417" s="191" t="s">
        <v>683</v>
      </c>
      <c r="C417" s="245">
        <v>44283</v>
      </c>
      <c r="D417" s="47" t="s">
        <v>684</v>
      </c>
      <c r="H417" t="str">
        <f t="shared" si="55"/>
        <v>3350</v>
      </c>
      <c r="I417">
        <f>COUNTIF($K$3:K417,K417)</f>
        <v>335</v>
      </c>
      <c r="J417" s="90">
        <f t="shared" si="49"/>
        <v>0</v>
      </c>
      <c r="K417">
        <f t="shared" si="50"/>
        <v>0</v>
      </c>
      <c r="L417" s="180" t="e">
        <f t="shared" si="51"/>
        <v>#VALUE!</v>
      </c>
      <c r="M417" s="180" t="e">
        <f t="shared" si="52"/>
        <v>#VALUE!</v>
      </c>
      <c r="N417" s="180" t="e">
        <f t="shared" si="53"/>
        <v>#VALUE!</v>
      </c>
      <c r="O417">
        <f t="shared" si="54"/>
        <v>1.4</v>
      </c>
      <c r="P417" s="180" t="e">
        <f t="shared" si="48"/>
        <v>#VALUE!</v>
      </c>
      <c r="R417">
        <v>4972</v>
      </c>
      <c r="S417">
        <v>4977</v>
      </c>
      <c r="T417">
        <v>4977</v>
      </c>
      <c r="U417">
        <v>4973</v>
      </c>
      <c r="V417">
        <v>4980</v>
      </c>
      <c r="W417">
        <v>4977</v>
      </c>
    </row>
    <row r="418" spans="1:23" ht="15" customHeight="1">
      <c r="A418" s="191" t="s">
        <v>557</v>
      </c>
      <c r="H418" t="str">
        <f t="shared" si="55"/>
        <v>3360</v>
      </c>
      <c r="I418">
        <f>COUNTIF($K$3:K418,K418)</f>
        <v>336</v>
      </c>
      <c r="J418" s="90">
        <f t="shared" si="49"/>
        <v>0</v>
      </c>
      <c r="K418">
        <f t="shared" si="50"/>
        <v>0</v>
      </c>
      <c r="L418" s="180" t="e">
        <f t="shared" si="51"/>
        <v>#VALUE!</v>
      </c>
      <c r="M418" s="180" t="e">
        <f t="shared" si="52"/>
        <v>#VALUE!</v>
      </c>
      <c r="N418" s="180" t="e">
        <f t="shared" si="53"/>
        <v>#VALUE!</v>
      </c>
      <c r="O418">
        <f t="shared" si="54"/>
        <v>1.4</v>
      </c>
      <c r="P418" s="180" t="e">
        <f t="shared" si="48"/>
        <v>#VALUE!</v>
      </c>
      <c r="R418">
        <v>4984</v>
      </c>
      <c r="S418">
        <v>4989</v>
      </c>
      <c r="T418">
        <v>4989</v>
      </c>
      <c r="U418">
        <v>4985</v>
      </c>
      <c r="V418">
        <v>4992</v>
      </c>
      <c r="W418">
        <v>4989</v>
      </c>
    </row>
    <row r="419" spans="1:23" ht="15" customHeight="1">
      <c r="A419" s="190" t="s">
        <v>443</v>
      </c>
      <c r="H419" t="str">
        <f t="shared" si="55"/>
        <v>3370</v>
      </c>
      <c r="I419">
        <f>COUNTIF($K$3:K419,K419)</f>
        <v>337</v>
      </c>
      <c r="J419" s="90">
        <f t="shared" si="49"/>
        <v>0</v>
      </c>
      <c r="K419">
        <f t="shared" si="50"/>
        <v>0</v>
      </c>
      <c r="L419" s="180" t="e">
        <f t="shared" si="51"/>
        <v>#VALUE!</v>
      </c>
      <c r="M419" s="180" t="e">
        <f t="shared" si="52"/>
        <v>#VALUE!</v>
      </c>
      <c r="N419" s="180" t="e">
        <f t="shared" si="53"/>
        <v>#VALUE!</v>
      </c>
      <c r="O419">
        <f t="shared" si="54"/>
        <v>1.4</v>
      </c>
      <c r="P419" s="180" t="e">
        <f t="shared" si="48"/>
        <v>#VALUE!</v>
      </c>
      <c r="R419">
        <v>4996</v>
      </c>
      <c r="S419">
        <v>5001</v>
      </c>
      <c r="T419">
        <v>5001</v>
      </c>
      <c r="U419">
        <v>4997</v>
      </c>
      <c r="V419">
        <v>5004</v>
      </c>
      <c r="W419">
        <v>5001</v>
      </c>
    </row>
    <row r="420" spans="1:23" ht="15" customHeight="1">
      <c r="A420" s="190" t="s">
        <v>394</v>
      </c>
      <c r="B420" s="190"/>
      <c r="H420" t="str">
        <f t="shared" si="55"/>
        <v>3380</v>
      </c>
      <c r="I420">
        <f>COUNTIF($K$3:K420,K420)</f>
        <v>338</v>
      </c>
      <c r="J420" s="90">
        <f t="shared" si="49"/>
        <v>0</v>
      </c>
      <c r="K420">
        <f t="shared" si="50"/>
        <v>0</v>
      </c>
      <c r="L420" s="180" t="e">
        <f t="shared" si="51"/>
        <v>#VALUE!</v>
      </c>
      <c r="M420" s="180" t="e">
        <f t="shared" si="52"/>
        <v>#VALUE!</v>
      </c>
      <c r="N420" s="180" t="e">
        <f t="shared" si="53"/>
        <v>#VALUE!</v>
      </c>
      <c r="O420">
        <f t="shared" si="54"/>
        <v>1.4</v>
      </c>
      <c r="P420" s="180" t="e">
        <f t="shared" si="48"/>
        <v>#VALUE!</v>
      </c>
      <c r="R420">
        <v>5008</v>
      </c>
      <c r="S420">
        <v>5013</v>
      </c>
      <c r="T420">
        <v>5013</v>
      </c>
      <c r="U420">
        <v>5009</v>
      </c>
      <c r="V420">
        <v>5016</v>
      </c>
      <c r="W420">
        <v>5013</v>
      </c>
    </row>
    <row r="421" spans="1:23" ht="15" customHeight="1">
      <c r="A421" s="192" t="s">
        <v>367</v>
      </c>
      <c r="B421" s="192"/>
      <c r="H421" t="str">
        <f t="shared" si="55"/>
        <v>3390</v>
      </c>
      <c r="I421">
        <f>COUNTIF($K$3:K421,K421)</f>
        <v>339</v>
      </c>
      <c r="J421" s="90">
        <f t="shared" si="49"/>
        <v>0</v>
      </c>
      <c r="K421">
        <f t="shared" si="50"/>
        <v>0</v>
      </c>
      <c r="L421" s="180" t="e">
        <f t="shared" si="51"/>
        <v>#VALUE!</v>
      </c>
      <c r="M421" s="180" t="e">
        <f t="shared" si="52"/>
        <v>#VALUE!</v>
      </c>
      <c r="N421" s="180" t="e">
        <f t="shared" si="53"/>
        <v>#VALUE!</v>
      </c>
      <c r="O421">
        <f t="shared" si="54"/>
        <v>1.4</v>
      </c>
      <c r="P421" s="180" t="e">
        <f t="shared" si="48"/>
        <v>#VALUE!</v>
      </c>
      <c r="R421">
        <v>5020</v>
      </c>
      <c r="S421">
        <v>5025</v>
      </c>
      <c r="T421">
        <v>5025</v>
      </c>
      <c r="U421">
        <v>5021</v>
      </c>
      <c r="V421">
        <v>5028</v>
      </c>
      <c r="W421">
        <v>5025</v>
      </c>
    </row>
    <row r="422" spans="1:23" ht="15" customHeight="1">
      <c r="A422" s="190" t="s">
        <v>545</v>
      </c>
      <c r="B422" s="190" t="s">
        <v>546</v>
      </c>
      <c r="C422" s="47" t="s">
        <v>273</v>
      </c>
      <c r="H422" t="str">
        <f t="shared" si="55"/>
        <v>3400</v>
      </c>
      <c r="I422">
        <f>COUNTIF($K$3:K422,K422)</f>
        <v>340</v>
      </c>
      <c r="J422" s="90">
        <f t="shared" si="49"/>
        <v>0</v>
      </c>
      <c r="K422">
        <f t="shared" si="50"/>
        <v>0</v>
      </c>
      <c r="L422" s="180" t="e">
        <f t="shared" si="51"/>
        <v>#VALUE!</v>
      </c>
      <c r="M422" s="180" t="e">
        <f t="shared" si="52"/>
        <v>#VALUE!</v>
      </c>
      <c r="N422" s="180" t="e">
        <f t="shared" si="53"/>
        <v>#VALUE!</v>
      </c>
      <c r="O422">
        <f t="shared" si="54"/>
        <v>1.4</v>
      </c>
      <c r="P422" s="180" t="e">
        <f t="shared" si="48"/>
        <v>#VALUE!</v>
      </c>
      <c r="R422">
        <v>5032</v>
      </c>
      <c r="S422">
        <v>5037</v>
      </c>
      <c r="T422">
        <v>5037</v>
      </c>
      <c r="U422">
        <v>5033</v>
      </c>
      <c r="V422">
        <v>5040</v>
      </c>
      <c r="W422">
        <v>5037</v>
      </c>
    </row>
    <row r="423" spans="1:23" ht="15" customHeight="1">
      <c r="A423" s="192" t="s">
        <v>547</v>
      </c>
      <c r="B423" s="192"/>
      <c r="H423" t="str">
        <f t="shared" si="55"/>
        <v>3410</v>
      </c>
      <c r="I423">
        <f>COUNTIF($K$3:K423,K423)</f>
        <v>341</v>
      </c>
      <c r="J423" s="90">
        <f t="shared" si="49"/>
        <v>0</v>
      </c>
      <c r="K423">
        <f t="shared" si="50"/>
        <v>0</v>
      </c>
      <c r="L423" s="180" t="e">
        <f t="shared" si="51"/>
        <v>#VALUE!</v>
      </c>
      <c r="M423" s="180" t="e">
        <f t="shared" si="52"/>
        <v>#VALUE!</v>
      </c>
      <c r="N423" s="180" t="e">
        <f t="shared" si="53"/>
        <v>#VALUE!</v>
      </c>
      <c r="O423">
        <f t="shared" si="54"/>
        <v>1.4</v>
      </c>
      <c r="P423" s="180" t="e">
        <f t="shared" si="48"/>
        <v>#VALUE!</v>
      </c>
      <c r="R423">
        <v>5044</v>
      </c>
      <c r="S423">
        <v>5049</v>
      </c>
      <c r="T423">
        <v>5049</v>
      </c>
      <c r="U423">
        <v>5045</v>
      </c>
      <c r="V423">
        <v>5052</v>
      </c>
      <c r="W423">
        <v>5049</v>
      </c>
    </row>
    <row r="424" spans="1:23" ht="15" customHeight="1">
      <c r="A424" s="190" t="s">
        <v>548</v>
      </c>
      <c r="B424" s="190" t="s">
        <v>565</v>
      </c>
      <c r="H424" t="str">
        <f t="shared" si="55"/>
        <v>3420</v>
      </c>
      <c r="I424">
        <f>COUNTIF($K$3:K424,K424)</f>
        <v>342</v>
      </c>
      <c r="J424" s="90">
        <f t="shared" si="49"/>
        <v>0</v>
      </c>
      <c r="K424">
        <f t="shared" si="50"/>
        <v>0</v>
      </c>
      <c r="L424" s="180" t="e">
        <f t="shared" si="51"/>
        <v>#VALUE!</v>
      </c>
      <c r="M424" s="180" t="e">
        <f t="shared" si="52"/>
        <v>#VALUE!</v>
      </c>
      <c r="N424" s="180" t="e">
        <f t="shared" si="53"/>
        <v>#VALUE!</v>
      </c>
      <c r="O424">
        <f t="shared" si="54"/>
        <v>1.4</v>
      </c>
      <c r="P424" s="180" t="e">
        <f t="shared" si="48"/>
        <v>#VALUE!</v>
      </c>
      <c r="R424">
        <v>5056</v>
      </c>
      <c r="S424">
        <v>5061</v>
      </c>
      <c r="T424">
        <v>5061</v>
      </c>
      <c r="U424">
        <v>5057</v>
      </c>
      <c r="V424">
        <v>5064</v>
      </c>
      <c r="W424">
        <v>5061</v>
      </c>
    </row>
    <row r="425" spans="1:23" ht="15" customHeight="1">
      <c r="A425" s="192" t="s">
        <v>566</v>
      </c>
      <c r="B425" s="192" t="s">
        <v>567</v>
      </c>
      <c r="H425" t="str">
        <f t="shared" si="55"/>
        <v>3430</v>
      </c>
      <c r="I425">
        <f>COUNTIF($K$3:K425,K425)</f>
        <v>343</v>
      </c>
      <c r="J425" s="90">
        <f t="shared" si="49"/>
        <v>0</v>
      </c>
      <c r="K425">
        <f t="shared" si="50"/>
        <v>0</v>
      </c>
      <c r="L425" s="180" t="e">
        <f t="shared" si="51"/>
        <v>#VALUE!</v>
      </c>
      <c r="M425" s="180" t="e">
        <f t="shared" si="52"/>
        <v>#VALUE!</v>
      </c>
      <c r="N425" s="180" t="e">
        <f t="shared" si="53"/>
        <v>#VALUE!</v>
      </c>
      <c r="O425">
        <f t="shared" si="54"/>
        <v>1.4</v>
      </c>
      <c r="P425" s="180" t="e">
        <f t="shared" si="48"/>
        <v>#VALUE!</v>
      </c>
      <c r="R425">
        <v>5068</v>
      </c>
      <c r="S425">
        <v>5073</v>
      </c>
      <c r="T425">
        <v>5073</v>
      </c>
      <c r="U425">
        <v>5069</v>
      </c>
      <c r="V425">
        <v>5076</v>
      </c>
      <c r="W425">
        <v>5073</v>
      </c>
    </row>
    <row r="426" spans="1:23" ht="15" customHeight="1">
      <c r="A426" s="193"/>
      <c r="C426" s="245"/>
      <c r="H426" t="str">
        <f t="shared" si="55"/>
        <v>3440</v>
      </c>
      <c r="I426">
        <f>COUNTIF($K$3:K426,K426)</f>
        <v>344</v>
      </c>
      <c r="J426" s="90">
        <f t="shared" si="49"/>
        <v>0</v>
      </c>
      <c r="K426">
        <f t="shared" si="50"/>
        <v>0</v>
      </c>
      <c r="L426" s="180" t="e">
        <f t="shared" si="51"/>
        <v>#VALUE!</v>
      </c>
      <c r="M426" s="180" t="e">
        <f t="shared" si="52"/>
        <v>#VALUE!</v>
      </c>
      <c r="N426" s="180" t="e">
        <f t="shared" si="53"/>
        <v>#VALUE!</v>
      </c>
      <c r="O426">
        <f t="shared" si="54"/>
        <v>1.4</v>
      </c>
      <c r="P426" s="180" t="e">
        <f t="shared" si="48"/>
        <v>#VALUE!</v>
      </c>
      <c r="R426">
        <v>5080</v>
      </c>
      <c r="S426">
        <v>5085</v>
      </c>
      <c r="T426">
        <v>5085</v>
      </c>
      <c r="U426">
        <v>5081</v>
      </c>
      <c r="V426">
        <v>5088</v>
      </c>
      <c r="W426">
        <v>5085</v>
      </c>
    </row>
    <row r="427" spans="1:23" ht="15" customHeight="1">
      <c r="A427" s="194" t="s">
        <v>551</v>
      </c>
      <c r="C427" s="245"/>
      <c r="H427" t="str">
        <f t="shared" si="55"/>
        <v>3450</v>
      </c>
      <c r="I427">
        <f>COUNTIF($K$3:K427,K427)</f>
        <v>345</v>
      </c>
      <c r="J427" s="90">
        <f t="shared" si="49"/>
        <v>0</v>
      </c>
      <c r="K427">
        <f t="shared" si="50"/>
        <v>0</v>
      </c>
      <c r="L427" s="180" t="e">
        <f t="shared" si="51"/>
        <v>#VALUE!</v>
      </c>
      <c r="M427" s="180" t="e">
        <f t="shared" si="52"/>
        <v>#VALUE!</v>
      </c>
      <c r="N427" s="180" t="e">
        <f t="shared" si="53"/>
        <v>#VALUE!</v>
      </c>
      <c r="O427">
        <f t="shared" si="54"/>
        <v>1.4</v>
      </c>
      <c r="P427" s="180" t="e">
        <f t="shared" si="48"/>
        <v>#VALUE!</v>
      </c>
      <c r="R427">
        <v>5092</v>
      </c>
      <c r="S427">
        <v>5097</v>
      </c>
      <c r="T427">
        <v>5097</v>
      </c>
      <c r="U427">
        <v>5093</v>
      </c>
      <c r="V427">
        <v>5100</v>
      </c>
      <c r="W427">
        <v>5097</v>
      </c>
    </row>
    <row r="428" spans="1:23" ht="15" customHeight="1">
      <c r="A428" s="191" t="s">
        <v>552</v>
      </c>
      <c r="B428" s="191" t="s">
        <v>553</v>
      </c>
      <c r="C428" s="47" t="s">
        <v>554</v>
      </c>
      <c r="D428" s="47" t="s">
        <v>534</v>
      </c>
      <c r="H428" t="str">
        <f t="shared" si="55"/>
        <v>3460</v>
      </c>
      <c r="I428">
        <f>COUNTIF($K$3:K428,K428)</f>
        <v>346</v>
      </c>
      <c r="J428" s="90">
        <f t="shared" si="49"/>
        <v>0</v>
      </c>
      <c r="K428">
        <f t="shared" si="50"/>
        <v>0</v>
      </c>
      <c r="L428" s="180" t="e">
        <f t="shared" si="51"/>
        <v>#VALUE!</v>
      </c>
      <c r="M428" s="180" t="e">
        <f t="shared" si="52"/>
        <v>#VALUE!</v>
      </c>
      <c r="N428" s="180" t="e">
        <f t="shared" si="53"/>
        <v>#VALUE!</v>
      </c>
      <c r="O428">
        <f t="shared" si="54"/>
        <v>1.4</v>
      </c>
      <c r="P428" s="180" t="e">
        <f t="shared" si="48"/>
        <v>#VALUE!</v>
      </c>
      <c r="R428">
        <v>5104</v>
      </c>
      <c r="S428">
        <v>5109</v>
      </c>
      <c r="T428">
        <v>5109</v>
      </c>
      <c r="U428">
        <v>5105</v>
      </c>
      <c r="V428">
        <v>5112</v>
      </c>
      <c r="W428">
        <v>5109</v>
      </c>
    </row>
    <row r="429" spans="1:23" ht="15" customHeight="1">
      <c r="A429" s="191" t="s">
        <v>685</v>
      </c>
      <c r="B429" s="191" t="s">
        <v>686</v>
      </c>
      <c r="C429" s="245">
        <v>44281</v>
      </c>
      <c r="D429" s="47" t="s">
        <v>687</v>
      </c>
      <c r="H429" t="str">
        <f t="shared" si="55"/>
        <v>3470</v>
      </c>
      <c r="I429">
        <f>COUNTIF($K$3:K429,K429)</f>
        <v>347</v>
      </c>
      <c r="J429" s="90">
        <f t="shared" si="49"/>
        <v>0</v>
      </c>
      <c r="K429">
        <f t="shared" si="50"/>
        <v>0</v>
      </c>
      <c r="L429" s="180" t="e">
        <f t="shared" si="51"/>
        <v>#VALUE!</v>
      </c>
      <c r="M429" s="180" t="e">
        <f t="shared" si="52"/>
        <v>#VALUE!</v>
      </c>
      <c r="N429" s="180" t="e">
        <f t="shared" si="53"/>
        <v>#VALUE!</v>
      </c>
      <c r="O429">
        <f t="shared" si="54"/>
        <v>1.4</v>
      </c>
      <c r="P429" s="180" t="e">
        <f t="shared" si="48"/>
        <v>#VALUE!</v>
      </c>
      <c r="R429">
        <v>5116</v>
      </c>
      <c r="S429">
        <v>5121</v>
      </c>
      <c r="T429">
        <v>5121</v>
      </c>
      <c r="U429">
        <v>5117</v>
      </c>
      <c r="V429">
        <v>5124</v>
      </c>
      <c r="W429">
        <v>5121</v>
      </c>
    </row>
    <row r="430" spans="1:23" ht="15" customHeight="1">
      <c r="A430" s="190" t="s">
        <v>557</v>
      </c>
      <c r="H430" t="str">
        <f t="shared" si="55"/>
        <v>3480</v>
      </c>
      <c r="I430">
        <f>COUNTIF($K$3:K430,K430)</f>
        <v>348</v>
      </c>
      <c r="J430" s="90">
        <f t="shared" si="49"/>
        <v>0</v>
      </c>
      <c r="K430">
        <f t="shared" si="50"/>
        <v>0</v>
      </c>
      <c r="L430" s="180" t="e">
        <f t="shared" si="51"/>
        <v>#VALUE!</v>
      </c>
      <c r="M430" s="180" t="e">
        <f t="shared" si="52"/>
        <v>#VALUE!</v>
      </c>
      <c r="N430" s="180" t="e">
        <f t="shared" si="53"/>
        <v>#VALUE!</v>
      </c>
      <c r="O430">
        <f t="shared" si="54"/>
        <v>1.4</v>
      </c>
      <c r="P430" s="180" t="e">
        <f t="shared" si="48"/>
        <v>#VALUE!</v>
      </c>
      <c r="R430">
        <v>5128</v>
      </c>
      <c r="S430">
        <v>5133</v>
      </c>
      <c r="T430">
        <v>5133</v>
      </c>
      <c r="U430">
        <v>5129</v>
      </c>
      <c r="V430">
        <v>5136</v>
      </c>
      <c r="W430">
        <v>5133</v>
      </c>
    </row>
    <row r="431" spans="1:23" ht="15" customHeight="1">
      <c r="A431" s="190" t="s">
        <v>443</v>
      </c>
      <c r="B431" s="190"/>
      <c r="H431" t="str">
        <f t="shared" si="55"/>
        <v>3490</v>
      </c>
      <c r="I431">
        <f>COUNTIF($K$3:K431,K431)</f>
        <v>349</v>
      </c>
      <c r="J431" s="90">
        <f t="shared" si="49"/>
        <v>0</v>
      </c>
      <c r="K431">
        <f t="shared" si="50"/>
        <v>0</v>
      </c>
      <c r="L431" s="180" t="e">
        <f t="shared" si="51"/>
        <v>#VALUE!</v>
      </c>
      <c r="M431" s="180" t="e">
        <f t="shared" si="52"/>
        <v>#VALUE!</v>
      </c>
      <c r="N431" s="180" t="e">
        <f t="shared" si="53"/>
        <v>#VALUE!</v>
      </c>
      <c r="O431">
        <f t="shared" si="54"/>
        <v>1.4</v>
      </c>
      <c r="P431" s="180" t="e">
        <f t="shared" si="48"/>
        <v>#VALUE!</v>
      </c>
      <c r="R431">
        <v>5140</v>
      </c>
      <c r="S431">
        <v>5145</v>
      </c>
      <c r="T431">
        <v>5145</v>
      </c>
      <c r="U431">
        <v>5141</v>
      </c>
      <c r="V431">
        <v>5148</v>
      </c>
      <c r="W431">
        <v>5145</v>
      </c>
    </row>
    <row r="432" spans="1:23" ht="15" customHeight="1">
      <c r="A432" s="192" t="s">
        <v>394</v>
      </c>
      <c r="B432" s="192"/>
      <c r="H432" t="str">
        <f t="shared" si="55"/>
        <v>3500</v>
      </c>
      <c r="I432">
        <f>COUNTIF($K$3:K432,K432)</f>
        <v>350</v>
      </c>
      <c r="J432" s="90">
        <f t="shared" si="49"/>
        <v>0</v>
      </c>
      <c r="K432">
        <f t="shared" si="50"/>
        <v>0</v>
      </c>
      <c r="L432" s="180" t="e">
        <f t="shared" si="51"/>
        <v>#VALUE!</v>
      </c>
      <c r="M432" s="180" t="e">
        <f t="shared" si="52"/>
        <v>#VALUE!</v>
      </c>
      <c r="N432" s="180" t="e">
        <f t="shared" si="53"/>
        <v>#VALUE!</v>
      </c>
      <c r="O432">
        <f t="shared" si="54"/>
        <v>1.4</v>
      </c>
      <c r="P432" s="180" t="e">
        <f t="shared" si="48"/>
        <v>#VALUE!</v>
      </c>
      <c r="R432">
        <v>5152</v>
      </c>
      <c r="S432">
        <v>5157</v>
      </c>
      <c r="T432">
        <v>5157</v>
      </c>
      <c r="U432">
        <v>5153</v>
      </c>
      <c r="V432">
        <v>5160</v>
      </c>
      <c r="W432">
        <v>5157</v>
      </c>
    </row>
    <row r="433" spans="1:23" ht="15" customHeight="1">
      <c r="A433" s="190" t="s">
        <v>367</v>
      </c>
      <c r="B433" s="190"/>
      <c r="H433" t="str">
        <f t="shared" si="55"/>
        <v>3510</v>
      </c>
      <c r="I433">
        <f>COUNTIF($K$3:K433,K433)</f>
        <v>351</v>
      </c>
      <c r="J433" s="90">
        <f t="shared" si="49"/>
        <v>0</v>
      </c>
      <c r="K433">
        <f t="shared" si="50"/>
        <v>0</v>
      </c>
      <c r="L433" s="180" t="e">
        <f t="shared" si="51"/>
        <v>#VALUE!</v>
      </c>
      <c r="M433" s="180" t="e">
        <f t="shared" si="52"/>
        <v>#VALUE!</v>
      </c>
      <c r="N433" s="180" t="e">
        <f t="shared" si="53"/>
        <v>#VALUE!</v>
      </c>
      <c r="O433">
        <f t="shared" si="54"/>
        <v>1.4</v>
      </c>
      <c r="P433" s="180" t="e">
        <f t="shared" si="48"/>
        <v>#VALUE!</v>
      </c>
      <c r="R433">
        <v>5164</v>
      </c>
      <c r="S433">
        <v>5169</v>
      </c>
      <c r="T433">
        <v>5169</v>
      </c>
      <c r="U433">
        <v>5165</v>
      </c>
      <c r="V433">
        <v>5172</v>
      </c>
      <c r="W433">
        <v>5169</v>
      </c>
    </row>
    <row r="434" spans="1:23" ht="15" customHeight="1">
      <c r="A434" s="192" t="s">
        <v>545</v>
      </c>
      <c r="B434" s="192" t="s">
        <v>546</v>
      </c>
      <c r="C434" s="47" t="s">
        <v>273</v>
      </c>
      <c r="H434" t="str">
        <f t="shared" si="55"/>
        <v>3520</v>
      </c>
      <c r="I434">
        <f>COUNTIF($K$3:K434,K434)</f>
        <v>352</v>
      </c>
      <c r="J434" s="90">
        <f t="shared" si="49"/>
        <v>0</v>
      </c>
      <c r="K434">
        <f t="shared" si="50"/>
        <v>0</v>
      </c>
      <c r="L434" s="180" t="e">
        <f t="shared" si="51"/>
        <v>#VALUE!</v>
      </c>
      <c r="M434" s="180" t="e">
        <f t="shared" si="52"/>
        <v>#VALUE!</v>
      </c>
      <c r="N434" s="180" t="e">
        <f t="shared" si="53"/>
        <v>#VALUE!</v>
      </c>
      <c r="O434">
        <f t="shared" si="54"/>
        <v>1.4</v>
      </c>
      <c r="P434" s="180" t="e">
        <f t="shared" si="48"/>
        <v>#VALUE!</v>
      </c>
      <c r="R434">
        <v>5176</v>
      </c>
      <c r="S434">
        <v>5181</v>
      </c>
      <c r="T434">
        <v>5181</v>
      </c>
      <c r="U434">
        <v>5177</v>
      </c>
      <c r="V434">
        <v>5184</v>
      </c>
      <c r="W434">
        <v>5181</v>
      </c>
    </row>
    <row r="435" spans="1:23" ht="15" customHeight="1">
      <c r="A435" s="190" t="s">
        <v>547</v>
      </c>
      <c r="B435" s="190"/>
      <c r="H435" t="str">
        <f t="shared" si="55"/>
        <v>3530</v>
      </c>
      <c r="I435">
        <f>COUNTIF($K$3:K435,K435)</f>
        <v>353</v>
      </c>
      <c r="J435" s="90">
        <f t="shared" si="49"/>
        <v>0</v>
      </c>
      <c r="K435">
        <f t="shared" si="50"/>
        <v>0</v>
      </c>
      <c r="L435" s="180" t="e">
        <f t="shared" si="51"/>
        <v>#VALUE!</v>
      </c>
      <c r="M435" s="180" t="e">
        <f t="shared" si="52"/>
        <v>#VALUE!</v>
      </c>
      <c r="N435" s="180" t="e">
        <f t="shared" si="53"/>
        <v>#VALUE!</v>
      </c>
      <c r="O435">
        <f t="shared" si="54"/>
        <v>1.4</v>
      </c>
      <c r="P435" s="180" t="e">
        <f t="shared" si="48"/>
        <v>#VALUE!</v>
      </c>
      <c r="R435">
        <v>5188</v>
      </c>
      <c r="S435">
        <v>5193</v>
      </c>
      <c r="T435">
        <v>5193</v>
      </c>
      <c r="U435">
        <v>5189</v>
      </c>
      <c r="V435">
        <v>5196</v>
      </c>
      <c r="W435">
        <v>5193</v>
      </c>
    </row>
    <row r="436" spans="1:23" ht="15" customHeight="1">
      <c r="A436" s="192" t="s">
        <v>548</v>
      </c>
      <c r="B436" s="192" t="s">
        <v>688</v>
      </c>
      <c r="H436" t="str">
        <f t="shared" si="55"/>
        <v>3540</v>
      </c>
      <c r="I436">
        <f>COUNTIF($K$3:K436,K436)</f>
        <v>354</v>
      </c>
      <c r="J436" s="90">
        <f t="shared" si="49"/>
        <v>0</v>
      </c>
      <c r="K436">
        <f t="shared" si="50"/>
        <v>0</v>
      </c>
      <c r="L436" s="180" t="e">
        <f t="shared" si="51"/>
        <v>#VALUE!</v>
      </c>
      <c r="M436" s="180" t="e">
        <f t="shared" si="52"/>
        <v>#VALUE!</v>
      </c>
      <c r="N436" s="180" t="e">
        <f t="shared" si="53"/>
        <v>#VALUE!</v>
      </c>
      <c r="O436">
        <f t="shared" si="54"/>
        <v>1.4</v>
      </c>
      <c r="P436" s="180" t="e">
        <f t="shared" si="48"/>
        <v>#VALUE!</v>
      </c>
      <c r="R436">
        <v>5200</v>
      </c>
      <c r="S436">
        <v>5205</v>
      </c>
      <c r="T436">
        <v>5205</v>
      </c>
      <c r="U436">
        <v>5201</v>
      </c>
      <c r="V436">
        <v>5208</v>
      </c>
      <c r="W436">
        <v>5205</v>
      </c>
    </row>
    <row r="437" spans="1:23" ht="15" customHeight="1">
      <c r="A437" s="193" t="s">
        <v>689</v>
      </c>
      <c r="B437" s="191" t="s">
        <v>690</v>
      </c>
      <c r="C437" s="245"/>
      <c r="H437" t="str">
        <f t="shared" si="55"/>
        <v>3550</v>
      </c>
      <c r="I437">
        <f>COUNTIF($K$3:K437,K437)</f>
        <v>355</v>
      </c>
      <c r="J437" s="90">
        <f t="shared" si="49"/>
        <v>0</v>
      </c>
      <c r="K437">
        <f t="shared" si="50"/>
        <v>0</v>
      </c>
      <c r="L437" s="180" t="e">
        <f t="shared" si="51"/>
        <v>#VALUE!</v>
      </c>
      <c r="M437" s="180" t="e">
        <f t="shared" si="52"/>
        <v>#VALUE!</v>
      </c>
      <c r="N437" s="180" t="e">
        <f t="shared" si="53"/>
        <v>#VALUE!</v>
      </c>
      <c r="O437">
        <f t="shared" si="54"/>
        <v>1.4</v>
      </c>
      <c r="P437" s="180" t="e">
        <f t="shared" si="48"/>
        <v>#VALUE!</v>
      </c>
      <c r="R437">
        <v>5212</v>
      </c>
      <c r="S437">
        <v>5217</v>
      </c>
      <c r="T437">
        <v>5217</v>
      </c>
      <c r="U437">
        <v>5213</v>
      </c>
      <c r="V437">
        <v>5220</v>
      </c>
      <c r="W437">
        <v>5217</v>
      </c>
    </row>
    <row r="438" spans="1:23" ht="15" customHeight="1">
      <c r="A438" s="194"/>
      <c r="H438" t="str">
        <f t="shared" si="55"/>
        <v>3560</v>
      </c>
      <c r="I438">
        <f>COUNTIF($K$3:K438,K438)</f>
        <v>356</v>
      </c>
      <c r="J438" s="90">
        <f t="shared" si="49"/>
        <v>0</v>
      </c>
      <c r="K438">
        <f t="shared" si="50"/>
        <v>0</v>
      </c>
      <c r="L438" s="180" t="e">
        <f t="shared" si="51"/>
        <v>#VALUE!</v>
      </c>
      <c r="M438" s="180" t="e">
        <f t="shared" si="52"/>
        <v>#VALUE!</v>
      </c>
      <c r="N438" s="180" t="e">
        <f t="shared" si="53"/>
        <v>#VALUE!</v>
      </c>
      <c r="O438">
        <f t="shared" si="54"/>
        <v>1.4</v>
      </c>
      <c r="P438" s="180" t="e">
        <f t="shared" si="48"/>
        <v>#VALUE!</v>
      </c>
      <c r="R438">
        <v>5224</v>
      </c>
      <c r="S438">
        <v>5229</v>
      </c>
      <c r="T438">
        <v>5229</v>
      </c>
      <c r="U438">
        <v>5225</v>
      </c>
      <c r="V438">
        <v>5232</v>
      </c>
      <c r="W438">
        <v>5229</v>
      </c>
    </row>
    <row r="439" spans="1:23" ht="15" customHeight="1">
      <c r="A439" s="191" t="s">
        <v>551</v>
      </c>
      <c r="H439" t="str">
        <f t="shared" si="55"/>
        <v>3570</v>
      </c>
      <c r="I439">
        <f>COUNTIF($K$3:K439,K439)</f>
        <v>357</v>
      </c>
      <c r="J439" s="90">
        <f t="shared" si="49"/>
        <v>0</v>
      </c>
      <c r="K439">
        <f t="shared" si="50"/>
        <v>0</v>
      </c>
      <c r="L439" s="180" t="e">
        <f t="shared" si="51"/>
        <v>#VALUE!</v>
      </c>
      <c r="M439" s="180" t="e">
        <f t="shared" si="52"/>
        <v>#VALUE!</v>
      </c>
      <c r="N439" s="180" t="e">
        <f t="shared" si="53"/>
        <v>#VALUE!</v>
      </c>
      <c r="O439">
        <f t="shared" si="54"/>
        <v>1.4</v>
      </c>
      <c r="P439" s="180" t="e">
        <f t="shared" si="48"/>
        <v>#VALUE!</v>
      </c>
      <c r="R439">
        <v>5236</v>
      </c>
      <c r="S439">
        <v>5241</v>
      </c>
      <c r="T439">
        <v>5241</v>
      </c>
      <c r="U439">
        <v>5237</v>
      </c>
      <c r="V439">
        <v>5244</v>
      </c>
      <c r="W439">
        <v>5241</v>
      </c>
    </row>
    <row r="440" spans="1:23" ht="15" customHeight="1">
      <c r="A440" s="191" t="s">
        <v>552</v>
      </c>
      <c r="B440" s="191" t="s">
        <v>553</v>
      </c>
      <c r="C440" s="47" t="s">
        <v>554</v>
      </c>
      <c r="D440" s="47" t="s">
        <v>534</v>
      </c>
      <c r="H440" t="str">
        <f t="shared" si="55"/>
        <v>3580</v>
      </c>
      <c r="I440">
        <f>COUNTIF($K$3:K440,K440)</f>
        <v>358</v>
      </c>
      <c r="J440" s="90">
        <f t="shared" si="49"/>
        <v>0</v>
      </c>
      <c r="K440">
        <f t="shared" si="50"/>
        <v>0</v>
      </c>
      <c r="L440" s="180" t="e">
        <f t="shared" si="51"/>
        <v>#VALUE!</v>
      </c>
      <c r="M440" s="180" t="e">
        <f t="shared" si="52"/>
        <v>#VALUE!</v>
      </c>
      <c r="N440" s="180" t="e">
        <f t="shared" si="53"/>
        <v>#VALUE!</v>
      </c>
      <c r="O440">
        <f t="shared" si="54"/>
        <v>1.4</v>
      </c>
      <c r="P440" s="180" t="e">
        <f t="shared" si="48"/>
        <v>#VALUE!</v>
      </c>
      <c r="R440">
        <v>5248</v>
      </c>
      <c r="S440">
        <v>5253</v>
      </c>
      <c r="T440">
        <v>5253</v>
      </c>
      <c r="U440">
        <v>5249</v>
      </c>
      <c r="V440">
        <v>5256</v>
      </c>
      <c r="W440">
        <v>5253</v>
      </c>
    </row>
    <row r="441" spans="1:23" ht="15" customHeight="1">
      <c r="A441" s="190" t="s">
        <v>389</v>
      </c>
      <c r="B441" s="191" t="s">
        <v>691</v>
      </c>
      <c r="C441" s="245">
        <v>44270</v>
      </c>
      <c r="D441" s="47" t="s">
        <v>692</v>
      </c>
      <c r="H441" t="str">
        <f t="shared" si="55"/>
        <v>3590</v>
      </c>
      <c r="I441">
        <f>COUNTIF($K$3:K441,K441)</f>
        <v>359</v>
      </c>
      <c r="J441" s="90">
        <f t="shared" si="49"/>
        <v>0</v>
      </c>
      <c r="K441">
        <f t="shared" si="50"/>
        <v>0</v>
      </c>
      <c r="L441" s="180" t="e">
        <f t="shared" si="51"/>
        <v>#VALUE!</v>
      </c>
      <c r="M441" s="180" t="e">
        <f t="shared" si="52"/>
        <v>#VALUE!</v>
      </c>
      <c r="N441" s="180" t="e">
        <f t="shared" si="53"/>
        <v>#VALUE!</v>
      </c>
      <c r="O441">
        <f t="shared" si="54"/>
        <v>1.4</v>
      </c>
      <c r="P441" s="180" t="e">
        <f t="shared" si="48"/>
        <v>#VALUE!</v>
      </c>
      <c r="R441">
        <v>5260</v>
      </c>
      <c r="S441">
        <v>5265</v>
      </c>
      <c r="T441">
        <v>5265</v>
      </c>
      <c r="U441">
        <v>5261</v>
      </c>
      <c r="V441">
        <v>5268</v>
      </c>
      <c r="W441">
        <v>5265</v>
      </c>
    </row>
    <row r="442" spans="1:23" ht="15" customHeight="1">
      <c r="A442" s="190" t="s">
        <v>557</v>
      </c>
      <c r="B442" s="190"/>
      <c r="H442" t="str">
        <f t="shared" si="55"/>
        <v>3600</v>
      </c>
      <c r="I442">
        <f>COUNTIF($K$3:K442,K442)</f>
        <v>360</v>
      </c>
      <c r="J442" s="90">
        <f t="shared" si="49"/>
        <v>0</v>
      </c>
      <c r="K442">
        <f t="shared" si="50"/>
        <v>0</v>
      </c>
      <c r="L442" s="180" t="e">
        <f t="shared" si="51"/>
        <v>#VALUE!</v>
      </c>
      <c r="M442" s="180" t="e">
        <f t="shared" si="52"/>
        <v>#VALUE!</v>
      </c>
      <c r="N442" s="180" t="e">
        <f t="shared" si="53"/>
        <v>#VALUE!</v>
      </c>
      <c r="O442">
        <f t="shared" si="54"/>
        <v>1.4</v>
      </c>
      <c r="P442" s="180" t="e">
        <f t="shared" si="48"/>
        <v>#VALUE!</v>
      </c>
      <c r="R442">
        <v>5272</v>
      </c>
      <c r="S442">
        <v>5277</v>
      </c>
      <c r="T442">
        <v>5277</v>
      </c>
      <c r="U442">
        <v>5273</v>
      </c>
      <c r="V442">
        <v>5280</v>
      </c>
      <c r="W442">
        <v>5277</v>
      </c>
    </row>
    <row r="443" spans="1:23" ht="15" customHeight="1">
      <c r="A443" s="192" t="s">
        <v>393</v>
      </c>
      <c r="B443" s="192"/>
      <c r="H443" t="str">
        <f t="shared" si="55"/>
        <v>3610</v>
      </c>
      <c r="I443">
        <f>COUNTIF($K$3:K443,K443)</f>
        <v>361</v>
      </c>
      <c r="J443" s="90">
        <f t="shared" si="49"/>
        <v>0</v>
      </c>
      <c r="K443">
        <f t="shared" si="50"/>
        <v>0</v>
      </c>
      <c r="L443" s="180" t="e">
        <f t="shared" si="51"/>
        <v>#VALUE!</v>
      </c>
      <c r="M443" s="180" t="e">
        <f t="shared" si="52"/>
        <v>#VALUE!</v>
      </c>
      <c r="N443" s="180" t="e">
        <f t="shared" si="53"/>
        <v>#VALUE!</v>
      </c>
      <c r="O443">
        <f t="shared" si="54"/>
        <v>1.4</v>
      </c>
      <c r="P443" s="180" t="e">
        <f t="shared" si="48"/>
        <v>#VALUE!</v>
      </c>
      <c r="R443">
        <v>5284</v>
      </c>
      <c r="S443">
        <v>5289</v>
      </c>
      <c r="T443">
        <v>5289</v>
      </c>
      <c r="U443">
        <v>5285</v>
      </c>
      <c r="V443">
        <v>5292</v>
      </c>
      <c r="W443">
        <v>5289</v>
      </c>
    </row>
    <row r="444" spans="1:23" ht="15" customHeight="1">
      <c r="A444" s="190" t="s">
        <v>449</v>
      </c>
      <c r="B444" s="190"/>
      <c r="H444" t="str">
        <f t="shared" si="55"/>
        <v>3620</v>
      </c>
      <c r="I444">
        <f>COUNTIF($K$3:K444,K444)</f>
        <v>362</v>
      </c>
      <c r="J444" s="90">
        <f t="shared" si="49"/>
        <v>0</v>
      </c>
      <c r="K444">
        <f t="shared" si="50"/>
        <v>0</v>
      </c>
      <c r="L444" s="180" t="e">
        <f t="shared" si="51"/>
        <v>#VALUE!</v>
      </c>
      <c r="M444" s="180" t="e">
        <f t="shared" si="52"/>
        <v>#VALUE!</v>
      </c>
      <c r="N444" s="180" t="e">
        <f t="shared" si="53"/>
        <v>#VALUE!</v>
      </c>
      <c r="O444">
        <f t="shared" si="54"/>
        <v>1.4</v>
      </c>
      <c r="P444" s="180" t="e">
        <f t="shared" si="48"/>
        <v>#VALUE!</v>
      </c>
      <c r="R444">
        <v>5296</v>
      </c>
      <c r="S444">
        <v>5301</v>
      </c>
      <c r="T444">
        <v>5301</v>
      </c>
      <c r="U444">
        <v>5297</v>
      </c>
      <c r="V444">
        <v>5304</v>
      </c>
      <c r="W444">
        <v>5301</v>
      </c>
    </row>
    <row r="445" spans="1:23" ht="15" customHeight="1">
      <c r="A445" s="192" t="s">
        <v>367</v>
      </c>
      <c r="B445" s="192"/>
      <c r="H445" t="str">
        <f t="shared" si="55"/>
        <v>3630</v>
      </c>
      <c r="I445">
        <f>COUNTIF($K$3:K445,K445)</f>
        <v>363</v>
      </c>
      <c r="J445" s="90">
        <f t="shared" si="49"/>
        <v>0</v>
      </c>
      <c r="K445">
        <f t="shared" si="50"/>
        <v>0</v>
      </c>
      <c r="L445" s="180" t="e">
        <f t="shared" si="51"/>
        <v>#VALUE!</v>
      </c>
      <c r="M445" s="180" t="e">
        <f t="shared" si="52"/>
        <v>#VALUE!</v>
      </c>
      <c r="N445" s="180" t="e">
        <f t="shared" si="53"/>
        <v>#VALUE!</v>
      </c>
      <c r="O445">
        <f t="shared" si="54"/>
        <v>1.4</v>
      </c>
      <c r="P445" s="180" t="e">
        <f t="shared" ref="P445:P508" si="56">L445*O445</f>
        <v>#VALUE!</v>
      </c>
      <c r="R445">
        <v>5308</v>
      </c>
      <c r="S445">
        <v>5313</v>
      </c>
      <c r="T445">
        <v>5313</v>
      </c>
      <c r="U445">
        <v>5309</v>
      </c>
      <c r="V445">
        <v>5316</v>
      </c>
      <c r="W445">
        <v>5313</v>
      </c>
    </row>
    <row r="446" spans="1:23" ht="15" customHeight="1">
      <c r="A446" s="190" t="s">
        <v>545</v>
      </c>
      <c r="B446" s="190" t="s">
        <v>546</v>
      </c>
      <c r="C446" s="47" t="s">
        <v>273</v>
      </c>
      <c r="H446" t="str">
        <f t="shared" si="55"/>
        <v>3640</v>
      </c>
      <c r="I446">
        <f>COUNTIF($K$3:K446,K446)</f>
        <v>364</v>
      </c>
      <c r="J446" s="90">
        <f t="shared" si="49"/>
        <v>0</v>
      </c>
      <c r="K446">
        <f t="shared" si="50"/>
        <v>0</v>
      </c>
      <c r="L446" s="180" t="e">
        <f t="shared" si="51"/>
        <v>#VALUE!</v>
      </c>
      <c r="M446" s="180" t="e">
        <f t="shared" si="52"/>
        <v>#VALUE!</v>
      </c>
      <c r="N446" s="180" t="e">
        <f t="shared" si="53"/>
        <v>#VALUE!</v>
      </c>
      <c r="O446">
        <f t="shared" si="54"/>
        <v>1.4</v>
      </c>
      <c r="P446" s="180" t="e">
        <f t="shared" si="56"/>
        <v>#VALUE!</v>
      </c>
      <c r="R446">
        <v>5320</v>
      </c>
      <c r="S446">
        <v>5325</v>
      </c>
      <c r="T446">
        <v>5325</v>
      </c>
      <c r="U446">
        <v>5321</v>
      </c>
      <c r="V446">
        <v>5328</v>
      </c>
      <c r="W446">
        <v>5325</v>
      </c>
    </row>
    <row r="447" spans="1:23" ht="15" customHeight="1">
      <c r="A447" s="192" t="s">
        <v>547</v>
      </c>
      <c r="B447" s="192"/>
      <c r="C447" s="245"/>
      <c r="H447" t="str">
        <f t="shared" si="55"/>
        <v>3650</v>
      </c>
      <c r="I447">
        <f>COUNTIF($K$3:K447,K447)</f>
        <v>365</v>
      </c>
      <c r="J447" s="90">
        <f t="shared" si="49"/>
        <v>0</v>
      </c>
      <c r="K447">
        <f t="shared" si="50"/>
        <v>0</v>
      </c>
      <c r="L447" s="180" t="e">
        <f t="shared" si="51"/>
        <v>#VALUE!</v>
      </c>
      <c r="M447" s="180" t="e">
        <f t="shared" si="52"/>
        <v>#VALUE!</v>
      </c>
      <c r="N447" s="180" t="e">
        <f t="shared" si="53"/>
        <v>#VALUE!</v>
      </c>
      <c r="O447">
        <f t="shared" si="54"/>
        <v>1.4</v>
      </c>
      <c r="P447" s="180" t="e">
        <f t="shared" si="56"/>
        <v>#VALUE!</v>
      </c>
      <c r="R447">
        <v>5332</v>
      </c>
      <c r="S447">
        <v>5337</v>
      </c>
      <c r="T447">
        <v>5337</v>
      </c>
      <c r="U447">
        <v>5333</v>
      </c>
      <c r="V447">
        <v>5340</v>
      </c>
      <c r="W447">
        <v>5337</v>
      </c>
    </row>
    <row r="448" spans="1:23" ht="15" customHeight="1">
      <c r="A448" s="193" t="s">
        <v>548</v>
      </c>
      <c r="B448" s="191" t="s">
        <v>693</v>
      </c>
      <c r="C448" s="245"/>
      <c r="H448" t="str">
        <f t="shared" si="55"/>
        <v>3660</v>
      </c>
      <c r="I448">
        <f>COUNTIF($K$3:K448,K448)</f>
        <v>366</v>
      </c>
      <c r="J448" s="90">
        <f t="shared" si="49"/>
        <v>0</v>
      </c>
      <c r="K448">
        <f t="shared" si="50"/>
        <v>0</v>
      </c>
      <c r="L448" s="180" t="e">
        <f t="shared" si="51"/>
        <v>#VALUE!</v>
      </c>
      <c r="M448" s="180" t="e">
        <f t="shared" si="52"/>
        <v>#VALUE!</v>
      </c>
      <c r="N448" s="180" t="e">
        <f t="shared" si="53"/>
        <v>#VALUE!</v>
      </c>
      <c r="O448">
        <f t="shared" si="54"/>
        <v>1.4</v>
      </c>
      <c r="P448" s="180" t="e">
        <f t="shared" si="56"/>
        <v>#VALUE!</v>
      </c>
      <c r="R448">
        <v>5344</v>
      </c>
      <c r="S448">
        <v>5349</v>
      </c>
      <c r="T448">
        <v>5349</v>
      </c>
      <c r="U448">
        <v>5345</v>
      </c>
      <c r="V448">
        <v>5352</v>
      </c>
      <c r="W448">
        <v>5349</v>
      </c>
    </row>
    <row r="449" spans="1:23" ht="15" customHeight="1">
      <c r="A449" s="194" t="s">
        <v>694</v>
      </c>
      <c r="B449" s="191" t="s">
        <v>695</v>
      </c>
      <c r="H449" t="str">
        <f t="shared" si="55"/>
        <v>3670</v>
      </c>
      <c r="I449">
        <f>COUNTIF($K$3:K449,K449)</f>
        <v>367</v>
      </c>
      <c r="J449" s="90">
        <f t="shared" si="49"/>
        <v>0</v>
      </c>
      <c r="K449">
        <f t="shared" si="50"/>
        <v>0</v>
      </c>
      <c r="L449" s="180" t="e">
        <f t="shared" si="51"/>
        <v>#VALUE!</v>
      </c>
      <c r="M449" s="180" t="e">
        <f t="shared" si="52"/>
        <v>#VALUE!</v>
      </c>
      <c r="N449" s="180" t="e">
        <f t="shared" si="53"/>
        <v>#VALUE!</v>
      </c>
      <c r="O449">
        <f t="shared" si="54"/>
        <v>1.4</v>
      </c>
      <c r="P449" s="180" t="e">
        <f t="shared" si="56"/>
        <v>#VALUE!</v>
      </c>
      <c r="R449">
        <v>5356</v>
      </c>
      <c r="S449">
        <v>5361</v>
      </c>
      <c r="T449">
        <v>5361</v>
      </c>
      <c r="U449">
        <v>5357</v>
      </c>
      <c r="V449">
        <v>5364</v>
      </c>
      <c r="W449">
        <v>5361</v>
      </c>
    </row>
    <row r="450" spans="1:23" ht="15" customHeight="1">
      <c r="H450" t="str">
        <f t="shared" si="55"/>
        <v>3680</v>
      </c>
      <c r="I450">
        <f>COUNTIF($K$3:K450,K450)</f>
        <v>368</v>
      </c>
      <c r="J450" s="90">
        <f t="shared" si="49"/>
        <v>0</v>
      </c>
      <c r="K450">
        <f t="shared" si="50"/>
        <v>0</v>
      </c>
      <c r="L450" s="180" t="e">
        <f t="shared" si="51"/>
        <v>#VALUE!</v>
      </c>
      <c r="M450" s="180" t="e">
        <f t="shared" si="52"/>
        <v>#VALUE!</v>
      </c>
      <c r="N450" s="180" t="e">
        <f t="shared" si="53"/>
        <v>#VALUE!</v>
      </c>
      <c r="O450">
        <f t="shared" si="54"/>
        <v>1.4</v>
      </c>
      <c r="P450" s="180" t="e">
        <f t="shared" si="56"/>
        <v>#VALUE!</v>
      </c>
      <c r="R450">
        <v>5368</v>
      </c>
      <c r="S450">
        <v>5373</v>
      </c>
      <c r="T450">
        <v>5373</v>
      </c>
      <c r="U450">
        <v>5369</v>
      </c>
      <c r="V450">
        <v>5376</v>
      </c>
      <c r="W450">
        <v>5373</v>
      </c>
    </row>
    <row r="451" spans="1:23" ht="15" customHeight="1">
      <c r="A451" s="191" t="s">
        <v>551</v>
      </c>
      <c r="H451" t="str">
        <f t="shared" si="55"/>
        <v>3690</v>
      </c>
      <c r="I451">
        <f>COUNTIF($K$3:K451,K451)</f>
        <v>369</v>
      </c>
      <c r="J451" s="90">
        <f t="shared" ref="J451:J514" si="57">INDEX(C:C,W451,1)</f>
        <v>0</v>
      </c>
      <c r="K451">
        <f t="shared" ref="K451:K514" si="58">INDEX(B:B,R451,1)</f>
        <v>0</v>
      </c>
      <c r="L451" s="180" t="e">
        <f t="shared" ref="L451:L514" si="59">VALUE(SUBSTITUTE(INDEX(D:D,S451,1),"$"," "))</f>
        <v>#VALUE!</v>
      </c>
      <c r="M451" s="180" t="e">
        <f t="shared" ref="M451:M514" si="60">VALUE(MID(INDEX(B:B,T451,1),1,5))</f>
        <v>#VALUE!</v>
      </c>
      <c r="N451" s="180" t="e">
        <f t="shared" ref="N451:N514" si="61">VALUE(SUBSTITUTE(INDEX(B:B,U451,1),"km"," "))</f>
        <v>#VALUE!</v>
      </c>
      <c r="O451">
        <f t="shared" ref="O451:O514" si="62">IF(INDEX(A:A,V451,1)="Négociation impossible",1,1.4)</f>
        <v>1.4</v>
      </c>
      <c r="P451" s="180" t="e">
        <f t="shared" si="56"/>
        <v>#VALUE!</v>
      </c>
      <c r="R451">
        <v>5380</v>
      </c>
      <c r="S451">
        <v>5385</v>
      </c>
      <c r="T451">
        <v>5385</v>
      </c>
      <c r="U451">
        <v>5381</v>
      </c>
      <c r="V451">
        <v>5388</v>
      </c>
      <c r="W451">
        <v>5385</v>
      </c>
    </row>
    <row r="452" spans="1:23" ht="15" customHeight="1">
      <c r="A452" s="190" t="s">
        <v>552</v>
      </c>
      <c r="B452" s="191" t="s">
        <v>553</v>
      </c>
      <c r="C452" s="47" t="s">
        <v>554</v>
      </c>
      <c r="D452" s="47" t="s">
        <v>534</v>
      </c>
      <c r="H452" t="str">
        <f t="shared" ref="H452:H515" si="63">I452&amp;K452</f>
        <v>3700</v>
      </c>
      <c r="I452">
        <f>COUNTIF($K$3:K452,K452)</f>
        <v>370</v>
      </c>
      <c r="J452" s="90">
        <f t="shared" si="57"/>
        <v>0</v>
      </c>
      <c r="K452">
        <f t="shared" si="58"/>
        <v>0</v>
      </c>
      <c r="L452" s="180" t="e">
        <f t="shared" si="59"/>
        <v>#VALUE!</v>
      </c>
      <c r="M452" s="180" t="e">
        <f t="shared" si="60"/>
        <v>#VALUE!</v>
      </c>
      <c r="N452" s="180" t="e">
        <f t="shared" si="61"/>
        <v>#VALUE!</v>
      </c>
      <c r="O452">
        <f t="shared" si="62"/>
        <v>1.4</v>
      </c>
      <c r="P452" s="180" t="e">
        <f t="shared" si="56"/>
        <v>#VALUE!</v>
      </c>
      <c r="R452">
        <v>5392</v>
      </c>
      <c r="S452">
        <v>5397</v>
      </c>
      <c r="T452">
        <v>5397</v>
      </c>
      <c r="U452">
        <v>5393</v>
      </c>
      <c r="V452">
        <v>5400</v>
      </c>
      <c r="W452">
        <v>5397</v>
      </c>
    </row>
    <row r="453" spans="1:23" ht="15" customHeight="1">
      <c r="A453" s="190" t="s">
        <v>408</v>
      </c>
      <c r="B453" s="190" t="s">
        <v>560</v>
      </c>
      <c r="C453" s="245">
        <v>44292</v>
      </c>
      <c r="D453" s="47" t="s">
        <v>696</v>
      </c>
      <c r="H453" t="str">
        <f t="shared" si="63"/>
        <v>3710</v>
      </c>
      <c r="I453">
        <f>COUNTIF($K$3:K453,K453)</f>
        <v>371</v>
      </c>
      <c r="J453" s="90">
        <f t="shared" si="57"/>
        <v>0</v>
      </c>
      <c r="K453">
        <f t="shared" si="58"/>
        <v>0</v>
      </c>
      <c r="L453" s="180" t="e">
        <f t="shared" si="59"/>
        <v>#VALUE!</v>
      </c>
      <c r="M453" s="180" t="e">
        <f t="shared" si="60"/>
        <v>#VALUE!</v>
      </c>
      <c r="N453" s="180" t="e">
        <f t="shared" si="61"/>
        <v>#VALUE!</v>
      </c>
      <c r="O453">
        <f t="shared" si="62"/>
        <v>1.4</v>
      </c>
      <c r="P453" s="180" t="e">
        <f t="shared" si="56"/>
        <v>#VALUE!</v>
      </c>
      <c r="R453">
        <v>5404</v>
      </c>
      <c r="S453">
        <v>5409</v>
      </c>
      <c r="T453">
        <v>5409</v>
      </c>
      <c r="U453">
        <v>5405</v>
      </c>
      <c r="V453">
        <v>5412</v>
      </c>
      <c r="W453">
        <v>5409</v>
      </c>
    </row>
    <row r="454" spans="1:23" ht="15" customHeight="1">
      <c r="A454" s="192" t="s">
        <v>557</v>
      </c>
      <c r="B454" s="192"/>
      <c r="H454" t="str">
        <f t="shared" si="63"/>
        <v>3720</v>
      </c>
      <c r="I454">
        <f>COUNTIF($K$3:K454,K454)</f>
        <v>372</v>
      </c>
      <c r="J454" s="90">
        <f t="shared" si="57"/>
        <v>0</v>
      </c>
      <c r="K454">
        <f t="shared" si="58"/>
        <v>0</v>
      </c>
      <c r="L454" s="180" t="e">
        <f t="shared" si="59"/>
        <v>#VALUE!</v>
      </c>
      <c r="M454" s="180" t="e">
        <f t="shared" si="60"/>
        <v>#VALUE!</v>
      </c>
      <c r="N454" s="180" t="e">
        <f t="shared" si="61"/>
        <v>#VALUE!</v>
      </c>
      <c r="O454">
        <f t="shared" si="62"/>
        <v>1.4</v>
      </c>
      <c r="P454" s="180" t="e">
        <f t="shared" si="56"/>
        <v>#VALUE!</v>
      </c>
      <c r="R454">
        <v>5416</v>
      </c>
      <c r="S454">
        <v>5421</v>
      </c>
      <c r="T454">
        <v>5421</v>
      </c>
      <c r="U454">
        <v>5417</v>
      </c>
      <c r="V454">
        <v>5424</v>
      </c>
      <c r="W454">
        <v>5421</v>
      </c>
    </row>
    <row r="455" spans="1:23" ht="15" customHeight="1">
      <c r="A455" s="190" t="s">
        <v>443</v>
      </c>
      <c r="B455" s="190"/>
      <c r="H455" t="str">
        <f t="shared" si="63"/>
        <v>3730</v>
      </c>
      <c r="I455">
        <f>COUNTIF($K$3:K455,K455)</f>
        <v>373</v>
      </c>
      <c r="J455" s="90">
        <f t="shared" si="57"/>
        <v>0</v>
      </c>
      <c r="K455">
        <f t="shared" si="58"/>
        <v>0</v>
      </c>
      <c r="L455" s="180" t="e">
        <f t="shared" si="59"/>
        <v>#VALUE!</v>
      </c>
      <c r="M455" s="180" t="e">
        <f t="shared" si="60"/>
        <v>#VALUE!</v>
      </c>
      <c r="N455" s="180" t="e">
        <f t="shared" si="61"/>
        <v>#VALUE!</v>
      </c>
      <c r="O455">
        <f t="shared" si="62"/>
        <v>1.4</v>
      </c>
      <c r="P455" s="180" t="e">
        <f t="shared" si="56"/>
        <v>#VALUE!</v>
      </c>
      <c r="R455">
        <v>5428</v>
      </c>
      <c r="S455">
        <v>5433</v>
      </c>
      <c r="T455">
        <v>5433</v>
      </c>
      <c r="U455">
        <v>5429</v>
      </c>
      <c r="V455">
        <v>5436</v>
      </c>
      <c r="W455">
        <v>5433</v>
      </c>
    </row>
    <row r="456" spans="1:23" ht="15" customHeight="1">
      <c r="A456" s="192" t="s">
        <v>394</v>
      </c>
      <c r="B456" s="192"/>
      <c r="H456" t="str">
        <f t="shared" si="63"/>
        <v>3740</v>
      </c>
      <c r="I456">
        <f>COUNTIF($K$3:K456,K456)</f>
        <v>374</v>
      </c>
      <c r="J456" s="90">
        <f t="shared" si="57"/>
        <v>0</v>
      </c>
      <c r="K456">
        <f t="shared" si="58"/>
        <v>0</v>
      </c>
      <c r="L456" s="180" t="e">
        <f t="shared" si="59"/>
        <v>#VALUE!</v>
      </c>
      <c r="M456" s="180" t="e">
        <f t="shared" si="60"/>
        <v>#VALUE!</v>
      </c>
      <c r="N456" s="180" t="e">
        <f t="shared" si="61"/>
        <v>#VALUE!</v>
      </c>
      <c r="O456">
        <f t="shared" si="62"/>
        <v>1.4</v>
      </c>
      <c r="P456" s="180" t="e">
        <f t="shared" si="56"/>
        <v>#VALUE!</v>
      </c>
      <c r="R456">
        <v>5440</v>
      </c>
      <c r="S456">
        <v>5445</v>
      </c>
      <c r="T456">
        <v>5445</v>
      </c>
      <c r="U456">
        <v>5441</v>
      </c>
      <c r="V456">
        <v>5448</v>
      </c>
      <c r="W456">
        <v>5445</v>
      </c>
    </row>
    <row r="457" spans="1:23" ht="15" customHeight="1">
      <c r="A457" s="190" t="s">
        <v>367</v>
      </c>
      <c r="B457" s="190"/>
      <c r="C457" s="245"/>
      <c r="H457" t="str">
        <f t="shared" si="63"/>
        <v>3750</v>
      </c>
      <c r="I457">
        <f>COUNTIF($K$3:K457,K457)</f>
        <v>375</v>
      </c>
      <c r="J457" s="90">
        <f t="shared" si="57"/>
        <v>0</v>
      </c>
      <c r="K457">
        <f t="shared" si="58"/>
        <v>0</v>
      </c>
      <c r="L457" s="180" t="e">
        <f t="shared" si="59"/>
        <v>#VALUE!</v>
      </c>
      <c r="M457" s="180" t="e">
        <f t="shared" si="60"/>
        <v>#VALUE!</v>
      </c>
      <c r="N457" s="180" t="e">
        <f t="shared" si="61"/>
        <v>#VALUE!</v>
      </c>
      <c r="O457">
        <f t="shared" si="62"/>
        <v>1.4</v>
      </c>
      <c r="P457" s="180" t="e">
        <f t="shared" si="56"/>
        <v>#VALUE!</v>
      </c>
      <c r="R457">
        <v>5452</v>
      </c>
      <c r="S457">
        <v>5457</v>
      </c>
      <c r="T457">
        <v>5457</v>
      </c>
      <c r="U457">
        <v>5453</v>
      </c>
      <c r="V457">
        <v>5460</v>
      </c>
      <c r="W457">
        <v>5457</v>
      </c>
    </row>
    <row r="458" spans="1:23" ht="15" customHeight="1">
      <c r="A458" s="192" t="s">
        <v>545</v>
      </c>
      <c r="B458" s="192" t="s">
        <v>546</v>
      </c>
      <c r="C458" s="47" t="s">
        <v>273</v>
      </c>
      <c r="H458" t="str">
        <f t="shared" si="63"/>
        <v>3760</v>
      </c>
      <c r="I458">
        <f>COUNTIF($K$3:K458,K458)</f>
        <v>376</v>
      </c>
      <c r="J458" s="90">
        <f t="shared" si="57"/>
        <v>0</v>
      </c>
      <c r="K458">
        <f t="shared" si="58"/>
        <v>0</v>
      </c>
      <c r="L458" s="180" t="e">
        <f t="shared" si="59"/>
        <v>#VALUE!</v>
      </c>
      <c r="M458" s="180" t="e">
        <f t="shared" si="60"/>
        <v>#VALUE!</v>
      </c>
      <c r="N458" s="180" t="e">
        <f t="shared" si="61"/>
        <v>#VALUE!</v>
      </c>
      <c r="O458">
        <f t="shared" si="62"/>
        <v>1.4</v>
      </c>
      <c r="P458" s="180" t="e">
        <f t="shared" si="56"/>
        <v>#VALUE!</v>
      </c>
      <c r="R458">
        <v>5464</v>
      </c>
      <c r="S458">
        <v>5469</v>
      </c>
      <c r="T458">
        <v>5469</v>
      </c>
      <c r="U458">
        <v>5465</v>
      </c>
      <c r="V458">
        <v>5472</v>
      </c>
      <c r="W458">
        <v>5469</v>
      </c>
    </row>
    <row r="459" spans="1:23" ht="15" customHeight="1">
      <c r="A459" s="193" t="s">
        <v>547</v>
      </c>
      <c r="C459" s="245"/>
      <c r="H459" t="str">
        <f t="shared" si="63"/>
        <v>3770</v>
      </c>
      <c r="I459">
        <f>COUNTIF($K$3:K459,K459)</f>
        <v>377</v>
      </c>
      <c r="J459" s="90">
        <f t="shared" si="57"/>
        <v>0</v>
      </c>
      <c r="K459">
        <f t="shared" si="58"/>
        <v>0</v>
      </c>
      <c r="L459" s="180" t="e">
        <f t="shared" si="59"/>
        <v>#VALUE!</v>
      </c>
      <c r="M459" s="180" t="e">
        <f t="shared" si="60"/>
        <v>#VALUE!</v>
      </c>
      <c r="N459" s="180" t="e">
        <f t="shared" si="61"/>
        <v>#VALUE!</v>
      </c>
      <c r="O459">
        <f t="shared" si="62"/>
        <v>1.4</v>
      </c>
      <c r="P459" s="180" t="e">
        <f t="shared" si="56"/>
        <v>#VALUE!</v>
      </c>
      <c r="R459">
        <v>5476</v>
      </c>
      <c r="S459">
        <v>5481</v>
      </c>
      <c r="T459">
        <v>5481</v>
      </c>
      <c r="U459">
        <v>5477</v>
      </c>
      <c r="V459">
        <v>5484</v>
      </c>
      <c r="W459">
        <v>5481</v>
      </c>
    </row>
    <row r="460" spans="1:23" ht="15" customHeight="1">
      <c r="A460" s="194" t="s">
        <v>548</v>
      </c>
      <c r="B460" s="191" t="s">
        <v>697</v>
      </c>
      <c r="H460" t="str">
        <f t="shared" si="63"/>
        <v>3780</v>
      </c>
      <c r="I460">
        <f>COUNTIF($K$3:K460,K460)</f>
        <v>378</v>
      </c>
      <c r="J460" s="90">
        <f t="shared" si="57"/>
        <v>0</v>
      </c>
      <c r="K460">
        <f t="shared" si="58"/>
        <v>0</v>
      </c>
      <c r="L460" s="180" t="e">
        <f t="shared" si="59"/>
        <v>#VALUE!</v>
      </c>
      <c r="M460" s="180" t="e">
        <f t="shared" si="60"/>
        <v>#VALUE!</v>
      </c>
      <c r="N460" s="180" t="e">
        <f t="shared" si="61"/>
        <v>#VALUE!</v>
      </c>
      <c r="O460">
        <f t="shared" si="62"/>
        <v>1.4</v>
      </c>
      <c r="P460" s="180" t="e">
        <f t="shared" si="56"/>
        <v>#VALUE!</v>
      </c>
      <c r="R460">
        <v>5488</v>
      </c>
      <c r="S460">
        <v>5493</v>
      </c>
      <c r="T460">
        <v>5493</v>
      </c>
      <c r="U460">
        <v>5489</v>
      </c>
      <c r="V460">
        <v>5496</v>
      </c>
      <c r="W460">
        <v>5493</v>
      </c>
    </row>
    <row r="461" spans="1:23" ht="15" customHeight="1">
      <c r="A461" s="191" t="s">
        <v>698</v>
      </c>
      <c r="B461" s="191" t="s">
        <v>699</v>
      </c>
      <c r="H461" t="str">
        <f t="shared" si="63"/>
        <v>3790</v>
      </c>
      <c r="I461">
        <f>COUNTIF($K$3:K461,K461)</f>
        <v>379</v>
      </c>
      <c r="J461" s="90">
        <f t="shared" si="57"/>
        <v>0</v>
      </c>
      <c r="K461">
        <f t="shared" si="58"/>
        <v>0</v>
      </c>
      <c r="L461" s="180" t="e">
        <f t="shared" si="59"/>
        <v>#VALUE!</v>
      </c>
      <c r="M461" s="180" t="e">
        <f t="shared" si="60"/>
        <v>#VALUE!</v>
      </c>
      <c r="N461" s="180" t="e">
        <f t="shared" si="61"/>
        <v>#VALUE!</v>
      </c>
      <c r="O461">
        <f t="shared" si="62"/>
        <v>1.4</v>
      </c>
      <c r="P461" s="180" t="e">
        <f t="shared" si="56"/>
        <v>#VALUE!</v>
      </c>
      <c r="R461">
        <v>5500</v>
      </c>
      <c r="S461">
        <v>5505</v>
      </c>
      <c r="T461">
        <v>5505</v>
      </c>
      <c r="U461">
        <v>5501</v>
      </c>
      <c r="V461">
        <v>5508</v>
      </c>
      <c r="W461">
        <v>5505</v>
      </c>
    </row>
    <row r="462" spans="1:23" ht="15" customHeight="1">
      <c r="H462" t="str">
        <f t="shared" si="63"/>
        <v>3800</v>
      </c>
      <c r="I462">
        <f>COUNTIF($K$3:K462,K462)</f>
        <v>380</v>
      </c>
      <c r="J462" s="90">
        <f t="shared" si="57"/>
        <v>0</v>
      </c>
      <c r="K462">
        <f t="shared" si="58"/>
        <v>0</v>
      </c>
      <c r="L462" s="180" t="e">
        <f t="shared" si="59"/>
        <v>#VALUE!</v>
      </c>
      <c r="M462" s="180" t="e">
        <f t="shared" si="60"/>
        <v>#VALUE!</v>
      </c>
      <c r="N462" s="180" t="e">
        <f t="shared" si="61"/>
        <v>#VALUE!</v>
      </c>
      <c r="O462">
        <f t="shared" si="62"/>
        <v>1.4</v>
      </c>
      <c r="P462" s="180" t="e">
        <f t="shared" si="56"/>
        <v>#VALUE!</v>
      </c>
      <c r="R462">
        <v>5512</v>
      </c>
      <c r="S462">
        <v>5517</v>
      </c>
      <c r="T462">
        <v>5517</v>
      </c>
      <c r="U462">
        <v>5513</v>
      </c>
      <c r="V462">
        <v>5520</v>
      </c>
      <c r="W462">
        <v>5517</v>
      </c>
    </row>
    <row r="463" spans="1:23" ht="15" customHeight="1">
      <c r="A463" s="190" t="s">
        <v>551</v>
      </c>
      <c r="H463" t="str">
        <f t="shared" si="63"/>
        <v>3810</v>
      </c>
      <c r="I463">
        <f>COUNTIF($K$3:K463,K463)</f>
        <v>381</v>
      </c>
      <c r="J463" s="90">
        <f t="shared" si="57"/>
        <v>0</v>
      </c>
      <c r="K463">
        <f t="shared" si="58"/>
        <v>0</v>
      </c>
      <c r="L463" s="180" t="e">
        <f t="shared" si="59"/>
        <v>#VALUE!</v>
      </c>
      <c r="M463" s="180" t="e">
        <f t="shared" si="60"/>
        <v>#VALUE!</v>
      </c>
      <c r="N463" s="180" t="e">
        <f t="shared" si="61"/>
        <v>#VALUE!</v>
      </c>
      <c r="O463">
        <f t="shared" si="62"/>
        <v>1.4</v>
      </c>
      <c r="P463" s="180" t="e">
        <f t="shared" si="56"/>
        <v>#VALUE!</v>
      </c>
      <c r="R463">
        <v>5524</v>
      </c>
      <c r="S463">
        <v>5529</v>
      </c>
      <c r="T463">
        <v>5529</v>
      </c>
      <c r="U463">
        <v>5525</v>
      </c>
      <c r="V463">
        <v>5532</v>
      </c>
      <c r="W463">
        <v>5529</v>
      </c>
    </row>
    <row r="464" spans="1:23" ht="15" customHeight="1">
      <c r="A464" s="190" t="s">
        <v>552</v>
      </c>
      <c r="B464" s="190" t="s">
        <v>553</v>
      </c>
      <c r="C464" s="47" t="s">
        <v>554</v>
      </c>
      <c r="D464" s="47" t="s">
        <v>534</v>
      </c>
      <c r="H464" t="str">
        <f t="shared" si="63"/>
        <v>3820</v>
      </c>
      <c r="I464">
        <f>COUNTIF($K$3:K464,K464)</f>
        <v>382</v>
      </c>
      <c r="J464" s="90">
        <f t="shared" si="57"/>
        <v>0</v>
      </c>
      <c r="K464">
        <f t="shared" si="58"/>
        <v>0</v>
      </c>
      <c r="L464" s="180" t="e">
        <f t="shared" si="59"/>
        <v>#VALUE!</v>
      </c>
      <c r="M464" s="180" t="e">
        <f t="shared" si="60"/>
        <v>#VALUE!</v>
      </c>
      <c r="N464" s="180" t="e">
        <f t="shared" si="61"/>
        <v>#VALUE!</v>
      </c>
      <c r="O464">
        <f t="shared" si="62"/>
        <v>1.4</v>
      </c>
      <c r="P464" s="180" t="e">
        <f t="shared" si="56"/>
        <v>#VALUE!</v>
      </c>
      <c r="R464">
        <v>5536</v>
      </c>
      <c r="S464">
        <v>5541</v>
      </c>
      <c r="T464">
        <v>5541</v>
      </c>
      <c r="U464">
        <v>5537</v>
      </c>
      <c r="V464">
        <v>5544</v>
      </c>
      <c r="W464">
        <v>5541</v>
      </c>
    </row>
    <row r="465" spans="1:23" ht="15" customHeight="1">
      <c r="A465" s="192" t="s">
        <v>685</v>
      </c>
      <c r="B465" s="192" t="s">
        <v>700</v>
      </c>
      <c r="C465" s="245">
        <v>44269</v>
      </c>
      <c r="D465" s="47" t="s">
        <v>701</v>
      </c>
      <c r="H465" t="str">
        <f t="shared" si="63"/>
        <v>3830</v>
      </c>
      <c r="I465">
        <f>COUNTIF($K$3:K465,K465)</f>
        <v>383</v>
      </c>
      <c r="J465" s="90">
        <f t="shared" si="57"/>
        <v>0</v>
      </c>
      <c r="K465">
        <f t="shared" si="58"/>
        <v>0</v>
      </c>
      <c r="L465" s="180" t="e">
        <f t="shared" si="59"/>
        <v>#VALUE!</v>
      </c>
      <c r="M465" s="180" t="e">
        <f t="shared" si="60"/>
        <v>#VALUE!</v>
      </c>
      <c r="N465" s="180" t="e">
        <f t="shared" si="61"/>
        <v>#VALUE!</v>
      </c>
      <c r="O465">
        <f t="shared" si="62"/>
        <v>1.4</v>
      </c>
      <c r="P465" s="180" t="e">
        <f t="shared" si="56"/>
        <v>#VALUE!</v>
      </c>
      <c r="R465">
        <v>5548</v>
      </c>
      <c r="S465">
        <v>5553</v>
      </c>
      <c r="T465">
        <v>5553</v>
      </c>
      <c r="U465">
        <v>5549</v>
      </c>
      <c r="V465">
        <v>5556</v>
      </c>
      <c r="W465">
        <v>5553</v>
      </c>
    </row>
    <row r="466" spans="1:23" ht="15" customHeight="1">
      <c r="A466" s="190" t="s">
        <v>557</v>
      </c>
      <c r="B466" s="190"/>
      <c r="H466" t="str">
        <f t="shared" si="63"/>
        <v>3840</v>
      </c>
      <c r="I466">
        <f>COUNTIF($K$3:K466,K466)</f>
        <v>384</v>
      </c>
      <c r="J466" s="90">
        <f t="shared" si="57"/>
        <v>0</v>
      </c>
      <c r="K466">
        <f t="shared" si="58"/>
        <v>0</v>
      </c>
      <c r="L466" s="180" t="e">
        <f t="shared" si="59"/>
        <v>#VALUE!</v>
      </c>
      <c r="M466" s="180" t="e">
        <f t="shared" si="60"/>
        <v>#VALUE!</v>
      </c>
      <c r="N466" s="180" t="e">
        <f t="shared" si="61"/>
        <v>#VALUE!</v>
      </c>
      <c r="O466">
        <f t="shared" si="62"/>
        <v>1.4</v>
      </c>
      <c r="P466" s="180" t="e">
        <f t="shared" si="56"/>
        <v>#VALUE!</v>
      </c>
      <c r="R466">
        <v>5560</v>
      </c>
      <c r="S466">
        <v>5565</v>
      </c>
      <c r="T466">
        <v>5565</v>
      </c>
      <c r="U466">
        <v>5561</v>
      </c>
      <c r="V466">
        <v>5568</v>
      </c>
      <c r="W466">
        <v>5565</v>
      </c>
    </row>
    <row r="467" spans="1:23" ht="15" customHeight="1">
      <c r="A467" s="192" t="s">
        <v>448</v>
      </c>
      <c r="B467" s="192"/>
      <c r="C467" s="245"/>
      <c r="H467" t="str">
        <f t="shared" si="63"/>
        <v>3850</v>
      </c>
      <c r="I467">
        <f>COUNTIF($K$3:K467,K467)</f>
        <v>385</v>
      </c>
      <c r="J467" s="90">
        <f t="shared" si="57"/>
        <v>0</v>
      </c>
      <c r="K467">
        <f t="shared" si="58"/>
        <v>0</v>
      </c>
      <c r="L467" s="180" t="e">
        <f t="shared" si="59"/>
        <v>#VALUE!</v>
      </c>
      <c r="M467" s="180" t="e">
        <f t="shared" si="60"/>
        <v>#VALUE!</v>
      </c>
      <c r="N467" s="180" t="e">
        <f t="shared" si="61"/>
        <v>#VALUE!</v>
      </c>
      <c r="O467">
        <f t="shared" si="62"/>
        <v>1.4</v>
      </c>
      <c r="P467" s="180" t="e">
        <f t="shared" si="56"/>
        <v>#VALUE!</v>
      </c>
      <c r="R467">
        <v>5572</v>
      </c>
      <c r="S467">
        <v>5577</v>
      </c>
      <c r="T467">
        <v>5577</v>
      </c>
      <c r="U467">
        <v>5573</v>
      </c>
      <c r="V467">
        <v>5580</v>
      </c>
      <c r="W467">
        <v>5577</v>
      </c>
    </row>
    <row r="468" spans="1:23" ht="15" customHeight="1">
      <c r="A468" s="190" t="s">
        <v>394</v>
      </c>
      <c r="B468" s="190"/>
      <c r="H468" t="str">
        <f t="shared" si="63"/>
        <v>3860</v>
      </c>
      <c r="I468">
        <f>COUNTIF($K$3:K468,K468)</f>
        <v>386</v>
      </c>
      <c r="J468" s="90">
        <f t="shared" si="57"/>
        <v>0</v>
      </c>
      <c r="K468">
        <f t="shared" si="58"/>
        <v>0</v>
      </c>
      <c r="L468" s="180" t="e">
        <f t="shared" si="59"/>
        <v>#VALUE!</v>
      </c>
      <c r="M468" s="180" t="e">
        <f t="shared" si="60"/>
        <v>#VALUE!</v>
      </c>
      <c r="N468" s="180" t="e">
        <f t="shared" si="61"/>
        <v>#VALUE!</v>
      </c>
      <c r="O468">
        <f t="shared" si="62"/>
        <v>1.4</v>
      </c>
      <c r="P468" s="180" t="e">
        <f t="shared" si="56"/>
        <v>#VALUE!</v>
      </c>
      <c r="R468">
        <v>5584</v>
      </c>
      <c r="S468">
        <v>5589</v>
      </c>
      <c r="T468">
        <v>5589</v>
      </c>
      <c r="U468">
        <v>5585</v>
      </c>
      <c r="V468">
        <v>5592</v>
      </c>
      <c r="W468">
        <v>5589</v>
      </c>
    </row>
    <row r="469" spans="1:23" ht="15" customHeight="1">
      <c r="A469" s="192" t="s">
        <v>367</v>
      </c>
      <c r="B469" s="192"/>
      <c r="H469" t="str">
        <f t="shared" si="63"/>
        <v>3870</v>
      </c>
      <c r="I469">
        <f>COUNTIF($K$3:K469,K469)</f>
        <v>387</v>
      </c>
      <c r="J469" s="90">
        <f t="shared" si="57"/>
        <v>0</v>
      </c>
      <c r="K469">
        <f t="shared" si="58"/>
        <v>0</v>
      </c>
      <c r="L469" s="180" t="e">
        <f t="shared" si="59"/>
        <v>#VALUE!</v>
      </c>
      <c r="M469" s="180" t="e">
        <f t="shared" si="60"/>
        <v>#VALUE!</v>
      </c>
      <c r="N469" s="180" t="e">
        <f t="shared" si="61"/>
        <v>#VALUE!</v>
      </c>
      <c r="O469">
        <f t="shared" si="62"/>
        <v>1.4</v>
      </c>
      <c r="P469" s="180" t="e">
        <f t="shared" si="56"/>
        <v>#VALUE!</v>
      </c>
      <c r="R469">
        <v>5596</v>
      </c>
      <c r="S469">
        <v>5601</v>
      </c>
      <c r="T469">
        <v>5601</v>
      </c>
      <c r="U469">
        <v>5597</v>
      </c>
      <c r="V469">
        <v>5604</v>
      </c>
      <c r="W469">
        <v>5601</v>
      </c>
    </row>
    <row r="470" spans="1:23" ht="15" customHeight="1">
      <c r="A470" s="193" t="s">
        <v>545</v>
      </c>
      <c r="B470" s="191" t="s">
        <v>546</v>
      </c>
      <c r="C470" s="245" t="s">
        <v>273</v>
      </c>
      <c r="H470" t="str">
        <f t="shared" si="63"/>
        <v>3880</v>
      </c>
      <c r="I470">
        <f>COUNTIF($K$3:K470,K470)</f>
        <v>388</v>
      </c>
      <c r="J470" s="90">
        <f t="shared" si="57"/>
        <v>0</v>
      </c>
      <c r="K470">
        <f t="shared" si="58"/>
        <v>0</v>
      </c>
      <c r="L470" s="180" t="e">
        <f t="shared" si="59"/>
        <v>#VALUE!</v>
      </c>
      <c r="M470" s="180" t="e">
        <f t="shared" si="60"/>
        <v>#VALUE!</v>
      </c>
      <c r="N470" s="180" t="e">
        <f t="shared" si="61"/>
        <v>#VALUE!</v>
      </c>
      <c r="O470">
        <f t="shared" si="62"/>
        <v>1.4</v>
      </c>
      <c r="P470" s="180" t="e">
        <f t="shared" si="56"/>
        <v>#VALUE!</v>
      </c>
      <c r="R470">
        <v>5608</v>
      </c>
      <c r="S470">
        <v>5613</v>
      </c>
      <c r="T470">
        <v>5613</v>
      </c>
      <c r="U470">
        <v>5609</v>
      </c>
      <c r="V470">
        <v>5616</v>
      </c>
      <c r="W470">
        <v>5613</v>
      </c>
    </row>
    <row r="471" spans="1:23" ht="15" customHeight="1">
      <c r="A471" s="194" t="s">
        <v>547</v>
      </c>
      <c r="H471" t="str">
        <f t="shared" si="63"/>
        <v>3890</v>
      </c>
      <c r="I471">
        <f>COUNTIF($K$3:K471,K471)</f>
        <v>389</v>
      </c>
      <c r="J471" s="90">
        <f t="shared" si="57"/>
        <v>0</v>
      </c>
      <c r="K471">
        <f t="shared" si="58"/>
        <v>0</v>
      </c>
      <c r="L471" s="180" t="e">
        <f t="shared" si="59"/>
        <v>#VALUE!</v>
      </c>
      <c r="M471" s="180" t="e">
        <f t="shared" si="60"/>
        <v>#VALUE!</v>
      </c>
      <c r="N471" s="180" t="e">
        <f t="shared" si="61"/>
        <v>#VALUE!</v>
      </c>
      <c r="O471">
        <f t="shared" si="62"/>
        <v>1.4</v>
      </c>
      <c r="P471" s="180" t="e">
        <f t="shared" si="56"/>
        <v>#VALUE!</v>
      </c>
      <c r="R471">
        <v>5620</v>
      </c>
      <c r="S471">
        <v>5625</v>
      </c>
      <c r="T471">
        <v>5625</v>
      </c>
      <c r="U471">
        <v>5621</v>
      </c>
      <c r="V471">
        <v>5628</v>
      </c>
      <c r="W471">
        <v>5625</v>
      </c>
    </row>
    <row r="472" spans="1:23" ht="15" customHeight="1">
      <c r="A472" s="191" t="s">
        <v>548</v>
      </c>
      <c r="B472" s="191" t="s">
        <v>702</v>
      </c>
      <c r="H472" t="str">
        <f t="shared" si="63"/>
        <v>3900</v>
      </c>
      <c r="I472">
        <f>COUNTIF($K$3:K472,K472)</f>
        <v>390</v>
      </c>
      <c r="J472" s="90">
        <f t="shared" si="57"/>
        <v>0</v>
      </c>
      <c r="K472">
        <f t="shared" si="58"/>
        <v>0</v>
      </c>
      <c r="L472" s="180" t="e">
        <f t="shared" si="59"/>
        <v>#VALUE!</v>
      </c>
      <c r="M472" s="180" t="e">
        <f t="shared" si="60"/>
        <v>#VALUE!</v>
      </c>
      <c r="N472" s="180" t="e">
        <f t="shared" si="61"/>
        <v>#VALUE!</v>
      </c>
      <c r="O472">
        <f t="shared" si="62"/>
        <v>1.4</v>
      </c>
      <c r="P472" s="180" t="e">
        <f t="shared" si="56"/>
        <v>#VALUE!</v>
      </c>
      <c r="R472">
        <v>5632</v>
      </c>
      <c r="S472">
        <v>5637</v>
      </c>
      <c r="T472">
        <v>5637</v>
      </c>
      <c r="U472">
        <v>5633</v>
      </c>
      <c r="V472">
        <v>5640</v>
      </c>
      <c r="W472">
        <v>5637</v>
      </c>
    </row>
    <row r="473" spans="1:23" ht="15" customHeight="1">
      <c r="A473" s="191" t="s">
        <v>703</v>
      </c>
      <c r="B473" s="191" t="s">
        <v>704</v>
      </c>
      <c r="H473" t="str">
        <f t="shared" si="63"/>
        <v>3910</v>
      </c>
      <c r="I473">
        <f>COUNTIF($K$3:K473,K473)</f>
        <v>391</v>
      </c>
      <c r="J473" s="90">
        <f t="shared" si="57"/>
        <v>0</v>
      </c>
      <c r="K473">
        <f t="shared" si="58"/>
        <v>0</v>
      </c>
      <c r="L473" s="180" t="e">
        <f t="shared" si="59"/>
        <v>#VALUE!</v>
      </c>
      <c r="M473" s="180" t="e">
        <f t="shared" si="60"/>
        <v>#VALUE!</v>
      </c>
      <c r="N473" s="180" t="e">
        <f t="shared" si="61"/>
        <v>#VALUE!</v>
      </c>
      <c r="O473">
        <f t="shared" si="62"/>
        <v>1.4</v>
      </c>
      <c r="P473" s="180" t="e">
        <f t="shared" si="56"/>
        <v>#VALUE!</v>
      </c>
      <c r="R473">
        <v>5644</v>
      </c>
      <c r="S473">
        <v>5649</v>
      </c>
      <c r="T473">
        <v>5649</v>
      </c>
      <c r="U473">
        <v>5645</v>
      </c>
      <c r="V473">
        <v>5652</v>
      </c>
      <c r="W473">
        <v>5649</v>
      </c>
    </row>
    <row r="474" spans="1:23" ht="15" customHeight="1">
      <c r="A474" s="190"/>
      <c r="H474" t="str">
        <f t="shared" si="63"/>
        <v>3920</v>
      </c>
      <c r="I474">
        <f>COUNTIF($K$3:K474,K474)</f>
        <v>392</v>
      </c>
      <c r="J474" s="90">
        <f t="shared" si="57"/>
        <v>0</v>
      </c>
      <c r="K474">
        <f t="shared" si="58"/>
        <v>0</v>
      </c>
      <c r="L474" s="180" t="e">
        <f t="shared" si="59"/>
        <v>#VALUE!</v>
      </c>
      <c r="M474" s="180" t="e">
        <f t="shared" si="60"/>
        <v>#VALUE!</v>
      </c>
      <c r="N474" s="180" t="e">
        <f t="shared" si="61"/>
        <v>#VALUE!</v>
      </c>
      <c r="O474">
        <f t="shared" si="62"/>
        <v>1.4</v>
      </c>
      <c r="P474" s="180" t="e">
        <f t="shared" si="56"/>
        <v>#VALUE!</v>
      </c>
      <c r="R474">
        <v>5656</v>
      </c>
      <c r="S474">
        <v>5661</v>
      </c>
      <c r="T474">
        <v>5661</v>
      </c>
      <c r="U474">
        <v>5657</v>
      </c>
      <c r="V474">
        <v>5664</v>
      </c>
      <c r="W474">
        <v>5661</v>
      </c>
    </row>
    <row r="475" spans="1:23" ht="15" customHeight="1">
      <c r="A475" s="190" t="s">
        <v>551</v>
      </c>
      <c r="B475" s="190"/>
      <c r="H475" t="str">
        <f t="shared" si="63"/>
        <v>3930</v>
      </c>
      <c r="I475">
        <f>COUNTIF($K$3:K475,K475)</f>
        <v>393</v>
      </c>
      <c r="J475" s="90">
        <f t="shared" si="57"/>
        <v>0</v>
      </c>
      <c r="K475">
        <f t="shared" si="58"/>
        <v>0</v>
      </c>
      <c r="L475" s="180" t="e">
        <f t="shared" si="59"/>
        <v>#VALUE!</v>
      </c>
      <c r="M475" s="180" t="e">
        <f t="shared" si="60"/>
        <v>#VALUE!</v>
      </c>
      <c r="N475" s="180" t="e">
        <f t="shared" si="61"/>
        <v>#VALUE!</v>
      </c>
      <c r="O475">
        <f t="shared" si="62"/>
        <v>1.4</v>
      </c>
      <c r="P475" s="180" t="e">
        <f t="shared" si="56"/>
        <v>#VALUE!</v>
      </c>
      <c r="R475">
        <v>5668</v>
      </c>
      <c r="S475">
        <v>5673</v>
      </c>
      <c r="T475">
        <v>5673</v>
      </c>
      <c r="U475">
        <v>5669</v>
      </c>
      <c r="V475">
        <v>5676</v>
      </c>
      <c r="W475">
        <v>5673</v>
      </c>
    </row>
    <row r="476" spans="1:23" ht="15" customHeight="1">
      <c r="A476" s="192" t="s">
        <v>552</v>
      </c>
      <c r="B476" s="192" t="s">
        <v>553</v>
      </c>
      <c r="C476" s="47" t="s">
        <v>554</v>
      </c>
      <c r="D476" s="47" t="s">
        <v>534</v>
      </c>
      <c r="H476" t="str">
        <f t="shared" si="63"/>
        <v>3940</v>
      </c>
      <c r="I476">
        <f>COUNTIF($K$3:K476,K476)</f>
        <v>394</v>
      </c>
      <c r="J476" s="90">
        <f t="shared" si="57"/>
        <v>0</v>
      </c>
      <c r="K476">
        <f t="shared" si="58"/>
        <v>0</v>
      </c>
      <c r="L476" s="180" t="e">
        <f t="shared" si="59"/>
        <v>#VALUE!</v>
      </c>
      <c r="M476" s="180" t="e">
        <f t="shared" si="60"/>
        <v>#VALUE!</v>
      </c>
      <c r="N476" s="180" t="e">
        <f t="shared" si="61"/>
        <v>#VALUE!</v>
      </c>
      <c r="O476">
        <f t="shared" si="62"/>
        <v>1.4</v>
      </c>
      <c r="P476" s="180" t="e">
        <f t="shared" si="56"/>
        <v>#VALUE!</v>
      </c>
      <c r="R476">
        <v>5680</v>
      </c>
      <c r="S476">
        <v>5685</v>
      </c>
      <c r="T476">
        <v>5685</v>
      </c>
      <c r="U476">
        <v>5681</v>
      </c>
      <c r="V476">
        <v>5688</v>
      </c>
      <c r="W476">
        <v>5685</v>
      </c>
    </row>
    <row r="477" spans="1:23" ht="15" customHeight="1">
      <c r="A477" s="190" t="s">
        <v>444</v>
      </c>
      <c r="B477" s="190" t="s">
        <v>705</v>
      </c>
      <c r="C477" s="245">
        <v>44288</v>
      </c>
      <c r="D477" s="47" t="s">
        <v>706</v>
      </c>
      <c r="H477" t="str">
        <f t="shared" si="63"/>
        <v>3950</v>
      </c>
      <c r="I477">
        <f>COUNTIF($K$3:K477,K477)</f>
        <v>395</v>
      </c>
      <c r="J477" s="90">
        <f t="shared" si="57"/>
        <v>0</v>
      </c>
      <c r="K477">
        <f t="shared" si="58"/>
        <v>0</v>
      </c>
      <c r="L477" s="180" t="e">
        <f t="shared" si="59"/>
        <v>#VALUE!</v>
      </c>
      <c r="M477" s="180" t="e">
        <f t="shared" si="60"/>
        <v>#VALUE!</v>
      </c>
      <c r="N477" s="180" t="e">
        <f t="shared" si="61"/>
        <v>#VALUE!</v>
      </c>
      <c r="O477">
        <f t="shared" si="62"/>
        <v>1.4</v>
      </c>
      <c r="P477" s="180" t="e">
        <f t="shared" si="56"/>
        <v>#VALUE!</v>
      </c>
      <c r="R477">
        <v>5692</v>
      </c>
      <c r="S477">
        <v>5697</v>
      </c>
      <c r="T477">
        <v>5697</v>
      </c>
      <c r="U477">
        <v>5693</v>
      </c>
      <c r="V477">
        <v>5700</v>
      </c>
      <c r="W477">
        <v>5697</v>
      </c>
    </row>
    <row r="478" spans="1:23" ht="15" customHeight="1">
      <c r="A478" s="192" t="s">
        <v>557</v>
      </c>
      <c r="B478" s="192"/>
      <c r="H478" t="str">
        <f t="shared" si="63"/>
        <v>3960</v>
      </c>
      <c r="I478">
        <f>COUNTIF($K$3:K478,K478)</f>
        <v>396</v>
      </c>
      <c r="J478" s="90">
        <f t="shared" si="57"/>
        <v>0</v>
      </c>
      <c r="K478">
        <f t="shared" si="58"/>
        <v>0</v>
      </c>
      <c r="L478" s="180" t="e">
        <f t="shared" si="59"/>
        <v>#VALUE!</v>
      </c>
      <c r="M478" s="180" t="e">
        <f t="shared" si="60"/>
        <v>#VALUE!</v>
      </c>
      <c r="N478" s="180" t="e">
        <f t="shared" si="61"/>
        <v>#VALUE!</v>
      </c>
      <c r="O478">
        <f t="shared" si="62"/>
        <v>1.4</v>
      </c>
      <c r="P478" s="180" t="e">
        <f t="shared" si="56"/>
        <v>#VALUE!</v>
      </c>
      <c r="R478">
        <v>5704</v>
      </c>
      <c r="S478">
        <v>5709</v>
      </c>
      <c r="T478">
        <v>5709</v>
      </c>
      <c r="U478">
        <v>5705</v>
      </c>
      <c r="V478">
        <v>5712</v>
      </c>
      <c r="W478">
        <v>5709</v>
      </c>
    </row>
    <row r="479" spans="1:23" ht="15" customHeight="1">
      <c r="A479" s="190" t="s">
        <v>443</v>
      </c>
      <c r="B479" s="190"/>
      <c r="H479" t="str">
        <f t="shared" si="63"/>
        <v>3970</v>
      </c>
      <c r="I479">
        <f>COUNTIF($K$3:K479,K479)</f>
        <v>397</v>
      </c>
      <c r="J479" s="90">
        <f t="shared" si="57"/>
        <v>0</v>
      </c>
      <c r="K479">
        <f t="shared" si="58"/>
        <v>0</v>
      </c>
      <c r="L479" s="180" t="e">
        <f t="shared" si="59"/>
        <v>#VALUE!</v>
      </c>
      <c r="M479" s="180" t="e">
        <f t="shared" si="60"/>
        <v>#VALUE!</v>
      </c>
      <c r="N479" s="180" t="e">
        <f t="shared" si="61"/>
        <v>#VALUE!</v>
      </c>
      <c r="O479">
        <f t="shared" si="62"/>
        <v>1.4</v>
      </c>
      <c r="P479" s="180" t="e">
        <f t="shared" si="56"/>
        <v>#VALUE!</v>
      </c>
      <c r="R479">
        <v>5716</v>
      </c>
      <c r="S479">
        <v>5721</v>
      </c>
      <c r="T479">
        <v>5721</v>
      </c>
      <c r="U479">
        <v>5717</v>
      </c>
      <c r="V479">
        <v>5724</v>
      </c>
      <c r="W479">
        <v>5721</v>
      </c>
    </row>
    <row r="480" spans="1:23" ht="15" customHeight="1">
      <c r="A480" s="192" t="s">
        <v>394</v>
      </c>
      <c r="B480" s="192"/>
      <c r="H480" t="str">
        <f t="shared" si="63"/>
        <v>3980</v>
      </c>
      <c r="I480">
        <f>COUNTIF($K$3:K480,K480)</f>
        <v>398</v>
      </c>
      <c r="J480" s="90">
        <f t="shared" si="57"/>
        <v>0</v>
      </c>
      <c r="K480">
        <f t="shared" si="58"/>
        <v>0</v>
      </c>
      <c r="L480" s="180" t="e">
        <f t="shared" si="59"/>
        <v>#VALUE!</v>
      </c>
      <c r="M480" s="180" t="e">
        <f t="shared" si="60"/>
        <v>#VALUE!</v>
      </c>
      <c r="N480" s="180" t="e">
        <f t="shared" si="61"/>
        <v>#VALUE!</v>
      </c>
      <c r="O480">
        <f t="shared" si="62"/>
        <v>1.4</v>
      </c>
      <c r="P480" s="180" t="e">
        <f t="shared" si="56"/>
        <v>#VALUE!</v>
      </c>
      <c r="R480">
        <v>5728</v>
      </c>
      <c r="S480">
        <v>5733</v>
      </c>
      <c r="T480">
        <v>5733</v>
      </c>
      <c r="U480">
        <v>5729</v>
      </c>
      <c r="V480">
        <v>5736</v>
      </c>
      <c r="W480">
        <v>5733</v>
      </c>
    </row>
    <row r="481" spans="1:23" ht="15" customHeight="1">
      <c r="A481" s="193" t="s">
        <v>367</v>
      </c>
      <c r="C481" s="245"/>
      <c r="H481" t="str">
        <f t="shared" si="63"/>
        <v>3990</v>
      </c>
      <c r="I481">
        <f>COUNTIF($K$3:K481,K481)</f>
        <v>399</v>
      </c>
      <c r="J481" s="90">
        <f t="shared" si="57"/>
        <v>0</v>
      </c>
      <c r="K481">
        <f t="shared" si="58"/>
        <v>0</v>
      </c>
      <c r="L481" s="180" t="e">
        <f t="shared" si="59"/>
        <v>#VALUE!</v>
      </c>
      <c r="M481" s="180" t="e">
        <f t="shared" si="60"/>
        <v>#VALUE!</v>
      </c>
      <c r="N481" s="180" t="e">
        <f t="shared" si="61"/>
        <v>#VALUE!</v>
      </c>
      <c r="O481">
        <f t="shared" si="62"/>
        <v>1.4</v>
      </c>
      <c r="P481" s="180" t="e">
        <f t="shared" si="56"/>
        <v>#VALUE!</v>
      </c>
      <c r="R481">
        <v>5740</v>
      </c>
      <c r="S481">
        <v>5745</v>
      </c>
      <c r="T481">
        <v>5745</v>
      </c>
      <c r="U481">
        <v>5741</v>
      </c>
      <c r="V481">
        <v>5748</v>
      </c>
      <c r="W481">
        <v>5745</v>
      </c>
    </row>
    <row r="482" spans="1:23" ht="15" customHeight="1">
      <c r="A482" s="194" t="s">
        <v>545</v>
      </c>
      <c r="B482" s="191" t="s">
        <v>546</v>
      </c>
      <c r="C482" s="47" t="s">
        <v>273</v>
      </c>
      <c r="H482" t="str">
        <f t="shared" si="63"/>
        <v>4000</v>
      </c>
      <c r="I482">
        <f>COUNTIF($K$3:K482,K482)</f>
        <v>400</v>
      </c>
      <c r="J482" s="90">
        <f t="shared" si="57"/>
        <v>0</v>
      </c>
      <c r="K482">
        <f t="shared" si="58"/>
        <v>0</v>
      </c>
      <c r="L482" s="180" t="e">
        <f t="shared" si="59"/>
        <v>#VALUE!</v>
      </c>
      <c r="M482" s="180" t="e">
        <f t="shared" si="60"/>
        <v>#VALUE!</v>
      </c>
      <c r="N482" s="180" t="e">
        <f t="shared" si="61"/>
        <v>#VALUE!</v>
      </c>
      <c r="O482">
        <f t="shared" si="62"/>
        <v>1.4</v>
      </c>
      <c r="P482" s="180" t="e">
        <f t="shared" si="56"/>
        <v>#VALUE!</v>
      </c>
      <c r="R482">
        <v>5752</v>
      </c>
      <c r="S482">
        <v>5757</v>
      </c>
      <c r="T482">
        <v>5757</v>
      </c>
      <c r="U482">
        <v>5753</v>
      </c>
      <c r="V482">
        <v>5760</v>
      </c>
      <c r="W482">
        <v>5757</v>
      </c>
    </row>
    <row r="483" spans="1:23" ht="15" customHeight="1">
      <c r="A483" s="191" t="s">
        <v>547</v>
      </c>
      <c r="H483" t="str">
        <f t="shared" si="63"/>
        <v>4010</v>
      </c>
      <c r="I483">
        <f>COUNTIF($K$3:K483,K483)</f>
        <v>401</v>
      </c>
      <c r="J483" s="90">
        <f t="shared" si="57"/>
        <v>0</v>
      </c>
      <c r="K483">
        <f t="shared" si="58"/>
        <v>0</v>
      </c>
      <c r="L483" s="180" t="e">
        <f t="shared" si="59"/>
        <v>#VALUE!</v>
      </c>
      <c r="M483" s="180" t="e">
        <f t="shared" si="60"/>
        <v>#VALUE!</v>
      </c>
      <c r="N483" s="180" t="e">
        <f t="shared" si="61"/>
        <v>#VALUE!</v>
      </c>
      <c r="O483">
        <f t="shared" si="62"/>
        <v>1.4</v>
      </c>
      <c r="P483" s="180" t="e">
        <f t="shared" si="56"/>
        <v>#VALUE!</v>
      </c>
      <c r="R483">
        <v>5764</v>
      </c>
      <c r="S483">
        <v>5769</v>
      </c>
      <c r="T483">
        <v>5769</v>
      </c>
      <c r="U483">
        <v>5765</v>
      </c>
      <c r="V483">
        <v>5772</v>
      </c>
      <c r="W483">
        <v>5769</v>
      </c>
    </row>
    <row r="484" spans="1:23" ht="15" customHeight="1">
      <c r="A484" s="191" t="s">
        <v>548</v>
      </c>
      <c r="B484" s="191" t="s">
        <v>540</v>
      </c>
      <c r="H484" t="str">
        <f t="shared" si="63"/>
        <v>4020</v>
      </c>
      <c r="I484">
        <f>COUNTIF($K$3:K484,K484)</f>
        <v>402</v>
      </c>
      <c r="J484" s="90">
        <f t="shared" si="57"/>
        <v>0</v>
      </c>
      <c r="K484">
        <f t="shared" si="58"/>
        <v>0</v>
      </c>
      <c r="L484" s="180" t="e">
        <f t="shared" si="59"/>
        <v>#VALUE!</v>
      </c>
      <c r="M484" s="180" t="e">
        <f t="shared" si="60"/>
        <v>#VALUE!</v>
      </c>
      <c r="N484" s="180" t="e">
        <f t="shared" si="61"/>
        <v>#VALUE!</v>
      </c>
      <c r="O484">
        <f t="shared" si="62"/>
        <v>1.4</v>
      </c>
      <c r="P484" s="180" t="e">
        <f t="shared" si="56"/>
        <v>#VALUE!</v>
      </c>
      <c r="R484">
        <v>5776</v>
      </c>
      <c r="S484">
        <v>5781</v>
      </c>
      <c r="T484">
        <v>5781</v>
      </c>
      <c r="U484">
        <v>5777</v>
      </c>
      <c r="V484">
        <v>5784</v>
      </c>
      <c r="W484">
        <v>5781</v>
      </c>
    </row>
    <row r="485" spans="1:23" ht="15" customHeight="1">
      <c r="A485" s="190" t="s">
        <v>659</v>
      </c>
      <c r="B485" s="191" t="s">
        <v>660</v>
      </c>
      <c r="H485" t="str">
        <f t="shared" si="63"/>
        <v>4030</v>
      </c>
      <c r="I485">
        <f>COUNTIF($K$3:K485,K485)</f>
        <v>403</v>
      </c>
      <c r="J485" s="90">
        <f t="shared" si="57"/>
        <v>0</v>
      </c>
      <c r="K485">
        <f t="shared" si="58"/>
        <v>0</v>
      </c>
      <c r="L485" s="180" t="e">
        <f t="shared" si="59"/>
        <v>#VALUE!</v>
      </c>
      <c r="M485" s="180" t="e">
        <f t="shared" si="60"/>
        <v>#VALUE!</v>
      </c>
      <c r="N485" s="180" t="e">
        <f t="shared" si="61"/>
        <v>#VALUE!</v>
      </c>
      <c r="O485">
        <f t="shared" si="62"/>
        <v>1.4</v>
      </c>
      <c r="P485" s="180" t="e">
        <f t="shared" si="56"/>
        <v>#VALUE!</v>
      </c>
      <c r="R485">
        <v>5788</v>
      </c>
      <c r="S485">
        <v>5793</v>
      </c>
      <c r="T485">
        <v>5793</v>
      </c>
      <c r="U485">
        <v>5789</v>
      </c>
      <c r="V485">
        <v>5796</v>
      </c>
      <c r="W485">
        <v>5793</v>
      </c>
    </row>
    <row r="486" spans="1:23" ht="15" customHeight="1">
      <c r="A486" s="190"/>
      <c r="B486" s="190"/>
      <c r="H486" t="str">
        <f t="shared" si="63"/>
        <v>4040</v>
      </c>
      <c r="I486">
        <f>COUNTIF($K$3:K486,K486)</f>
        <v>404</v>
      </c>
      <c r="J486" s="90">
        <f t="shared" si="57"/>
        <v>0</v>
      </c>
      <c r="K486">
        <f t="shared" si="58"/>
        <v>0</v>
      </c>
      <c r="L486" s="180" t="e">
        <f t="shared" si="59"/>
        <v>#VALUE!</v>
      </c>
      <c r="M486" s="180" t="e">
        <f t="shared" si="60"/>
        <v>#VALUE!</v>
      </c>
      <c r="N486" s="180" t="e">
        <f t="shared" si="61"/>
        <v>#VALUE!</v>
      </c>
      <c r="O486">
        <f t="shared" si="62"/>
        <v>1.4</v>
      </c>
      <c r="P486" s="180" t="e">
        <f t="shared" si="56"/>
        <v>#VALUE!</v>
      </c>
      <c r="R486">
        <v>5800</v>
      </c>
      <c r="S486">
        <v>5805</v>
      </c>
      <c r="T486">
        <v>5805</v>
      </c>
      <c r="U486">
        <v>5801</v>
      </c>
      <c r="V486">
        <v>5808</v>
      </c>
      <c r="W486">
        <v>5805</v>
      </c>
    </row>
    <row r="487" spans="1:23" ht="15" customHeight="1">
      <c r="A487" s="192" t="s">
        <v>551</v>
      </c>
      <c r="B487" s="192"/>
      <c r="C487" s="245"/>
      <c r="H487" t="str">
        <f t="shared" si="63"/>
        <v>4050</v>
      </c>
      <c r="I487">
        <f>COUNTIF($K$3:K487,K487)</f>
        <v>405</v>
      </c>
      <c r="J487" s="90">
        <f t="shared" si="57"/>
        <v>0</v>
      </c>
      <c r="K487">
        <f t="shared" si="58"/>
        <v>0</v>
      </c>
      <c r="L487" s="180" t="e">
        <f t="shared" si="59"/>
        <v>#VALUE!</v>
      </c>
      <c r="M487" s="180" t="e">
        <f t="shared" si="60"/>
        <v>#VALUE!</v>
      </c>
      <c r="N487" s="180" t="e">
        <f t="shared" si="61"/>
        <v>#VALUE!</v>
      </c>
      <c r="O487">
        <f t="shared" si="62"/>
        <v>1.4</v>
      </c>
      <c r="P487" s="180" t="e">
        <f t="shared" si="56"/>
        <v>#VALUE!</v>
      </c>
      <c r="R487">
        <v>5812</v>
      </c>
      <c r="S487">
        <v>5817</v>
      </c>
      <c r="T487">
        <v>5817</v>
      </c>
      <c r="U487">
        <v>5813</v>
      </c>
      <c r="V487">
        <v>5820</v>
      </c>
      <c r="W487">
        <v>5817</v>
      </c>
    </row>
    <row r="488" spans="1:23" ht="15" customHeight="1">
      <c r="A488" s="190" t="s">
        <v>552</v>
      </c>
      <c r="B488" s="190" t="s">
        <v>553</v>
      </c>
      <c r="C488" s="47" t="s">
        <v>554</v>
      </c>
      <c r="D488" s="47" t="s">
        <v>534</v>
      </c>
      <c r="H488" t="str">
        <f t="shared" si="63"/>
        <v>4060</v>
      </c>
      <c r="I488">
        <f>COUNTIF($K$3:K488,K488)</f>
        <v>406</v>
      </c>
      <c r="J488" s="90">
        <f t="shared" si="57"/>
        <v>0</v>
      </c>
      <c r="K488">
        <f t="shared" si="58"/>
        <v>0</v>
      </c>
      <c r="L488" s="180" t="e">
        <f t="shared" si="59"/>
        <v>#VALUE!</v>
      </c>
      <c r="M488" s="180" t="e">
        <f t="shared" si="60"/>
        <v>#VALUE!</v>
      </c>
      <c r="N488" s="180" t="e">
        <f t="shared" si="61"/>
        <v>#VALUE!</v>
      </c>
      <c r="O488">
        <f t="shared" si="62"/>
        <v>1.4</v>
      </c>
      <c r="P488" s="180" t="e">
        <f t="shared" si="56"/>
        <v>#VALUE!</v>
      </c>
      <c r="R488">
        <v>5824</v>
      </c>
      <c r="S488">
        <v>5829</v>
      </c>
      <c r="T488">
        <v>5829</v>
      </c>
      <c r="U488">
        <v>5825</v>
      </c>
      <c r="V488">
        <v>5832</v>
      </c>
      <c r="W488">
        <v>5829</v>
      </c>
    </row>
    <row r="489" spans="1:23" ht="15" customHeight="1">
      <c r="A489" s="192" t="s">
        <v>408</v>
      </c>
      <c r="B489" s="192" t="s">
        <v>707</v>
      </c>
      <c r="C489" s="245">
        <v>44299</v>
      </c>
      <c r="D489" s="47" t="s">
        <v>708</v>
      </c>
      <c r="H489" t="str">
        <f t="shared" si="63"/>
        <v>4070</v>
      </c>
      <c r="I489">
        <f>COUNTIF($K$3:K489,K489)</f>
        <v>407</v>
      </c>
      <c r="J489" s="90">
        <f t="shared" si="57"/>
        <v>0</v>
      </c>
      <c r="K489">
        <f t="shared" si="58"/>
        <v>0</v>
      </c>
      <c r="L489" s="180" t="e">
        <f t="shared" si="59"/>
        <v>#VALUE!</v>
      </c>
      <c r="M489" s="180" t="e">
        <f t="shared" si="60"/>
        <v>#VALUE!</v>
      </c>
      <c r="N489" s="180" t="e">
        <f t="shared" si="61"/>
        <v>#VALUE!</v>
      </c>
      <c r="O489">
        <f t="shared" si="62"/>
        <v>1.4</v>
      </c>
      <c r="P489" s="180" t="e">
        <f t="shared" si="56"/>
        <v>#VALUE!</v>
      </c>
      <c r="R489">
        <v>5836</v>
      </c>
      <c r="S489">
        <v>5841</v>
      </c>
      <c r="T489">
        <v>5841</v>
      </c>
      <c r="U489">
        <v>5837</v>
      </c>
      <c r="V489">
        <v>5844</v>
      </c>
      <c r="W489">
        <v>5841</v>
      </c>
    </row>
    <row r="490" spans="1:23" ht="15" customHeight="1">
      <c r="A490" s="190" t="s">
        <v>557</v>
      </c>
      <c r="B490" s="190"/>
      <c r="H490" t="str">
        <f t="shared" si="63"/>
        <v>4080</v>
      </c>
      <c r="I490">
        <f>COUNTIF($K$3:K490,K490)</f>
        <v>408</v>
      </c>
      <c r="J490" s="90">
        <f t="shared" si="57"/>
        <v>0</v>
      </c>
      <c r="K490">
        <f t="shared" si="58"/>
        <v>0</v>
      </c>
      <c r="L490" s="180" t="e">
        <f t="shared" si="59"/>
        <v>#VALUE!</v>
      </c>
      <c r="M490" s="180" t="e">
        <f t="shared" si="60"/>
        <v>#VALUE!</v>
      </c>
      <c r="N490" s="180" t="e">
        <f t="shared" si="61"/>
        <v>#VALUE!</v>
      </c>
      <c r="O490">
        <f t="shared" si="62"/>
        <v>1.4</v>
      </c>
      <c r="P490" s="180" t="e">
        <f t="shared" si="56"/>
        <v>#VALUE!</v>
      </c>
      <c r="R490">
        <v>5848</v>
      </c>
      <c r="S490">
        <v>5853</v>
      </c>
      <c r="T490">
        <v>5853</v>
      </c>
      <c r="U490">
        <v>5849</v>
      </c>
      <c r="V490">
        <v>5856</v>
      </c>
      <c r="W490">
        <v>5853</v>
      </c>
    </row>
    <row r="491" spans="1:23" ht="15" customHeight="1">
      <c r="A491" s="192" t="s">
        <v>443</v>
      </c>
      <c r="B491" s="192"/>
      <c r="H491" t="str">
        <f t="shared" si="63"/>
        <v>4090</v>
      </c>
      <c r="I491">
        <f>COUNTIF($K$3:K491,K491)</f>
        <v>409</v>
      </c>
      <c r="J491" s="90">
        <f t="shared" si="57"/>
        <v>0</v>
      </c>
      <c r="K491">
        <f t="shared" si="58"/>
        <v>0</v>
      </c>
      <c r="L491" s="180" t="e">
        <f t="shared" si="59"/>
        <v>#VALUE!</v>
      </c>
      <c r="M491" s="180" t="e">
        <f t="shared" si="60"/>
        <v>#VALUE!</v>
      </c>
      <c r="N491" s="180" t="e">
        <f t="shared" si="61"/>
        <v>#VALUE!</v>
      </c>
      <c r="O491">
        <f t="shared" si="62"/>
        <v>1.4</v>
      </c>
      <c r="P491" s="180" t="e">
        <f t="shared" si="56"/>
        <v>#VALUE!</v>
      </c>
      <c r="R491">
        <v>5860</v>
      </c>
      <c r="S491">
        <v>5865</v>
      </c>
      <c r="T491">
        <v>5865</v>
      </c>
      <c r="U491">
        <v>5861</v>
      </c>
      <c r="V491">
        <v>5868</v>
      </c>
      <c r="W491">
        <v>5865</v>
      </c>
    </row>
    <row r="492" spans="1:23" ht="15" customHeight="1">
      <c r="A492" s="193" t="s">
        <v>394</v>
      </c>
      <c r="C492" s="245"/>
      <c r="H492" t="str">
        <f t="shared" si="63"/>
        <v>4100</v>
      </c>
      <c r="I492">
        <f>COUNTIF($K$3:K492,K492)</f>
        <v>410</v>
      </c>
      <c r="J492" s="90">
        <f t="shared" si="57"/>
        <v>0</v>
      </c>
      <c r="K492">
        <f t="shared" si="58"/>
        <v>0</v>
      </c>
      <c r="L492" s="180" t="e">
        <f t="shared" si="59"/>
        <v>#VALUE!</v>
      </c>
      <c r="M492" s="180" t="e">
        <f t="shared" si="60"/>
        <v>#VALUE!</v>
      </c>
      <c r="N492" s="180" t="e">
        <f t="shared" si="61"/>
        <v>#VALUE!</v>
      </c>
      <c r="O492">
        <f t="shared" si="62"/>
        <v>1.4</v>
      </c>
      <c r="P492" s="180" t="e">
        <f t="shared" si="56"/>
        <v>#VALUE!</v>
      </c>
      <c r="R492">
        <v>5872</v>
      </c>
      <c r="S492">
        <v>5877</v>
      </c>
      <c r="T492">
        <v>5877</v>
      </c>
      <c r="U492">
        <v>5873</v>
      </c>
      <c r="V492">
        <v>5880</v>
      </c>
      <c r="W492">
        <v>5877</v>
      </c>
    </row>
    <row r="493" spans="1:23" ht="15" customHeight="1">
      <c r="A493" s="194" t="s">
        <v>367</v>
      </c>
      <c r="H493" t="str">
        <f t="shared" si="63"/>
        <v>4110</v>
      </c>
      <c r="I493">
        <f>COUNTIF($K$3:K493,K493)</f>
        <v>411</v>
      </c>
      <c r="J493" s="90">
        <f t="shared" si="57"/>
        <v>0</v>
      </c>
      <c r="K493">
        <f t="shared" si="58"/>
        <v>0</v>
      </c>
      <c r="L493" s="180" t="e">
        <f t="shared" si="59"/>
        <v>#VALUE!</v>
      </c>
      <c r="M493" s="180" t="e">
        <f t="shared" si="60"/>
        <v>#VALUE!</v>
      </c>
      <c r="N493" s="180" t="e">
        <f t="shared" si="61"/>
        <v>#VALUE!</v>
      </c>
      <c r="O493">
        <f t="shared" si="62"/>
        <v>1.4</v>
      </c>
      <c r="P493" s="180" t="e">
        <f t="shared" si="56"/>
        <v>#VALUE!</v>
      </c>
      <c r="R493">
        <v>5884</v>
      </c>
      <c r="S493">
        <v>5889</v>
      </c>
      <c r="T493">
        <v>5889</v>
      </c>
      <c r="U493">
        <v>5885</v>
      </c>
      <c r="V493">
        <v>5892</v>
      </c>
      <c r="W493">
        <v>5889</v>
      </c>
    </row>
    <row r="494" spans="1:23" ht="15" customHeight="1">
      <c r="A494" s="191" t="s">
        <v>545</v>
      </c>
      <c r="B494" s="191" t="s">
        <v>546</v>
      </c>
      <c r="C494" s="47" t="s">
        <v>273</v>
      </c>
      <c r="H494" t="str">
        <f t="shared" si="63"/>
        <v>4120</v>
      </c>
      <c r="I494">
        <f>COUNTIF($K$3:K494,K494)</f>
        <v>412</v>
      </c>
      <c r="J494" s="90">
        <f t="shared" si="57"/>
        <v>0</v>
      </c>
      <c r="K494">
        <f t="shared" si="58"/>
        <v>0</v>
      </c>
      <c r="L494" s="180" t="e">
        <f t="shared" si="59"/>
        <v>#VALUE!</v>
      </c>
      <c r="M494" s="180" t="e">
        <f t="shared" si="60"/>
        <v>#VALUE!</v>
      </c>
      <c r="N494" s="180" t="e">
        <f t="shared" si="61"/>
        <v>#VALUE!</v>
      </c>
      <c r="O494">
        <f t="shared" si="62"/>
        <v>1.4</v>
      </c>
      <c r="P494" s="180" t="e">
        <f t="shared" si="56"/>
        <v>#VALUE!</v>
      </c>
      <c r="R494">
        <v>5896</v>
      </c>
      <c r="S494">
        <v>5901</v>
      </c>
      <c r="T494">
        <v>5901</v>
      </c>
      <c r="U494">
        <v>5897</v>
      </c>
      <c r="V494">
        <v>5904</v>
      </c>
      <c r="W494">
        <v>5901</v>
      </c>
    </row>
    <row r="495" spans="1:23" ht="15" customHeight="1">
      <c r="A495" s="191" t="s">
        <v>547</v>
      </c>
      <c r="H495" t="str">
        <f t="shared" si="63"/>
        <v>4130</v>
      </c>
      <c r="I495">
        <f>COUNTIF($K$3:K495,K495)</f>
        <v>413</v>
      </c>
      <c r="J495" s="90">
        <f t="shared" si="57"/>
        <v>0</v>
      </c>
      <c r="K495">
        <f t="shared" si="58"/>
        <v>0</v>
      </c>
      <c r="L495" s="180" t="e">
        <f t="shared" si="59"/>
        <v>#VALUE!</v>
      </c>
      <c r="M495" s="180" t="e">
        <f t="shared" si="60"/>
        <v>#VALUE!</v>
      </c>
      <c r="N495" s="180" t="e">
        <f t="shared" si="61"/>
        <v>#VALUE!</v>
      </c>
      <c r="O495">
        <f t="shared" si="62"/>
        <v>1.4</v>
      </c>
      <c r="P495" s="180" t="e">
        <f t="shared" si="56"/>
        <v>#VALUE!</v>
      </c>
      <c r="R495">
        <v>5908</v>
      </c>
      <c r="S495">
        <v>5913</v>
      </c>
      <c r="T495">
        <v>5913</v>
      </c>
      <c r="U495">
        <v>5909</v>
      </c>
      <c r="V495">
        <v>5916</v>
      </c>
      <c r="W495">
        <v>5913</v>
      </c>
    </row>
    <row r="496" spans="1:23" ht="15" customHeight="1">
      <c r="A496" s="190" t="s">
        <v>548</v>
      </c>
      <c r="B496" s="191" t="s">
        <v>536</v>
      </c>
      <c r="H496" t="str">
        <f t="shared" si="63"/>
        <v>4140</v>
      </c>
      <c r="I496">
        <f>COUNTIF($K$3:K496,K496)</f>
        <v>414</v>
      </c>
      <c r="J496" s="90">
        <f t="shared" si="57"/>
        <v>0</v>
      </c>
      <c r="K496">
        <f t="shared" si="58"/>
        <v>0</v>
      </c>
      <c r="L496" s="180" t="e">
        <f t="shared" si="59"/>
        <v>#VALUE!</v>
      </c>
      <c r="M496" s="180" t="e">
        <f t="shared" si="60"/>
        <v>#VALUE!</v>
      </c>
      <c r="N496" s="180" t="e">
        <f t="shared" si="61"/>
        <v>#VALUE!</v>
      </c>
      <c r="O496">
        <f t="shared" si="62"/>
        <v>1.4</v>
      </c>
      <c r="P496" s="180" t="e">
        <f t="shared" si="56"/>
        <v>#VALUE!</v>
      </c>
      <c r="R496">
        <v>5920</v>
      </c>
      <c r="S496">
        <v>5925</v>
      </c>
      <c r="T496">
        <v>5925</v>
      </c>
      <c r="U496">
        <v>5921</v>
      </c>
      <c r="V496">
        <v>5928</v>
      </c>
      <c r="W496">
        <v>5925</v>
      </c>
    </row>
    <row r="497" spans="1:23" ht="15" customHeight="1">
      <c r="A497" s="190" t="s">
        <v>606</v>
      </c>
      <c r="B497" s="190" t="s">
        <v>607</v>
      </c>
      <c r="C497" s="245"/>
      <c r="H497" t="str">
        <f t="shared" si="63"/>
        <v>4150</v>
      </c>
      <c r="I497">
        <f>COUNTIF($K$3:K497,K497)</f>
        <v>415</v>
      </c>
      <c r="J497" s="90">
        <f t="shared" si="57"/>
        <v>0</v>
      </c>
      <c r="K497">
        <f t="shared" si="58"/>
        <v>0</v>
      </c>
      <c r="L497" s="180" t="e">
        <f t="shared" si="59"/>
        <v>#VALUE!</v>
      </c>
      <c r="M497" s="180" t="e">
        <f t="shared" si="60"/>
        <v>#VALUE!</v>
      </c>
      <c r="N497" s="180" t="e">
        <f t="shared" si="61"/>
        <v>#VALUE!</v>
      </c>
      <c r="O497">
        <f t="shared" si="62"/>
        <v>1.4</v>
      </c>
      <c r="P497" s="180" t="e">
        <f t="shared" si="56"/>
        <v>#VALUE!</v>
      </c>
      <c r="R497">
        <v>5932</v>
      </c>
      <c r="S497">
        <v>5937</v>
      </c>
      <c r="T497">
        <v>5937</v>
      </c>
      <c r="U497">
        <v>5933</v>
      </c>
      <c r="V497">
        <v>5940</v>
      </c>
      <c r="W497">
        <v>5937</v>
      </c>
    </row>
    <row r="498" spans="1:23" ht="15" customHeight="1">
      <c r="A498" s="192"/>
      <c r="B498" s="192"/>
      <c r="H498" t="str">
        <f t="shared" si="63"/>
        <v>4160</v>
      </c>
      <c r="I498">
        <f>COUNTIF($K$3:K498,K498)</f>
        <v>416</v>
      </c>
      <c r="J498" s="90">
        <f t="shared" si="57"/>
        <v>0</v>
      </c>
      <c r="K498">
        <f t="shared" si="58"/>
        <v>0</v>
      </c>
      <c r="L498" s="180" t="e">
        <f t="shared" si="59"/>
        <v>#VALUE!</v>
      </c>
      <c r="M498" s="180" t="e">
        <f t="shared" si="60"/>
        <v>#VALUE!</v>
      </c>
      <c r="N498" s="180" t="e">
        <f t="shared" si="61"/>
        <v>#VALUE!</v>
      </c>
      <c r="O498">
        <f t="shared" si="62"/>
        <v>1.4</v>
      </c>
      <c r="P498" s="180" t="e">
        <f t="shared" si="56"/>
        <v>#VALUE!</v>
      </c>
      <c r="R498">
        <v>5944</v>
      </c>
      <c r="S498">
        <v>5949</v>
      </c>
      <c r="T498">
        <v>5949</v>
      </c>
      <c r="U498">
        <v>5945</v>
      </c>
      <c r="V498">
        <v>5952</v>
      </c>
      <c r="W498">
        <v>5949</v>
      </c>
    </row>
    <row r="499" spans="1:23" ht="15" customHeight="1">
      <c r="A499" s="190" t="s">
        <v>551</v>
      </c>
      <c r="B499" s="190"/>
      <c r="H499" t="str">
        <f t="shared" si="63"/>
        <v>4170</v>
      </c>
      <c r="I499">
        <f>COUNTIF($K$3:K499,K499)</f>
        <v>417</v>
      </c>
      <c r="J499" s="90">
        <f t="shared" si="57"/>
        <v>0</v>
      </c>
      <c r="K499">
        <f t="shared" si="58"/>
        <v>0</v>
      </c>
      <c r="L499" s="180" t="e">
        <f t="shared" si="59"/>
        <v>#VALUE!</v>
      </c>
      <c r="M499" s="180" t="e">
        <f t="shared" si="60"/>
        <v>#VALUE!</v>
      </c>
      <c r="N499" s="180" t="e">
        <f t="shared" si="61"/>
        <v>#VALUE!</v>
      </c>
      <c r="O499">
        <f t="shared" si="62"/>
        <v>1.4</v>
      </c>
      <c r="P499" s="180" t="e">
        <f t="shared" si="56"/>
        <v>#VALUE!</v>
      </c>
      <c r="R499">
        <v>5956</v>
      </c>
      <c r="S499">
        <v>5961</v>
      </c>
      <c r="T499">
        <v>5961</v>
      </c>
      <c r="U499">
        <v>5957</v>
      </c>
      <c r="V499">
        <v>5964</v>
      </c>
      <c r="W499">
        <v>5961</v>
      </c>
    </row>
    <row r="500" spans="1:23" ht="15" customHeight="1">
      <c r="A500" s="192" t="s">
        <v>552</v>
      </c>
      <c r="B500" s="192" t="s">
        <v>553</v>
      </c>
      <c r="C500" s="47" t="s">
        <v>554</v>
      </c>
      <c r="D500" s="47" t="s">
        <v>534</v>
      </c>
      <c r="H500" t="str">
        <f t="shared" si="63"/>
        <v>4180</v>
      </c>
      <c r="I500">
        <f>COUNTIF($K$3:K500,K500)</f>
        <v>418</v>
      </c>
      <c r="J500" s="90">
        <f t="shared" si="57"/>
        <v>0</v>
      </c>
      <c r="K500">
        <f t="shared" si="58"/>
        <v>0</v>
      </c>
      <c r="L500" s="180" t="e">
        <f t="shared" si="59"/>
        <v>#VALUE!</v>
      </c>
      <c r="M500" s="180" t="e">
        <f t="shared" si="60"/>
        <v>#VALUE!</v>
      </c>
      <c r="N500" s="180" t="e">
        <f t="shared" si="61"/>
        <v>#VALUE!</v>
      </c>
      <c r="O500">
        <f t="shared" si="62"/>
        <v>1.4</v>
      </c>
      <c r="P500" s="180" t="e">
        <f t="shared" si="56"/>
        <v>#VALUE!</v>
      </c>
      <c r="R500">
        <v>5968</v>
      </c>
      <c r="S500">
        <v>5973</v>
      </c>
      <c r="T500">
        <v>5973</v>
      </c>
      <c r="U500">
        <v>5969</v>
      </c>
      <c r="V500">
        <v>5976</v>
      </c>
      <c r="W500">
        <v>5973</v>
      </c>
    </row>
    <row r="501" spans="1:23" ht="15" customHeight="1">
      <c r="A501" s="190" t="s">
        <v>615</v>
      </c>
      <c r="B501" s="190" t="s">
        <v>709</v>
      </c>
      <c r="C501" s="245">
        <v>44271</v>
      </c>
      <c r="D501" s="47" t="s">
        <v>710</v>
      </c>
      <c r="H501" t="str">
        <f t="shared" si="63"/>
        <v>4190</v>
      </c>
      <c r="I501">
        <f>COUNTIF($K$3:K501,K501)</f>
        <v>419</v>
      </c>
      <c r="J501" s="90">
        <f t="shared" si="57"/>
        <v>0</v>
      </c>
      <c r="K501">
        <f t="shared" si="58"/>
        <v>0</v>
      </c>
      <c r="L501" s="180" t="e">
        <f t="shared" si="59"/>
        <v>#VALUE!</v>
      </c>
      <c r="M501" s="180" t="e">
        <f t="shared" si="60"/>
        <v>#VALUE!</v>
      </c>
      <c r="N501" s="180" t="e">
        <f t="shared" si="61"/>
        <v>#VALUE!</v>
      </c>
      <c r="O501">
        <f t="shared" si="62"/>
        <v>1.4</v>
      </c>
      <c r="P501" s="180" t="e">
        <f t="shared" si="56"/>
        <v>#VALUE!</v>
      </c>
      <c r="R501">
        <v>5980</v>
      </c>
      <c r="S501">
        <v>5985</v>
      </c>
      <c r="T501">
        <v>5985</v>
      </c>
      <c r="U501">
        <v>5981</v>
      </c>
      <c r="V501">
        <v>5988</v>
      </c>
      <c r="W501">
        <v>5985</v>
      </c>
    </row>
    <row r="502" spans="1:23" ht="15" customHeight="1">
      <c r="A502" s="192" t="s">
        <v>557</v>
      </c>
      <c r="B502" s="192"/>
      <c r="H502" t="str">
        <f t="shared" si="63"/>
        <v>4200</v>
      </c>
      <c r="I502">
        <f>COUNTIF($K$3:K502,K502)</f>
        <v>420</v>
      </c>
      <c r="J502" s="90">
        <f t="shared" si="57"/>
        <v>0</v>
      </c>
      <c r="K502">
        <f t="shared" si="58"/>
        <v>0</v>
      </c>
      <c r="L502" s="180" t="e">
        <f t="shared" si="59"/>
        <v>#VALUE!</v>
      </c>
      <c r="M502" s="180" t="e">
        <f t="shared" si="60"/>
        <v>#VALUE!</v>
      </c>
      <c r="N502" s="180" t="e">
        <f t="shared" si="61"/>
        <v>#VALUE!</v>
      </c>
      <c r="O502">
        <f t="shared" si="62"/>
        <v>1.4</v>
      </c>
      <c r="P502" s="180" t="e">
        <f t="shared" si="56"/>
        <v>#VALUE!</v>
      </c>
      <c r="R502">
        <v>5992</v>
      </c>
      <c r="S502">
        <v>5997</v>
      </c>
      <c r="T502">
        <v>5997</v>
      </c>
      <c r="U502">
        <v>5993</v>
      </c>
      <c r="V502">
        <v>6000</v>
      </c>
      <c r="W502">
        <v>5997</v>
      </c>
    </row>
    <row r="503" spans="1:23" ht="15" customHeight="1">
      <c r="A503" s="193" t="s">
        <v>417</v>
      </c>
      <c r="C503" s="245"/>
      <c r="H503" t="str">
        <f t="shared" si="63"/>
        <v>4210</v>
      </c>
      <c r="I503">
        <f>COUNTIF($K$3:K503,K503)</f>
        <v>421</v>
      </c>
      <c r="J503" s="90">
        <f t="shared" si="57"/>
        <v>0</v>
      </c>
      <c r="K503">
        <f t="shared" si="58"/>
        <v>0</v>
      </c>
      <c r="L503" s="180" t="e">
        <f t="shared" si="59"/>
        <v>#VALUE!</v>
      </c>
      <c r="M503" s="180" t="e">
        <f t="shared" si="60"/>
        <v>#VALUE!</v>
      </c>
      <c r="N503" s="180" t="e">
        <f t="shared" si="61"/>
        <v>#VALUE!</v>
      </c>
      <c r="O503">
        <f t="shared" si="62"/>
        <v>1.4</v>
      </c>
      <c r="P503" s="180" t="e">
        <f t="shared" si="56"/>
        <v>#VALUE!</v>
      </c>
      <c r="R503">
        <v>6004</v>
      </c>
      <c r="S503">
        <v>6009</v>
      </c>
      <c r="T503">
        <v>6009</v>
      </c>
      <c r="U503">
        <v>6005</v>
      </c>
      <c r="V503">
        <v>6012</v>
      </c>
      <c r="W503">
        <v>6009</v>
      </c>
    </row>
    <row r="504" spans="1:23" ht="15" customHeight="1">
      <c r="A504" s="194" t="s">
        <v>449</v>
      </c>
      <c r="H504" t="str">
        <f t="shared" si="63"/>
        <v>4220</v>
      </c>
      <c r="I504">
        <f>COUNTIF($K$3:K504,K504)</f>
        <v>422</v>
      </c>
      <c r="J504" s="90">
        <f t="shared" si="57"/>
        <v>0</v>
      </c>
      <c r="K504">
        <f t="shared" si="58"/>
        <v>0</v>
      </c>
      <c r="L504" s="180" t="e">
        <f t="shared" si="59"/>
        <v>#VALUE!</v>
      </c>
      <c r="M504" s="180" t="e">
        <f t="shared" si="60"/>
        <v>#VALUE!</v>
      </c>
      <c r="N504" s="180" t="e">
        <f t="shared" si="61"/>
        <v>#VALUE!</v>
      </c>
      <c r="O504">
        <f t="shared" si="62"/>
        <v>1.4</v>
      </c>
      <c r="P504" s="180" t="e">
        <f t="shared" si="56"/>
        <v>#VALUE!</v>
      </c>
      <c r="R504">
        <v>6016</v>
      </c>
      <c r="S504">
        <v>6021</v>
      </c>
      <c r="T504">
        <v>6021</v>
      </c>
      <c r="U504">
        <v>6017</v>
      </c>
      <c r="V504">
        <v>6024</v>
      </c>
      <c r="W504">
        <v>6021</v>
      </c>
    </row>
    <row r="505" spans="1:23" ht="15" customHeight="1">
      <c r="A505" s="191" t="s">
        <v>367</v>
      </c>
      <c r="H505" t="str">
        <f t="shared" si="63"/>
        <v>4230</v>
      </c>
      <c r="I505">
        <f>COUNTIF($K$3:K505,K505)</f>
        <v>423</v>
      </c>
      <c r="J505" s="90">
        <f t="shared" si="57"/>
        <v>0</v>
      </c>
      <c r="K505">
        <f t="shared" si="58"/>
        <v>0</v>
      </c>
      <c r="L505" s="180" t="e">
        <f t="shared" si="59"/>
        <v>#VALUE!</v>
      </c>
      <c r="M505" s="180" t="e">
        <f t="shared" si="60"/>
        <v>#VALUE!</v>
      </c>
      <c r="N505" s="180" t="e">
        <f t="shared" si="61"/>
        <v>#VALUE!</v>
      </c>
      <c r="O505">
        <f t="shared" si="62"/>
        <v>1.4</v>
      </c>
      <c r="P505" s="180" t="e">
        <f t="shared" si="56"/>
        <v>#VALUE!</v>
      </c>
      <c r="R505">
        <v>6028</v>
      </c>
      <c r="S505">
        <v>6033</v>
      </c>
      <c r="T505">
        <v>6033</v>
      </c>
      <c r="U505">
        <v>6029</v>
      </c>
      <c r="V505">
        <v>6036</v>
      </c>
      <c r="W505">
        <v>6033</v>
      </c>
    </row>
    <row r="506" spans="1:23" ht="15" customHeight="1">
      <c r="A506" s="191" t="s">
        <v>545</v>
      </c>
      <c r="B506" s="191" t="s">
        <v>546</v>
      </c>
      <c r="C506" s="47" t="s">
        <v>273</v>
      </c>
      <c r="H506" t="str">
        <f t="shared" si="63"/>
        <v>4240</v>
      </c>
      <c r="I506">
        <f>COUNTIF($K$3:K506,K506)</f>
        <v>424</v>
      </c>
      <c r="J506" s="90">
        <f t="shared" si="57"/>
        <v>0</v>
      </c>
      <c r="K506">
        <f t="shared" si="58"/>
        <v>0</v>
      </c>
      <c r="L506" s="180" t="e">
        <f t="shared" si="59"/>
        <v>#VALUE!</v>
      </c>
      <c r="M506" s="180" t="e">
        <f t="shared" si="60"/>
        <v>#VALUE!</v>
      </c>
      <c r="N506" s="180" t="e">
        <f t="shared" si="61"/>
        <v>#VALUE!</v>
      </c>
      <c r="O506">
        <f t="shared" si="62"/>
        <v>1.4</v>
      </c>
      <c r="P506" s="180" t="e">
        <f t="shared" si="56"/>
        <v>#VALUE!</v>
      </c>
      <c r="R506">
        <v>6040</v>
      </c>
      <c r="S506">
        <v>6045</v>
      </c>
      <c r="T506">
        <v>6045</v>
      </c>
      <c r="U506">
        <v>6041</v>
      </c>
      <c r="V506">
        <v>6048</v>
      </c>
      <c r="W506">
        <v>6045</v>
      </c>
    </row>
    <row r="507" spans="1:23" ht="15" customHeight="1">
      <c r="A507" s="190" t="s">
        <v>547</v>
      </c>
      <c r="C507" s="245"/>
      <c r="H507" t="str">
        <f t="shared" si="63"/>
        <v>4250</v>
      </c>
      <c r="I507">
        <f>COUNTIF($K$3:K507,K507)</f>
        <v>425</v>
      </c>
      <c r="J507" s="90">
        <f t="shared" si="57"/>
        <v>0</v>
      </c>
      <c r="K507">
        <f t="shared" si="58"/>
        <v>0</v>
      </c>
      <c r="L507" s="180" t="e">
        <f t="shared" si="59"/>
        <v>#VALUE!</v>
      </c>
      <c r="M507" s="180" t="e">
        <f t="shared" si="60"/>
        <v>#VALUE!</v>
      </c>
      <c r="N507" s="180" t="e">
        <f t="shared" si="61"/>
        <v>#VALUE!</v>
      </c>
      <c r="O507">
        <f t="shared" si="62"/>
        <v>1.4</v>
      </c>
      <c r="P507" s="180" t="e">
        <f t="shared" si="56"/>
        <v>#VALUE!</v>
      </c>
      <c r="R507">
        <v>6052</v>
      </c>
      <c r="S507">
        <v>6057</v>
      </c>
      <c r="T507">
        <v>6057</v>
      </c>
      <c r="U507">
        <v>6053</v>
      </c>
      <c r="V507">
        <v>6060</v>
      </c>
      <c r="W507">
        <v>6057</v>
      </c>
    </row>
    <row r="508" spans="1:23" ht="15" customHeight="1">
      <c r="A508" s="190" t="s">
        <v>548</v>
      </c>
      <c r="B508" s="190" t="s">
        <v>688</v>
      </c>
      <c r="H508" t="str">
        <f t="shared" si="63"/>
        <v>4260</v>
      </c>
      <c r="I508">
        <f>COUNTIF($K$3:K508,K508)</f>
        <v>426</v>
      </c>
      <c r="J508" s="90">
        <f t="shared" si="57"/>
        <v>0</v>
      </c>
      <c r="K508">
        <f t="shared" si="58"/>
        <v>0</v>
      </c>
      <c r="L508" s="180" t="e">
        <f t="shared" si="59"/>
        <v>#VALUE!</v>
      </c>
      <c r="M508" s="180" t="e">
        <f t="shared" si="60"/>
        <v>#VALUE!</v>
      </c>
      <c r="N508" s="180" t="e">
        <f t="shared" si="61"/>
        <v>#VALUE!</v>
      </c>
      <c r="O508">
        <f t="shared" si="62"/>
        <v>1.4</v>
      </c>
      <c r="P508" s="180" t="e">
        <f t="shared" si="56"/>
        <v>#VALUE!</v>
      </c>
      <c r="R508">
        <v>6064</v>
      </c>
      <c r="S508">
        <v>6069</v>
      </c>
      <c r="T508">
        <v>6069</v>
      </c>
      <c r="U508">
        <v>6065</v>
      </c>
      <c r="V508">
        <v>6072</v>
      </c>
      <c r="W508">
        <v>6069</v>
      </c>
    </row>
    <row r="509" spans="1:23" ht="15" customHeight="1">
      <c r="A509" s="192" t="s">
        <v>689</v>
      </c>
      <c r="B509" s="192" t="s">
        <v>690</v>
      </c>
      <c r="H509" t="str">
        <f t="shared" si="63"/>
        <v>4270</v>
      </c>
      <c r="I509">
        <f>COUNTIF($K$3:K509,K509)</f>
        <v>427</v>
      </c>
      <c r="J509" s="90">
        <f t="shared" si="57"/>
        <v>0</v>
      </c>
      <c r="K509">
        <f t="shared" si="58"/>
        <v>0</v>
      </c>
      <c r="L509" s="180" t="e">
        <f t="shared" si="59"/>
        <v>#VALUE!</v>
      </c>
      <c r="M509" s="180" t="e">
        <f t="shared" si="60"/>
        <v>#VALUE!</v>
      </c>
      <c r="N509" s="180" t="e">
        <f t="shared" si="61"/>
        <v>#VALUE!</v>
      </c>
      <c r="O509">
        <f t="shared" si="62"/>
        <v>1.4</v>
      </c>
      <c r="P509" s="180" t="e">
        <f t="shared" ref="P509:P572" si="64">L509*O509</f>
        <v>#VALUE!</v>
      </c>
      <c r="R509">
        <v>6076</v>
      </c>
      <c r="S509">
        <v>6081</v>
      </c>
      <c r="T509">
        <v>6081</v>
      </c>
      <c r="U509">
        <v>6077</v>
      </c>
      <c r="V509">
        <v>6084</v>
      </c>
      <c r="W509">
        <v>6081</v>
      </c>
    </row>
    <row r="510" spans="1:23" ht="15" customHeight="1">
      <c r="A510" s="190"/>
      <c r="B510" s="190"/>
      <c r="H510" t="str">
        <f t="shared" si="63"/>
        <v>4280</v>
      </c>
      <c r="I510">
        <f>COUNTIF($K$3:K510,K510)</f>
        <v>428</v>
      </c>
      <c r="J510" s="90">
        <f t="shared" si="57"/>
        <v>0</v>
      </c>
      <c r="K510">
        <f t="shared" si="58"/>
        <v>0</v>
      </c>
      <c r="L510" s="180" t="e">
        <f t="shared" si="59"/>
        <v>#VALUE!</v>
      </c>
      <c r="M510" s="180" t="e">
        <f t="shared" si="60"/>
        <v>#VALUE!</v>
      </c>
      <c r="N510" s="180" t="e">
        <f t="shared" si="61"/>
        <v>#VALUE!</v>
      </c>
      <c r="O510">
        <f t="shared" si="62"/>
        <v>1.4</v>
      </c>
      <c r="P510" s="180" t="e">
        <f t="shared" si="64"/>
        <v>#VALUE!</v>
      </c>
      <c r="R510">
        <v>6088</v>
      </c>
      <c r="S510">
        <v>6093</v>
      </c>
      <c r="T510">
        <v>6093</v>
      </c>
      <c r="U510">
        <v>6089</v>
      </c>
      <c r="V510">
        <v>6096</v>
      </c>
      <c r="W510">
        <v>6093</v>
      </c>
    </row>
    <row r="511" spans="1:23" ht="15" customHeight="1">
      <c r="A511" s="192" t="s">
        <v>551</v>
      </c>
      <c r="B511" s="192"/>
      <c r="H511" t="str">
        <f t="shared" si="63"/>
        <v>4290</v>
      </c>
      <c r="I511">
        <f>COUNTIF($K$3:K511,K511)</f>
        <v>429</v>
      </c>
      <c r="J511" s="90">
        <f t="shared" si="57"/>
        <v>0</v>
      </c>
      <c r="K511">
        <f t="shared" si="58"/>
        <v>0</v>
      </c>
      <c r="L511" s="180" t="e">
        <f t="shared" si="59"/>
        <v>#VALUE!</v>
      </c>
      <c r="M511" s="180" t="e">
        <f t="shared" si="60"/>
        <v>#VALUE!</v>
      </c>
      <c r="N511" s="180" t="e">
        <f t="shared" si="61"/>
        <v>#VALUE!</v>
      </c>
      <c r="O511">
        <f t="shared" si="62"/>
        <v>1.4</v>
      </c>
      <c r="P511" s="180" t="e">
        <f t="shared" si="64"/>
        <v>#VALUE!</v>
      </c>
      <c r="R511">
        <v>6100</v>
      </c>
      <c r="S511">
        <v>6105</v>
      </c>
      <c r="T511">
        <v>6105</v>
      </c>
      <c r="U511">
        <v>6101</v>
      </c>
      <c r="V511">
        <v>6108</v>
      </c>
      <c r="W511">
        <v>6105</v>
      </c>
    </row>
    <row r="512" spans="1:23" ht="15" customHeight="1">
      <c r="A512" s="190" t="s">
        <v>552</v>
      </c>
      <c r="B512" s="190" t="s">
        <v>553</v>
      </c>
      <c r="C512" s="47" t="s">
        <v>554</v>
      </c>
      <c r="D512" s="47" t="s">
        <v>534</v>
      </c>
      <c r="H512" t="str">
        <f t="shared" si="63"/>
        <v>4300</v>
      </c>
      <c r="I512">
        <f>COUNTIF($K$3:K512,K512)</f>
        <v>430</v>
      </c>
      <c r="J512" s="90">
        <f t="shared" si="57"/>
        <v>0</v>
      </c>
      <c r="K512">
        <f t="shared" si="58"/>
        <v>0</v>
      </c>
      <c r="L512" s="180" t="e">
        <f t="shared" si="59"/>
        <v>#VALUE!</v>
      </c>
      <c r="M512" s="180" t="e">
        <f t="shared" si="60"/>
        <v>#VALUE!</v>
      </c>
      <c r="N512" s="180" t="e">
        <f t="shared" si="61"/>
        <v>#VALUE!</v>
      </c>
      <c r="O512">
        <f t="shared" si="62"/>
        <v>1.4</v>
      </c>
      <c r="P512" s="180" t="e">
        <f t="shared" si="64"/>
        <v>#VALUE!</v>
      </c>
      <c r="R512">
        <v>6112</v>
      </c>
      <c r="S512">
        <v>6117</v>
      </c>
      <c r="T512">
        <v>6117</v>
      </c>
      <c r="U512">
        <v>6113</v>
      </c>
      <c r="V512">
        <v>6120</v>
      </c>
      <c r="W512">
        <v>6117</v>
      </c>
    </row>
    <row r="513" spans="1:23" ht="15" customHeight="1">
      <c r="A513" s="192" t="s">
        <v>615</v>
      </c>
      <c r="B513" s="192" t="s">
        <v>711</v>
      </c>
      <c r="C513" s="245">
        <v>44277</v>
      </c>
      <c r="D513" s="47" t="s">
        <v>712</v>
      </c>
      <c r="H513" t="str">
        <f t="shared" si="63"/>
        <v>4310</v>
      </c>
      <c r="I513">
        <f>COUNTIF($K$3:K513,K513)</f>
        <v>431</v>
      </c>
      <c r="J513" s="90">
        <f t="shared" si="57"/>
        <v>0</v>
      </c>
      <c r="K513">
        <f t="shared" si="58"/>
        <v>0</v>
      </c>
      <c r="L513" s="180" t="e">
        <f t="shared" si="59"/>
        <v>#VALUE!</v>
      </c>
      <c r="M513" s="180" t="e">
        <f t="shared" si="60"/>
        <v>#VALUE!</v>
      </c>
      <c r="N513" s="180" t="e">
        <f t="shared" si="61"/>
        <v>#VALUE!</v>
      </c>
      <c r="O513">
        <f t="shared" si="62"/>
        <v>1.4</v>
      </c>
      <c r="P513" s="180" t="e">
        <f t="shared" si="64"/>
        <v>#VALUE!</v>
      </c>
      <c r="R513">
        <v>6124</v>
      </c>
      <c r="S513">
        <v>6129</v>
      </c>
      <c r="T513">
        <v>6129</v>
      </c>
      <c r="U513">
        <v>6125</v>
      </c>
      <c r="V513">
        <v>6132</v>
      </c>
      <c r="W513">
        <v>6129</v>
      </c>
    </row>
    <row r="514" spans="1:23" ht="15" customHeight="1">
      <c r="A514" s="193" t="s">
        <v>557</v>
      </c>
      <c r="C514" s="245"/>
      <c r="H514" t="str">
        <f t="shared" si="63"/>
        <v>4320</v>
      </c>
      <c r="I514">
        <f>COUNTIF($K$3:K514,K514)</f>
        <v>432</v>
      </c>
      <c r="J514" s="90">
        <f t="shared" si="57"/>
        <v>0</v>
      </c>
      <c r="K514">
        <f t="shared" si="58"/>
        <v>0</v>
      </c>
      <c r="L514" s="180" t="e">
        <f t="shared" si="59"/>
        <v>#VALUE!</v>
      </c>
      <c r="M514" s="180" t="e">
        <f t="shared" si="60"/>
        <v>#VALUE!</v>
      </c>
      <c r="N514" s="180" t="e">
        <f t="shared" si="61"/>
        <v>#VALUE!</v>
      </c>
      <c r="O514">
        <f t="shared" si="62"/>
        <v>1.4</v>
      </c>
      <c r="P514" s="180" t="e">
        <f t="shared" si="64"/>
        <v>#VALUE!</v>
      </c>
      <c r="R514">
        <v>6136</v>
      </c>
      <c r="S514">
        <v>6141</v>
      </c>
      <c r="T514">
        <v>6141</v>
      </c>
      <c r="U514">
        <v>6137</v>
      </c>
      <c r="V514">
        <v>6144</v>
      </c>
      <c r="W514">
        <v>6141</v>
      </c>
    </row>
    <row r="515" spans="1:23" ht="15" customHeight="1">
      <c r="A515" s="194" t="s">
        <v>443</v>
      </c>
      <c r="H515" t="str">
        <f t="shared" si="63"/>
        <v>4330</v>
      </c>
      <c r="I515">
        <f>COUNTIF($K$3:K515,K515)</f>
        <v>433</v>
      </c>
      <c r="J515" s="90">
        <f t="shared" ref="J515:J578" si="65">INDEX(C:C,W515,1)</f>
        <v>0</v>
      </c>
      <c r="K515">
        <f t="shared" ref="K515:K578" si="66">INDEX(B:B,R515,1)</f>
        <v>0</v>
      </c>
      <c r="L515" s="180" t="e">
        <f t="shared" ref="L515:L578" si="67">VALUE(SUBSTITUTE(INDEX(D:D,S515,1),"$"," "))</f>
        <v>#VALUE!</v>
      </c>
      <c r="M515" s="180" t="e">
        <f t="shared" ref="M515:M578" si="68">VALUE(MID(INDEX(B:B,T515,1),1,5))</f>
        <v>#VALUE!</v>
      </c>
      <c r="N515" s="180" t="e">
        <f t="shared" ref="N515:N578" si="69">VALUE(SUBSTITUTE(INDEX(B:B,U515,1),"km"," "))</f>
        <v>#VALUE!</v>
      </c>
      <c r="O515">
        <f t="shared" ref="O515:O578" si="70">IF(INDEX(A:A,V515,1)="Négociation impossible",1,1.4)</f>
        <v>1.4</v>
      </c>
      <c r="P515" s="180" t="e">
        <f t="shared" si="64"/>
        <v>#VALUE!</v>
      </c>
      <c r="R515">
        <v>6148</v>
      </c>
      <c r="S515">
        <v>6153</v>
      </c>
      <c r="T515">
        <v>6153</v>
      </c>
      <c r="U515">
        <v>6149</v>
      </c>
      <c r="V515">
        <v>6156</v>
      </c>
      <c r="W515">
        <v>6153</v>
      </c>
    </row>
    <row r="516" spans="1:23" ht="15" customHeight="1">
      <c r="A516" s="191" t="s">
        <v>394</v>
      </c>
      <c r="H516" t="str">
        <f t="shared" ref="H516:H579" si="71">I516&amp;K516</f>
        <v>4340</v>
      </c>
      <c r="I516">
        <f>COUNTIF($K$3:K516,K516)</f>
        <v>434</v>
      </c>
      <c r="J516" s="90">
        <f t="shared" si="65"/>
        <v>0</v>
      </c>
      <c r="K516">
        <f t="shared" si="66"/>
        <v>0</v>
      </c>
      <c r="L516" s="180" t="e">
        <f t="shared" si="67"/>
        <v>#VALUE!</v>
      </c>
      <c r="M516" s="180" t="e">
        <f t="shared" si="68"/>
        <v>#VALUE!</v>
      </c>
      <c r="N516" s="180" t="e">
        <f t="shared" si="69"/>
        <v>#VALUE!</v>
      </c>
      <c r="O516">
        <f t="shared" si="70"/>
        <v>1.4</v>
      </c>
      <c r="P516" s="180" t="e">
        <f t="shared" si="64"/>
        <v>#VALUE!</v>
      </c>
      <c r="R516">
        <v>6160</v>
      </c>
      <c r="S516">
        <v>6165</v>
      </c>
      <c r="T516">
        <v>6165</v>
      </c>
      <c r="U516">
        <v>6161</v>
      </c>
      <c r="V516">
        <v>6168</v>
      </c>
      <c r="W516">
        <v>6165</v>
      </c>
    </row>
    <row r="517" spans="1:23" ht="15" customHeight="1">
      <c r="A517" s="191" t="s">
        <v>367</v>
      </c>
      <c r="C517" s="245"/>
      <c r="H517" t="str">
        <f t="shared" si="71"/>
        <v>4350</v>
      </c>
      <c r="I517">
        <f>COUNTIF($K$3:K517,K517)</f>
        <v>435</v>
      </c>
      <c r="J517" s="90">
        <f t="shared" si="65"/>
        <v>0</v>
      </c>
      <c r="K517">
        <f t="shared" si="66"/>
        <v>0</v>
      </c>
      <c r="L517" s="180" t="e">
        <f t="shared" si="67"/>
        <v>#VALUE!</v>
      </c>
      <c r="M517" s="180" t="e">
        <f t="shared" si="68"/>
        <v>#VALUE!</v>
      </c>
      <c r="N517" s="180" t="e">
        <f t="shared" si="69"/>
        <v>#VALUE!</v>
      </c>
      <c r="O517">
        <f t="shared" si="70"/>
        <v>1.4</v>
      </c>
      <c r="P517" s="180" t="e">
        <f t="shared" si="64"/>
        <v>#VALUE!</v>
      </c>
      <c r="R517">
        <v>6172</v>
      </c>
      <c r="S517">
        <v>6177</v>
      </c>
      <c r="T517">
        <v>6177</v>
      </c>
      <c r="U517">
        <v>6173</v>
      </c>
      <c r="V517">
        <v>6180</v>
      </c>
      <c r="W517">
        <v>6177</v>
      </c>
    </row>
    <row r="518" spans="1:23" ht="15" customHeight="1">
      <c r="A518" s="190" t="s">
        <v>545</v>
      </c>
      <c r="B518" s="191" t="s">
        <v>546</v>
      </c>
      <c r="C518" s="47" t="s">
        <v>273</v>
      </c>
      <c r="H518" t="str">
        <f t="shared" si="71"/>
        <v>4360</v>
      </c>
      <c r="I518">
        <f>COUNTIF($K$3:K518,K518)</f>
        <v>436</v>
      </c>
      <c r="J518" s="90">
        <f t="shared" si="65"/>
        <v>0</v>
      </c>
      <c r="K518">
        <f t="shared" si="66"/>
        <v>0</v>
      </c>
      <c r="L518" s="180" t="e">
        <f t="shared" si="67"/>
        <v>#VALUE!</v>
      </c>
      <c r="M518" s="180" t="e">
        <f t="shared" si="68"/>
        <v>#VALUE!</v>
      </c>
      <c r="N518" s="180" t="e">
        <f t="shared" si="69"/>
        <v>#VALUE!</v>
      </c>
      <c r="O518">
        <f t="shared" si="70"/>
        <v>1.4</v>
      </c>
      <c r="P518" s="180" t="e">
        <f t="shared" si="64"/>
        <v>#VALUE!</v>
      </c>
      <c r="R518">
        <v>6184</v>
      </c>
      <c r="S518">
        <v>6189</v>
      </c>
      <c r="T518">
        <v>6189</v>
      </c>
      <c r="U518">
        <v>6185</v>
      </c>
      <c r="V518">
        <v>6192</v>
      </c>
      <c r="W518">
        <v>6189</v>
      </c>
    </row>
    <row r="519" spans="1:23" ht="15" customHeight="1">
      <c r="A519" s="190" t="s">
        <v>547</v>
      </c>
      <c r="B519" s="190"/>
      <c r="H519" t="str">
        <f t="shared" si="71"/>
        <v>4370</v>
      </c>
      <c r="I519">
        <f>COUNTIF($K$3:K519,K519)</f>
        <v>437</v>
      </c>
      <c r="J519" s="90">
        <f t="shared" si="65"/>
        <v>0</v>
      </c>
      <c r="K519">
        <f t="shared" si="66"/>
        <v>0</v>
      </c>
      <c r="L519" s="180" t="e">
        <f t="shared" si="67"/>
        <v>#VALUE!</v>
      </c>
      <c r="M519" s="180" t="e">
        <f t="shared" si="68"/>
        <v>#VALUE!</v>
      </c>
      <c r="N519" s="180" t="e">
        <f t="shared" si="69"/>
        <v>#VALUE!</v>
      </c>
      <c r="O519">
        <f t="shared" si="70"/>
        <v>1.4</v>
      </c>
      <c r="P519" s="180" t="e">
        <f t="shared" si="64"/>
        <v>#VALUE!</v>
      </c>
      <c r="R519">
        <v>6196</v>
      </c>
      <c r="S519">
        <v>6201</v>
      </c>
      <c r="T519">
        <v>6201</v>
      </c>
      <c r="U519">
        <v>6197</v>
      </c>
      <c r="V519">
        <v>6204</v>
      </c>
      <c r="W519">
        <v>6201</v>
      </c>
    </row>
    <row r="520" spans="1:23" ht="15" customHeight="1">
      <c r="A520" s="192" t="s">
        <v>548</v>
      </c>
      <c r="B520" s="192" t="s">
        <v>533</v>
      </c>
      <c r="H520" t="str">
        <f t="shared" si="71"/>
        <v>4380</v>
      </c>
      <c r="I520">
        <f>COUNTIF($K$3:K520,K520)</f>
        <v>438</v>
      </c>
      <c r="J520" s="90">
        <f t="shared" si="65"/>
        <v>0</v>
      </c>
      <c r="K520">
        <f t="shared" si="66"/>
        <v>0</v>
      </c>
      <c r="L520" s="180" t="e">
        <f t="shared" si="67"/>
        <v>#VALUE!</v>
      </c>
      <c r="M520" s="180" t="e">
        <f t="shared" si="68"/>
        <v>#VALUE!</v>
      </c>
      <c r="N520" s="180" t="e">
        <f t="shared" si="69"/>
        <v>#VALUE!</v>
      </c>
      <c r="O520">
        <f t="shared" si="70"/>
        <v>1.4</v>
      </c>
      <c r="P520" s="180" t="e">
        <f t="shared" si="64"/>
        <v>#VALUE!</v>
      </c>
      <c r="R520">
        <v>6208</v>
      </c>
      <c r="S520">
        <v>6213</v>
      </c>
      <c r="T520">
        <v>6213</v>
      </c>
      <c r="U520">
        <v>6209</v>
      </c>
      <c r="V520">
        <v>6216</v>
      </c>
      <c r="W520">
        <v>6213</v>
      </c>
    </row>
    <row r="521" spans="1:23" ht="15" customHeight="1">
      <c r="A521" s="190" t="s">
        <v>618</v>
      </c>
      <c r="B521" s="190" t="s">
        <v>619</v>
      </c>
      <c r="H521" t="str">
        <f t="shared" si="71"/>
        <v>4390</v>
      </c>
      <c r="I521">
        <f>COUNTIF($K$3:K521,K521)</f>
        <v>439</v>
      </c>
      <c r="J521" s="90">
        <f t="shared" si="65"/>
        <v>0</v>
      </c>
      <c r="K521">
        <f t="shared" si="66"/>
        <v>0</v>
      </c>
      <c r="L521" s="180" t="e">
        <f t="shared" si="67"/>
        <v>#VALUE!</v>
      </c>
      <c r="M521" s="180" t="e">
        <f t="shared" si="68"/>
        <v>#VALUE!</v>
      </c>
      <c r="N521" s="180" t="e">
        <f t="shared" si="69"/>
        <v>#VALUE!</v>
      </c>
      <c r="O521">
        <f t="shared" si="70"/>
        <v>1.4</v>
      </c>
      <c r="P521" s="180" t="e">
        <f t="shared" si="64"/>
        <v>#VALUE!</v>
      </c>
      <c r="R521">
        <v>6220</v>
      </c>
      <c r="S521">
        <v>6225</v>
      </c>
      <c r="T521">
        <v>6225</v>
      </c>
      <c r="U521">
        <v>6221</v>
      </c>
      <c r="V521">
        <v>6228</v>
      </c>
      <c r="W521">
        <v>6225</v>
      </c>
    </row>
    <row r="522" spans="1:23" ht="15" customHeight="1">
      <c r="A522" s="192"/>
      <c r="B522" s="192"/>
      <c r="H522" t="str">
        <f t="shared" si="71"/>
        <v>4400</v>
      </c>
      <c r="I522">
        <f>COUNTIF($K$3:K522,K522)</f>
        <v>440</v>
      </c>
      <c r="J522" s="90">
        <f t="shared" si="65"/>
        <v>0</v>
      </c>
      <c r="K522">
        <f t="shared" si="66"/>
        <v>0</v>
      </c>
      <c r="L522" s="180" t="e">
        <f t="shared" si="67"/>
        <v>#VALUE!</v>
      </c>
      <c r="M522" s="180" t="e">
        <f t="shared" si="68"/>
        <v>#VALUE!</v>
      </c>
      <c r="N522" s="180" t="e">
        <f t="shared" si="69"/>
        <v>#VALUE!</v>
      </c>
      <c r="O522">
        <f t="shared" si="70"/>
        <v>1.4</v>
      </c>
      <c r="P522" s="180" t="e">
        <f t="shared" si="64"/>
        <v>#VALUE!</v>
      </c>
      <c r="R522">
        <v>6232</v>
      </c>
      <c r="S522">
        <v>6237</v>
      </c>
      <c r="T522">
        <v>6237</v>
      </c>
      <c r="U522">
        <v>6233</v>
      </c>
      <c r="V522">
        <v>6240</v>
      </c>
      <c r="W522">
        <v>6237</v>
      </c>
    </row>
    <row r="523" spans="1:23" ht="15" customHeight="1">
      <c r="A523" s="190" t="s">
        <v>551</v>
      </c>
      <c r="B523" s="190"/>
      <c r="H523" t="str">
        <f t="shared" si="71"/>
        <v>4410</v>
      </c>
      <c r="I523">
        <f>COUNTIF($K$3:K523,K523)</f>
        <v>441</v>
      </c>
      <c r="J523" s="90">
        <f t="shared" si="65"/>
        <v>0</v>
      </c>
      <c r="K523">
        <f t="shared" si="66"/>
        <v>0</v>
      </c>
      <c r="L523" s="180" t="e">
        <f t="shared" si="67"/>
        <v>#VALUE!</v>
      </c>
      <c r="M523" s="180" t="e">
        <f t="shared" si="68"/>
        <v>#VALUE!</v>
      </c>
      <c r="N523" s="180" t="e">
        <f t="shared" si="69"/>
        <v>#VALUE!</v>
      </c>
      <c r="O523">
        <f t="shared" si="70"/>
        <v>1.4</v>
      </c>
      <c r="P523" s="180" t="e">
        <f t="shared" si="64"/>
        <v>#VALUE!</v>
      </c>
      <c r="R523">
        <v>6244</v>
      </c>
      <c r="S523">
        <v>6249</v>
      </c>
      <c r="T523">
        <v>6249</v>
      </c>
      <c r="U523">
        <v>6245</v>
      </c>
      <c r="V523">
        <v>6252</v>
      </c>
      <c r="W523">
        <v>6249</v>
      </c>
    </row>
    <row r="524" spans="1:23" ht="15" customHeight="1">
      <c r="A524" s="192" t="s">
        <v>552</v>
      </c>
      <c r="B524" s="192" t="s">
        <v>553</v>
      </c>
      <c r="C524" s="47" t="s">
        <v>554</v>
      </c>
      <c r="D524" s="47" t="s">
        <v>534</v>
      </c>
      <c r="H524" t="str">
        <f t="shared" si="71"/>
        <v>4420</v>
      </c>
      <c r="I524">
        <f>COUNTIF($K$3:K524,K524)</f>
        <v>442</v>
      </c>
      <c r="J524" s="90">
        <f t="shared" si="65"/>
        <v>0</v>
      </c>
      <c r="K524">
        <f t="shared" si="66"/>
        <v>0</v>
      </c>
      <c r="L524" s="180" t="e">
        <f t="shared" si="67"/>
        <v>#VALUE!</v>
      </c>
      <c r="M524" s="180" t="e">
        <f t="shared" si="68"/>
        <v>#VALUE!</v>
      </c>
      <c r="N524" s="180" t="e">
        <f t="shared" si="69"/>
        <v>#VALUE!</v>
      </c>
      <c r="O524">
        <f t="shared" si="70"/>
        <v>1.4</v>
      </c>
      <c r="P524" s="180" t="e">
        <f t="shared" si="64"/>
        <v>#VALUE!</v>
      </c>
      <c r="R524">
        <v>6256</v>
      </c>
      <c r="S524">
        <v>6261</v>
      </c>
      <c r="T524">
        <v>6261</v>
      </c>
      <c r="U524">
        <v>6257</v>
      </c>
      <c r="V524">
        <v>6264</v>
      </c>
      <c r="W524">
        <v>6261</v>
      </c>
    </row>
    <row r="525" spans="1:23" ht="15" customHeight="1">
      <c r="A525" s="193" t="s">
        <v>580</v>
      </c>
      <c r="B525" s="191" t="s">
        <v>713</v>
      </c>
      <c r="C525" s="245">
        <v>44274</v>
      </c>
      <c r="D525" s="47" t="s">
        <v>714</v>
      </c>
      <c r="H525" t="str">
        <f t="shared" si="71"/>
        <v>4430</v>
      </c>
      <c r="I525">
        <f>COUNTIF($K$3:K525,K525)</f>
        <v>443</v>
      </c>
      <c r="J525" s="90">
        <f t="shared" si="65"/>
        <v>0</v>
      </c>
      <c r="K525">
        <f t="shared" si="66"/>
        <v>0</v>
      </c>
      <c r="L525" s="180" t="e">
        <f t="shared" si="67"/>
        <v>#VALUE!</v>
      </c>
      <c r="M525" s="180" t="e">
        <f t="shared" si="68"/>
        <v>#VALUE!</v>
      </c>
      <c r="N525" s="180" t="e">
        <f t="shared" si="69"/>
        <v>#VALUE!</v>
      </c>
      <c r="O525">
        <f t="shared" si="70"/>
        <v>1.4</v>
      </c>
      <c r="P525" s="180" t="e">
        <f t="shared" si="64"/>
        <v>#VALUE!</v>
      </c>
      <c r="R525">
        <v>6268</v>
      </c>
      <c r="S525">
        <v>6273</v>
      </c>
      <c r="T525">
        <v>6273</v>
      </c>
      <c r="U525">
        <v>6269</v>
      </c>
      <c r="V525">
        <v>6276</v>
      </c>
      <c r="W525">
        <v>6273</v>
      </c>
    </row>
    <row r="526" spans="1:23" ht="15" customHeight="1">
      <c r="A526" s="194" t="s">
        <v>557</v>
      </c>
      <c r="H526" t="str">
        <f t="shared" si="71"/>
        <v>4440</v>
      </c>
      <c r="I526">
        <f>COUNTIF($K$3:K526,K526)</f>
        <v>444</v>
      </c>
      <c r="J526" s="90">
        <f t="shared" si="65"/>
        <v>0</v>
      </c>
      <c r="K526">
        <f t="shared" si="66"/>
        <v>0</v>
      </c>
      <c r="L526" s="180" t="e">
        <f t="shared" si="67"/>
        <v>#VALUE!</v>
      </c>
      <c r="M526" s="180" t="e">
        <f t="shared" si="68"/>
        <v>#VALUE!</v>
      </c>
      <c r="N526" s="180" t="e">
        <f t="shared" si="69"/>
        <v>#VALUE!</v>
      </c>
      <c r="O526">
        <f t="shared" si="70"/>
        <v>1.4</v>
      </c>
      <c r="P526" s="180" t="e">
        <f t="shared" si="64"/>
        <v>#VALUE!</v>
      </c>
      <c r="R526">
        <v>6280</v>
      </c>
      <c r="S526">
        <v>6285</v>
      </c>
      <c r="T526">
        <v>6285</v>
      </c>
      <c r="U526">
        <v>6281</v>
      </c>
      <c r="V526">
        <v>6288</v>
      </c>
      <c r="W526">
        <v>6285</v>
      </c>
    </row>
    <row r="527" spans="1:23" ht="15" customHeight="1">
      <c r="A527" s="191" t="s">
        <v>443</v>
      </c>
      <c r="C527" s="245"/>
      <c r="H527" t="str">
        <f t="shared" si="71"/>
        <v>4450</v>
      </c>
      <c r="I527">
        <f>COUNTIF($K$3:K527,K527)</f>
        <v>445</v>
      </c>
      <c r="J527" s="90">
        <f t="shared" si="65"/>
        <v>0</v>
      </c>
      <c r="K527">
        <f t="shared" si="66"/>
        <v>0</v>
      </c>
      <c r="L527" s="180" t="e">
        <f t="shared" si="67"/>
        <v>#VALUE!</v>
      </c>
      <c r="M527" s="180" t="e">
        <f t="shared" si="68"/>
        <v>#VALUE!</v>
      </c>
      <c r="N527" s="180" t="e">
        <f t="shared" si="69"/>
        <v>#VALUE!</v>
      </c>
      <c r="O527">
        <f t="shared" si="70"/>
        <v>1.4</v>
      </c>
      <c r="P527" s="180" t="e">
        <f t="shared" si="64"/>
        <v>#VALUE!</v>
      </c>
      <c r="R527">
        <v>6292</v>
      </c>
      <c r="S527">
        <v>6297</v>
      </c>
      <c r="T527">
        <v>6297</v>
      </c>
      <c r="U527">
        <v>6293</v>
      </c>
      <c r="V527">
        <v>6300</v>
      </c>
      <c r="W527">
        <v>6297</v>
      </c>
    </row>
    <row r="528" spans="1:23" ht="15" customHeight="1">
      <c r="A528" s="191" t="s">
        <v>449</v>
      </c>
      <c r="H528" t="str">
        <f t="shared" si="71"/>
        <v>4460</v>
      </c>
      <c r="I528">
        <f>COUNTIF($K$3:K528,K528)</f>
        <v>446</v>
      </c>
      <c r="J528" s="90">
        <f t="shared" si="65"/>
        <v>0</v>
      </c>
      <c r="K528">
        <f t="shared" si="66"/>
        <v>0</v>
      </c>
      <c r="L528" s="180" t="e">
        <f t="shared" si="67"/>
        <v>#VALUE!</v>
      </c>
      <c r="M528" s="180" t="e">
        <f t="shared" si="68"/>
        <v>#VALUE!</v>
      </c>
      <c r="N528" s="180" t="e">
        <f t="shared" si="69"/>
        <v>#VALUE!</v>
      </c>
      <c r="O528">
        <f t="shared" si="70"/>
        <v>1.4</v>
      </c>
      <c r="P528" s="180" t="e">
        <f t="shared" si="64"/>
        <v>#VALUE!</v>
      </c>
      <c r="R528">
        <v>6304</v>
      </c>
      <c r="S528">
        <v>6309</v>
      </c>
      <c r="T528">
        <v>6309</v>
      </c>
      <c r="U528">
        <v>6305</v>
      </c>
      <c r="V528">
        <v>6312</v>
      </c>
      <c r="W528">
        <v>6309</v>
      </c>
    </row>
    <row r="529" spans="1:23" ht="15" customHeight="1">
      <c r="A529" s="190" t="s">
        <v>367</v>
      </c>
      <c r="H529" t="str">
        <f t="shared" si="71"/>
        <v>4470</v>
      </c>
      <c r="I529">
        <f>COUNTIF($K$3:K529,K529)</f>
        <v>447</v>
      </c>
      <c r="J529" s="90">
        <f t="shared" si="65"/>
        <v>0</v>
      </c>
      <c r="K529">
        <f t="shared" si="66"/>
        <v>0</v>
      </c>
      <c r="L529" s="180" t="e">
        <f t="shared" si="67"/>
        <v>#VALUE!</v>
      </c>
      <c r="M529" s="180" t="e">
        <f t="shared" si="68"/>
        <v>#VALUE!</v>
      </c>
      <c r="N529" s="180" t="e">
        <f t="shared" si="69"/>
        <v>#VALUE!</v>
      </c>
      <c r="O529">
        <f t="shared" si="70"/>
        <v>1.4</v>
      </c>
      <c r="P529" s="180" t="e">
        <f t="shared" si="64"/>
        <v>#VALUE!</v>
      </c>
      <c r="R529">
        <v>6316</v>
      </c>
      <c r="S529">
        <v>6321</v>
      </c>
      <c r="T529">
        <v>6321</v>
      </c>
      <c r="U529">
        <v>6317</v>
      </c>
      <c r="V529">
        <v>6324</v>
      </c>
      <c r="W529">
        <v>6321</v>
      </c>
    </row>
    <row r="530" spans="1:23" ht="15" customHeight="1">
      <c r="A530" s="190" t="s">
        <v>545</v>
      </c>
      <c r="B530" s="190" t="s">
        <v>546</v>
      </c>
      <c r="C530" s="47" t="s">
        <v>273</v>
      </c>
      <c r="H530" t="str">
        <f t="shared" si="71"/>
        <v>4480</v>
      </c>
      <c r="I530">
        <f>COUNTIF($K$3:K530,K530)</f>
        <v>448</v>
      </c>
      <c r="J530" s="90">
        <f t="shared" si="65"/>
        <v>0</v>
      </c>
      <c r="K530">
        <f t="shared" si="66"/>
        <v>0</v>
      </c>
      <c r="L530" s="180" t="e">
        <f t="shared" si="67"/>
        <v>#VALUE!</v>
      </c>
      <c r="M530" s="180" t="e">
        <f t="shared" si="68"/>
        <v>#VALUE!</v>
      </c>
      <c r="N530" s="180" t="e">
        <f t="shared" si="69"/>
        <v>#VALUE!</v>
      </c>
      <c r="O530">
        <f t="shared" si="70"/>
        <v>1.4</v>
      </c>
      <c r="P530" s="180" t="e">
        <f t="shared" si="64"/>
        <v>#VALUE!</v>
      </c>
      <c r="R530">
        <v>6328</v>
      </c>
      <c r="S530">
        <v>6333</v>
      </c>
      <c r="T530">
        <v>6333</v>
      </c>
      <c r="U530">
        <v>6329</v>
      </c>
      <c r="V530">
        <v>6336</v>
      </c>
      <c r="W530">
        <v>6333</v>
      </c>
    </row>
    <row r="531" spans="1:23" ht="15" customHeight="1">
      <c r="A531" s="192" t="s">
        <v>547</v>
      </c>
      <c r="B531" s="192"/>
      <c r="H531" t="str">
        <f t="shared" si="71"/>
        <v>4490</v>
      </c>
      <c r="I531">
        <f>COUNTIF($K$3:K531,K531)</f>
        <v>449</v>
      </c>
      <c r="J531" s="90">
        <f t="shared" si="65"/>
        <v>0</v>
      </c>
      <c r="K531">
        <f t="shared" si="66"/>
        <v>0</v>
      </c>
      <c r="L531" s="180" t="e">
        <f t="shared" si="67"/>
        <v>#VALUE!</v>
      </c>
      <c r="M531" s="180" t="e">
        <f t="shared" si="68"/>
        <v>#VALUE!</v>
      </c>
      <c r="N531" s="180" t="e">
        <f t="shared" si="69"/>
        <v>#VALUE!</v>
      </c>
      <c r="O531">
        <f t="shared" si="70"/>
        <v>1.4</v>
      </c>
      <c r="P531" s="180" t="e">
        <f t="shared" si="64"/>
        <v>#VALUE!</v>
      </c>
      <c r="R531">
        <v>6340</v>
      </c>
      <c r="S531">
        <v>6345</v>
      </c>
      <c r="T531">
        <v>6345</v>
      </c>
      <c r="U531">
        <v>6341</v>
      </c>
      <c r="V531">
        <v>6348</v>
      </c>
      <c r="W531">
        <v>6345</v>
      </c>
    </row>
    <row r="532" spans="1:23" ht="15" customHeight="1">
      <c r="A532" s="190" t="s">
        <v>548</v>
      </c>
      <c r="B532" s="190" t="s">
        <v>589</v>
      </c>
      <c r="H532" t="str">
        <f t="shared" si="71"/>
        <v>4500</v>
      </c>
      <c r="I532">
        <f>COUNTIF($K$3:K532,K532)</f>
        <v>450</v>
      </c>
      <c r="J532" s="90">
        <f t="shared" si="65"/>
        <v>0</v>
      </c>
      <c r="K532">
        <f t="shared" si="66"/>
        <v>0</v>
      </c>
      <c r="L532" s="180" t="e">
        <f t="shared" si="67"/>
        <v>#VALUE!</v>
      </c>
      <c r="M532" s="180" t="e">
        <f t="shared" si="68"/>
        <v>#VALUE!</v>
      </c>
      <c r="N532" s="180" t="e">
        <f t="shared" si="69"/>
        <v>#VALUE!</v>
      </c>
      <c r="O532">
        <f t="shared" si="70"/>
        <v>1.4</v>
      </c>
      <c r="P532" s="180" t="e">
        <f t="shared" si="64"/>
        <v>#VALUE!</v>
      </c>
      <c r="R532">
        <v>6352</v>
      </c>
      <c r="S532">
        <v>6357</v>
      </c>
      <c r="T532">
        <v>6357</v>
      </c>
      <c r="U532">
        <v>6353</v>
      </c>
      <c r="V532">
        <v>6360</v>
      </c>
      <c r="W532">
        <v>6357</v>
      </c>
    </row>
    <row r="533" spans="1:23" ht="15" customHeight="1">
      <c r="A533" s="192" t="s">
        <v>590</v>
      </c>
      <c r="B533" s="192" t="s">
        <v>591</v>
      </c>
      <c r="H533" t="str">
        <f t="shared" si="71"/>
        <v>4510</v>
      </c>
      <c r="I533">
        <f>COUNTIF($K$3:K533,K533)</f>
        <v>451</v>
      </c>
      <c r="J533" s="90">
        <f t="shared" si="65"/>
        <v>0</v>
      </c>
      <c r="K533">
        <f t="shared" si="66"/>
        <v>0</v>
      </c>
      <c r="L533" s="180" t="e">
        <f t="shared" si="67"/>
        <v>#VALUE!</v>
      </c>
      <c r="M533" s="180" t="e">
        <f t="shared" si="68"/>
        <v>#VALUE!</v>
      </c>
      <c r="N533" s="180" t="e">
        <f t="shared" si="69"/>
        <v>#VALUE!</v>
      </c>
      <c r="O533">
        <f t="shared" si="70"/>
        <v>1.4</v>
      </c>
      <c r="P533" s="180" t="e">
        <f t="shared" si="64"/>
        <v>#VALUE!</v>
      </c>
      <c r="R533">
        <v>6364</v>
      </c>
      <c r="S533">
        <v>6369</v>
      </c>
      <c r="T533">
        <v>6369</v>
      </c>
      <c r="U533">
        <v>6365</v>
      </c>
      <c r="V533">
        <v>6372</v>
      </c>
      <c r="W533">
        <v>6369</v>
      </c>
    </row>
    <row r="534" spans="1:23" ht="15" customHeight="1">
      <c r="A534" s="190"/>
      <c r="B534" s="190"/>
      <c r="H534" t="str">
        <f t="shared" si="71"/>
        <v>4520</v>
      </c>
      <c r="I534">
        <f>COUNTIF($K$3:K534,K534)</f>
        <v>452</v>
      </c>
      <c r="J534" s="90">
        <f t="shared" si="65"/>
        <v>0</v>
      </c>
      <c r="K534">
        <f t="shared" si="66"/>
        <v>0</v>
      </c>
      <c r="L534" s="180" t="e">
        <f t="shared" si="67"/>
        <v>#VALUE!</v>
      </c>
      <c r="M534" s="180" t="e">
        <f t="shared" si="68"/>
        <v>#VALUE!</v>
      </c>
      <c r="N534" s="180" t="e">
        <f t="shared" si="69"/>
        <v>#VALUE!</v>
      </c>
      <c r="O534">
        <f t="shared" si="70"/>
        <v>1.4</v>
      </c>
      <c r="P534" s="180" t="e">
        <f t="shared" si="64"/>
        <v>#VALUE!</v>
      </c>
      <c r="R534">
        <v>6376</v>
      </c>
      <c r="S534">
        <v>6381</v>
      </c>
      <c r="T534">
        <v>6381</v>
      </c>
      <c r="U534">
        <v>6377</v>
      </c>
      <c r="V534">
        <v>6384</v>
      </c>
      <c r="W534">
        <v>6381</v>
      </c>
    </row>
    <row r="535" spans="1:23" ht="15" customHeight="1">
      <c r="A535" s="192" t="s">
        <v>551</v>
      </c>
      <c r="B535" s="192"/>
      <c r="H535" t="str">
        <f t="shared" si="71"/>
        <v>4530</v>
      </c>
      <c r="I535">
        <f>COUNTIF($K$3:K535,K535)</f>
        <v>453</v>
      </c>
      <c r="J535" s="90">
        <f t="shared" si="65"/>
        <v>0</v>
      </c>
      <c r="K535">
        <f t="shared" si="66"/>
        <v>0</v>
      </c>
      <c r="L535" s="180" t="e">
        <f t="shared" si="67"/>
        <v>#VALUE!</v>
      </c>
      <c r="M535" s="180" t="e">
        <f t="shared" si="68"/>
        <v>#VALUE!</v>
      </c>
      <c r="N535" s="180" t="e">
        <f t="shared" si="69"/>
        <v>#VALUE!</v>
      </c>
      <c r="O535">
        <f t="shared" si="70"/>
        <v>1.4</v>
      </c>
      <c r="P535" s="180" t="e">
        <f t="shared" si="64"/>
        <v>#VALUE!</v>
      </c>
      <c r="R535">
        <v>6388</v>
      </c>
      <c r="S535">
        <v>6393</v>
      </c>
      <c r="T535">
        <v>6393</v>
      </c>
      <c r="U535">
        <v>6389</v>
      </c>
      <c r="V535">
        <v>6396</v>
      </c>
      <c r="W535">
        <v>6393</v>
      </c>
    </row>
    <row r="536" spans="1:23" ht="15" customHeight="1">
      <c r="A536" s="193" t="s">
        <v>552</v>
      </c>
      <c r="B536" s="191" t="s">
        <v>553</v>
      </c>
      <c r="C536" s="245" t="s">
        <v>554</v>
      </c>
      <c r="D536" s="47" t="s">
        <v>534</v>
      </c>
      <c r="H536" t="str">
        <f t="shared" si="71"/>
        <v>4540</v>
      </c>
      <c r="I536">
        <f>COUNTIF($K$3:K536,K536)</f>
        <v>454</v>
      </c>
      <c r="J536" s="90">
        <f t="shared" si="65"/>
        <v>0</v>
      </c>
      <c r="K536">
        <f t="shared" si="66"/>
        <v>0</v>
      </c>
      <c r="L536" s="180" t="e">
        <f t="shared" si="67"/>
        <v>#VALUE!</v>
      </c>
      <c r="M536" s="180" t="e">
        <f t="shared" si="68"/>
        <v>#VALUE!</v>
      </c>
      <c r="N536" s="180" t="e">
        <f t="shared" si="69"/>
        <v>#VALUE!</v>
      </c>
      <c r="O536">
        <f t="shared" si="70"/>
        <v>1.4</v>
      </c>
      <c r="P536" s="180" t="e">
        <f t="shared" si="64"/>
        <v>#VALUE!</v>
      </c>
      <c r="R536">
        <v>6400</v>
      </c>
      <c r="S536">
        <v>6405</v>
      </c>
      <c r="T536">
        <v>6405</v>
      </c>
      <c r="U536">
        <v>6401</v>
      </c>
      <c r="V536">
        <v>6408</v>
      </c>
      <c r="W536">
        <v>6405</v>
      </c>
    </row>
    <row r="537" spans="1:23" ht="15" customHeight="1">
      <c r="A537" s="194" t="s">
        <v>592</v>
      </c>
      <c r="B537" s="191" t="s">
        <v>715</v>
      </c>
      <c r="C537" s="245">
        <v>44271</v>
      </c>
      <c r="D537" s="47" t="s">
        <v>716</v>
      </c>
      <c r="H537" t="str">
        <f t="shared" si="71"/>
        <v>4550</v>
      </c>
      <c r="I537">
        <f>COUNTIF($K$3:K537,K537)</f>
        <v>455</v>
      </c>
      <c r="J537" s="90">
        <f t="shared" si="65"/>
        <v>0</v>
      </c>
      <c r="K537">
        <f t="shared" si="66"/>
        <v>0</v>
      </c>
      <c r="L537" s="180" t="e">
        <f t="shared" si="67"/>
        <v>#VALUE!</v>
      </c>
      <c r="M537" s="180" t="e">
        <f t="shared" si="68"/>
        <v>#VALUE!</v>
      </c>
      <c r="N537" s="180" t="e">
        <f t="shared" si="69"/>
        <v>#VALUE!</v>
      </c>
      <c r="O537">
        <f t="shared" si="70"/>
        <v>1.4</v>
      </c>
      <c r="P537" s="180" t="e">
        <f t="shared" si="64"/>
        <v>#VALUE!</v>
      </c>
      <c r="R537">
        <v>6412</v>
      </c>
      <c r="S537">
        <v>6417</v>
      </c>
      <c r="T537">
        <v>6417</v>
      </c>
      <c r="U537">
        <v>6413</v>
      </c>
      <c r="V537">
        <v>6420</v>
      </c>
      <c r="W537">
        <v>6417</v>
      </c>
    </row>
    <row r="538" spans="1:23" ht="15" customHeight="1">
      <c r="A538" s="191" t="s">
        <v>557</v>
      </c>
      <c r="H538" t="str">
        <f t="shared" si="71"/>
        <v>4560</v>
      </c>
      <c r="I538">
        <f>COUNTIF($K$3:K538,K538)</f>
        <v>456</v>
      </c>
      <c r="J538" s="90">
        <f t="shared" si="65"/>
        <v>0</v>
      </c>
      <c r="K538">
        <f t="shared" si="66"/>
        <v>0</v>
      </c>
      <c r="L538" s="180" t="e">
        <f t="shared" si="67"/>
        <v>#VALUE!</v>
      </c>
      <c r="M538" s="180" t="e">
        <f t="shared" si="68"/>
        <v>#VALUE!</v>
      </c>
      <c r="N538" s="180" t="e">
        <f t="shared" si="69"/>
        <v>#VALUE!</v>
      </c>
      <c r="O538">
        <f t="shared" si="70"/>
        <v>1.4</v>
      </c>
      <c r="P538" s="180" t="e">
        <f t="shared" si="64"/>
        <v>#VALUE!</v>
      </c>
      <c r="R538">
        <v>6424</v>
      </c>
      <c r="S538">
        <v>6429</v>
      </c>
      <c r="T538">
        <v>6429</v>
      </c>
      <c r="U538">
        <v>6425</v>
      </c>
      <c r="V538">
        <v>6432</v>
      </c>
      <c r="W538">
        <v>6429</v>
      </c>
    </row>
    <row r="539" spans="1:23" ht="15" customHeight="1">
      <c r="A539" s="191" t="s">
        <v>417</v>
      </c>
      <c r="H539" t="str">
        <f t="shared" si="71"/>
        <v>4570</v>
      </c>
      <c r="I539">
        <f>COUNTIF($K$3:K539,K539)</f>
        <v>457</v>
      </c>
      <c r="J539" s="90">
        <f t="shared" si="65"/>
        <v>0</v>
      </c>
      <c r="K539">
        <f t="shared" si="66"/>
        <v>0</v>
      </c>
      <c r="L539" s="180" t="e">
        <f t="shared" si="67"/>
        <v>#VALUE!</v>
      </c>
      <c r="M539" s="180" t="e">
        <f t="shared" si="68"/>
        <v>#VALUE!</v>
      </c>
      <c r="N539" s="180" t="e">
        <f t="shared" si="69"/>
        <v>#VALUE!</v>
      </c>
      <c r="O539">
        <f t="shared" si="70"/>
        <v>1.4</v>
      </c>
      <c r="P539" s="180" t="e">
        <f t="shared" si="64"/>
        <v>#VALUE!</v>
      </c>
      <c r="R539">
        <v>6436</v>
      </c>
      <c r="S539">
        <v>6441</v>
      </c>
      <c r="T539">
        <v>6441</v>
      </c>
      <c r="U539">
        <v>6437</v>
      </c>
      <c r="V539">
        <v>6444</v>
      </c>
      <c r="W539">
        <v>6441</v>
      </c>
    </row>
    <row r="540" spans="1:23" ht="15" customHeight="1">
      <c r="A540" s="190" t="s">
        <v>449</v>
      </c>
      <c r="H540" t="str">
        <f t="shared" si="71"/>
        <v>4580</v>
      </c>
      <c r="I540">
        <f>COUNTIF($K$3:K540,K540)</f>
        <v>458</v>
      </c>
      <c r="J540" s="90">
        <f t="shared" si="65"/>
        <v>0</v>
      </c>
      <c r="K540">
        <f t="shared" si="66"/>
        <v>0</v>
      </c>
      <c r="L540" s="180" t="e">
        <f t="shared" si="67"/>
        <v>#VALUE!</v>
      </c>
      <c r="M540" s="180" t="e">
        <f t="shared" si="68"/>
        <v>#VALUE!</v>
      </c>
      <c r="N540" s="180" t="e">
        <f t="shared" si="69"/>
        <v>#VALUE!</v>
      </c>
      <c r="O540">
        <f t="shared" si="70"/>
        <v>1.4</v>
      </c>
      <c r="P540" s="180" t="e">
        <f t="shared" si="64"/>
        <v>#VALUE!</v>
      </c>
      <c r="R540">
        <v>6448</v>
      </c>
      <c r="S540">
        <v>6453</v>
      </c>
      <c r="T540">
        <v>6453</v>
      </c>
      <c r="U540">
        <v>6449</v>
      </c>
      <c r="V540">
        <v>6456</v>
      </c>
      <c r="W540">
        <v>6453</v>
      </c>
    </row>
    <row r="541" spans="1:23" ht="15" customHeight="1">
      <c r="A541" s="190" t="s">
        <v>367</v>
      </c>
      <c r="B541" s="190"/>
      <c r="H541" t="str">
        <f t="shared" si="71"/>
        <v>4590</v>
      </c>
      <c r="I541">
        <f>COUNTIF($K$3:K541,K541)</f>
        <v>459</v>
      </c>
      <c r="J541" s="90">
        <f t="shared" si="65"/>
        <v>0</v>
      </c>
      <c r="K541">
        <f t="shared" si="66"/>
        <v>0</v>
      </c>
      <c r="L541" s="180" t="e">
        <f t="shared" si="67"/>
        <v>#VALUE!</v>
      </c>
      <c r="M541" s="180" t="e">
        <f t="shared" si="68"/>
        <v>#VALUE!</v>
      </c>
      <c r="N541" s="180" t="e">
        <f t="shared" si="69"/>
        <v>#VALUE!</v>
      </c>
      <c r="O541">
        <f t="shared" si="70"/>
        <v>1.4</v>
      </c>
      <c r="P541" s="180" t="e">
        <f t="shared" si="64"/>
        <v>#VALUE!</v>
      </c>
      <c r="R541">
        <v>6460</v>
      </c>
      <c r="S541">
        <v>6465</v>
      </c>
      <c r="T541">
        <v>6465</v>
      </c>
      <c r="U541">
        <v>6461</v>
      </c>
      <c r="V541">
        <v>6468</v>
      </c>
      <c r="W541">
        <v>6465</v>
      </c>
    </row>
    <row r="542" spans="1:23" ht="15" customHeight="1">
      <c r="A542" s="192" t="s">
        <v>545</v>
      </c>
      <c r="B542" s="192" t="s">
        <v>546</v>
      </c>
      <c r="C542" s="47" t="s">
        <v>273</v>
      </c>
      <c r="H542" t="str">
        <f t="shared" si="71"/>
        <v>4600</v>
      </c>
      <c r="I542">
        <f>COUNTIF($K$3:K542,K542)</f>
        <v>460</v>
      </c>
      <c r="J542" s="90">
        <f t="shared" si="65"/>
        <v>0</v>
      </c>
      <c r="K542">
        <f t="shared" si="66"/>
        <v>0</v>
      </c>
      <c r="L542" s="180" t="e">
        <f t="shared" si="67"/>
        <v>#VALUE!</v>
      </c>
      <c r="M542" s="180" t="e">
        <f t="shared" si="68"/>
        <v>#VALUE!</v>
      </c>
      <c r="N542" s="180" t="e">
        <f t="shared" si="69"/>
        <v>#VALUE!</v>
      </c>
      <c r="O542">
        <f t="shared" si="70"/>
        <v>1.4</v>
      </c>
      <c r="P542" s="180" t="e">
        <f t="shared" si="64"/>
        <v>#VALUE!</v>
      </c>
      <c r="R542">
        <v>6472</v>
      </c>
      <c r="S542">
        <v>6477</v>
      </c>
      <c r="T542">
        <v>6477</v>
      </c>
      <c r="U542">
        <v>6473</v>
      </c>
      <c r="V542">
        <v>6480</v>
      </c>
      <c r="W542">
        <v>6477</v>
      </c>
    </row>
    <row r="543" spans="1:23" ht="15" customHeight="1">
      <c r="A543" s="190" t="s">
        <v>547</v>
      </c>
      <c r="B543" s="190"/>
      <c r="H543" t="str">
        <f t="shared" si="71"/>
        <v>4610</v>
      </c>
      <c r="I543">
        <f>COUNTIF($K$3:K543,K543)</f>
        <v>461</v>
      </c>
      <c r="J543" s="90">
        <f t="shared" si="65"/>
        <v>0</v>
      </c>
      <c r="K543">
        <f t="shared" si="66"/>
        <v>0</v>
      </c>
      <c r="L543" s="180" t="e">
        <f t="shared" si="67"/>
        <v>#VALUE!</v>
      </c>
      <c r="M543" s="180" t="e">
        <f t="shared" si="68"/>
        <v>#VALUE!</v>
      </c>
      <c r="N543" s="180" t="e">
        <f t="shared" si="69"/>
        <v>#VALUE!</v>
      </c>
      <c r="O543">
        <f t="shared" si="70"/>
        <v>1.4</v>
      </c>
      <c r="P543" s="180" t="e">
        <f t="shared" si="64"/>
        <v>#VALUE!</v>
      </c>
      <c r="R543">
        <v>6484</v>
      </c>
      <c r="S543">
        <v>6489</v>
      </c>
      <c r="T543">
        <v>6489</v>
      </c>
      <c r="U543">
        <v>6485</v>
      </c>
      <c r="V543">
        <v>6492</v>
      </c>
      <c r="W543">
        <v>6489</v>
      </c>
    </row>
    <row r="544" spans="1:23" ht="15" customHeight="1">
      <c r="A544" s="192" t="s">
        <v>548</v>
      </c>
      <c r="B544" s="192" t="s">
        <v>565</v>
      </c>
      <c r="H544" t="str">
        <f t="shared" si="71"/>
        <v>4620</v>
      </c>
      <c r="I544">
        <f>COUNTIF($K$3:K544,K544)</f>
        <v>462</v>
      </c>
      <c r="J544" s="90">
        <f t="shared" si="65"/>
        <v>0</v>
      </c>
      <c r="K544">
        <f t="shared" si="66"/>
        <v>0</v>
      </c>
      <c r="L544" s="180" t="e">
        <f t="shared" si="67"/>
        <v>#VALUE!</v>
      </c>
      <c r="M544" s="180" t="e">
        <f t="shared" si="68"/>
        <v>#VALUE!</v>
      </c>
      <c r="N544" s="180" t="e">
        <f t="shared" si="69"/>
        <v>#VALUE!</v>
      </c>
      <c r="O544">
        <f t="shared" si="70"/>
        <v>1.4</v>
      </c>
      <c r="P544" s="180" t="e">
        <f t="shared" si="64"/>
        <v>#VALUE!</v>
      </c>
      <c r="R544">
        <v>6496</v>
      </c>
      <c r="S544">
        <v>6501</v>
      </c>
      <c r="T544">
        <v>6501</v>
      </c>
      <c r="U544">
        <v>6497</v>
      </c>
      <c r="V544">
        <v>6504</v>
      </c>
      <c r="W544">
        <v>6501</v>
      </c>
    </row>
    <row r="545" spans="1:23" ht="15" customHeight="1">
      <c r="A545" s="190" t="s">
        <v>566</v>
      </c>
      <c r="B545" s="190" t="s">
        <v>567</v>
      </c>
      <c r="H545" t="str">
        <f t="shared" si="71"/>
        <v>4630</v>
      </c>
      <c r="I545">
        <f>COUNTIF($K$3:K545,K545)</f>
        <v>463</v>
      </c>
      <c r="J545" s="90">
        <f t="shared" si="65"/>
        <v>0</v>
      </c>
      <c r="K545">
        <f t="shared" si="66"/>
        <v>0</v>
      </c>
      <c r="L545" s="180" t="e">
        <f t="shared" si="67"/>
        <v>#VALUE!</v>
      </c>
      <c r="M545" s="180" t="e">
        <f t="shared" si="68"/>
        <v>#VALUE!</v>
      </c>
      <c r="N545" s="180" t="e">
        <f t="shared" si="69"/>
        <v>#VALUE!</v>
      </c>
      <c r="O545">
        <f t="shared" si="70"/>
        <v>1.4</v>
      </c>
      <c r="P545" s="180" t="e">
        <f t="shared" si="64"/>
        <v>#VALUE!</v>
      </c>
      <c r="R545">
        <v>6508</v>
      </c>
      <c r="S545">
        <v>6513</v>
      </c>
      <c r="T545">
        <v>6513</v>
      </c>
      <c r="U545">
        <v>6509</v>
      </c>
      <c r="V545">
        <v>6516</v>
      </c>
      <c r="W545">
        <v>6513</v>
      </c>
    </row>
    <row r="546" spans="1:23" ht="15" customHeight="1">
      <c r="A546" s="192"/>
      <c r="B546" s="192"/>
      <c r="H546" t="str">
        <f t="shared" si="71"/>
        <v>4640</v>
      </c>
      <c r="I546">
        <f>COUNTIF($K$3:K546,K546)</f>
        <v>464</v>
      </c>
      <c r="J546" s="90">
        <f t="shared" si="65"/>
        <v>0</v>
      </c>
      <c r="K546">
        <f t="shared" si="66"/>
        <v>0</v>
      </c>
      <c r="L546" s="180" t="e">
        <f t="shared" si="67"/>
        <v>#VALUE!</v>
      </c>
      <c r="M546" s="180" t="e">
        <f t="shared" si="68"/>
        <v>#VALUE!</v>
      </c>
      <c r="N546" s="180" t="e">
        <f t="shared" si="69"/>
        <v>#VALUE!</v>
      </c>
      <c r="O546">
        <f t="shared" si="70"/>
        <v>1.4</v>
      </c>
      <c r="P546" s="180" t="e">
        <f t="shared" si="64"/>
        <v>#VALUE!</v>
      </c>
      <c r="R546">
        <v>6520</v>
      </c>
      <c r="S546">
        <v>6525</v>
      </c>
      <c r="T546">
        <v>6525</v>
      </c>
      <c r="U546">
        <v>6521</v>
      </c>
      <c r="V546">
        <v>6528</v>
      </c>
      <c r="W546">
        <v>6525</v>
      </c>
    </row>
    <row r="547" spans="1:23" ht="15" customHeight="1">
      <c r="A547" s="193" t="s">
        <v>551</v>
      </c>
      <c r="C547" s="245"/>
      <c r="H547" t="str">
        <f t="shared" si="71"/>
        <v>4650</v>
      </c>
      <c r="I547">
        <f>COUNTIF($K$3:K547,K547)</f>
        <v>465</v>
      </c>
      <c r="J547" s="90">
        <f t="shared" si="65"/>
        <v>0</v>
      </c>
      <c r="K547">
        <f t="shared" si="66"/>
        <v>0</v>
      </c>
      <c r="L547" s="180" t="e">
        <f t="shared" si="67"/>
        <v>#VALUE!</v>
      </c>
      <c r="M547" s="180" t="e">
        <f t="shared" si="68"/>
        <v>#VALUE!</v>
      </c>
      <c r="N547" s="180" t="e">
        <f t="shared" si="69"/>
        <v>#VALUE!</v>
      </c>
      <c r="O547">
        <f t="shared" si="70"/>
        <v>1.4</v>
      </c>
      <c r="P547" s="180" t="e">
        <f t="shared" si="64"/>
        <v>#VALUE!</v>
      </c>
      <c r="R547">
        <v>6532</v>
      </c>
      <c r="S547">
        <v>6537</v>
      </c>
      <c r="T547">
        <v>6537</v>
      </c>
      <c r="U547">
        <v>6533</v>
      </c>
      <c r="V547">
        <v>6540</v>
      </c>
      <c r="W547">
        <v>6537</v>
      </c>
    </row>
    <row r="548" spans="1:23" ht="15" customHeight="1">
      <c r="A548" s="194" t="s">
        <v>552</v>
      </c>
      <c r="B548" s="191" t="s">
        <v>553</v>
      </c>
      <c r="C548" s="47" t="s">
        <v>554</v>
      </c>
      <c r="D548" s="47" t="s">
        <v>534</v>
      </c>
      <c r="H548" t="str">
        <f t="shared" si="71"/>
        <v>4660</v>
      </c>
      <c r="I548">
        <f>COUNTIF($K$3:K548,K548)</f>
        <v>466</v>
      </c>
      <c r="J548" s="90">
        <f t="shared" si="65"/>
        <v>0</v>
      </c>
      <c r="K548">
        <f t="shared" si="66"/>
        <v>0</v>
      </c>
      <c r="L548" s="180" t="e">
        <f t="shared" si="67"/>
        <v>#VALUE!</v>
      </c>
      <c r="M548" s="180" t="e">
        <f t="shared" si="68"/>
        <v>#VALUE!</v>
      </c>
      <c r="N548" s="180" t="e">
        <f t="shared" si="69"/>
        <v>#VALUE!</v>
      </c>
      <c r="O548">
        <f t="shared" si="70"/>
        <v>1.4</v>
      </c>
      <c r="P548" s="180" t="e">
        <f t="shared" si="64"/>
        <v>#VALUE!</v>
      </c>
      <c r="R548">
        <v>6544</v>
      </c>
      <c r="S548">
        <v>6549</v>
      </c>
      <c r="T548">
        <v>6549</v>
      </c>
      <c r="U548">
        <v>6545</v>
      </c>
      <c r="V548">
        <v>6552</v>
      </c>
      <c r="W548">
        <v>6549</v>
      </c>
    </row>
    <row r="549" spans="1:23" ht="15" customHeight="1">
      <c r="A549" s="191" t="s">
        <v>592</v>
      </c>
      <c r="B549" s="191" t="s">
        <v>717</v>
      </c>
      <c r="C549" s="245">
        <v>44278</v>
      </c>
      <c r="D549" s="47" t="s">
        <v>718</v>
      </c>
      <c r="H549" t="str">
        <f t="shared" si="71"/>
        <v>4670</v>
      </c>
      <c r="I549">
        <f>COUNTIF($K$3:K549,K549)</f>
        <v>467</v>
      </c>
      <c r="J549" s="90">
        <f t="shared" si="65"/>
        <v>0</v>
      </c>
      <c r="K549">
        <f t="shared" si="66"/>
        <v>0</v>
      </c>
      <c r="L549" s="180" t="e">
        <f t="shared" si="67"/>
        <v>#VALUE!</v>
      </c>
      <c r="M549" s="180" t="e">
        <f t="shared" si="68"/>
        <v>#VALUE!</v>
      </c>
      <c r="N549" s="180" t="e">
        <f t="shared" si="69"/>
        <v>#VALUE!</v>
      </c>
      <c r="O549">
        <f t="shared" si="70"/>
        <v>1.4</v>
      </c>
      <c r="P549" s="180" t="e">
        <f t="shared" si="64"/>
        <v>#VALUE!</v>
      </c>
      <c r="R549">
        <v>6556</v>
      </c>
      <c r="S549">
        <v>6561</v>
      </c>
      <c r="T549">
        <v>6561</v>
      </c>
      <c r="U549">
        <v>6557</v>
      </c>
      <c r="V549">
        <v>6564</v>
      </c>
      <c r="W549">
        <v>6561</v>
      </c>
    </row>
    <row r="550" spans="1:23" ht="15" customHeight="1">
      <c r="A550" s="191" t="s">
        <v>557</v>
      </c>
      <c r="H550" t="str">
        <f t="shared" si="71"/>
        <v>4680</v>
      </c>
      <c r="I550">
        <f>COUNTIF($K$3:K550,K550)</f>
        <v>468</v>
      </c>
      <c r="J550" s="90">
        <f t="shared" si="65"/>
        <v>0</v>
      </c>
      <c r="K550">
        <f t="shared" si="66"/>
        <v>0</v>
      </c>
      <c r="L550" s="180" t="e">
        <f t="shared" si="67"/>
        <v>#VALUE!</v>
      </c>
      <c r="M550" s="180" t="e">
        <f t="shared" si="68"/>
        <v>#VALUE!</v>
      </c>
      <c r="N550" s="180" t="e">
        <f t="shared" si="69"/>
        <v>#VALUE!</v>
      </c>
      <c r="O550">
        <f t="shared" si="70"/>
        <v>1.4</v>
      </c>
      <c r="P550" s="180" t="e">
        <f t="shared" si="64"/>
        <v>#VALUE!</v>
      </c>
      <c r="R550">
        <v>6568</v>
      </c>
      <c r="S550">
        <v>6573</v>
      </c>
      <c r="T550">
        <v>6573</v>
      </c>
      <c r="U550">
        <v>6569</v>
      </c>
      <c r="V550">
        <v>6576</v>
      </c>
      <c r="W550">
        <v>6573</v>
      </c>
    </row>
    <row r="551" spans="1:23" ht="15" customHeight="1">
      <c r="A551" s="190" t="s">
        <v>443</v>
      </c>
      <c r="H551" t="str">
        <f t="shared" si="71"/>
        <v>4690</v>
      </c>
      <c r="I551">
        <f>COUNTIF($K$3:K551,K551)</f>
        <v>469</v>
      </c>
      <c r="J551" s="90">
        <f t="shared" si="65"/>
        <v>0</v>
      </c>
      <c r="K551">
        <f t="shared" si="66"/>
        <v>0</v>
      </c>
      <c r="L551" s="180" t="e">
        <f t="shared" si="67"/>
        <v>#VALUE!</v>
      </c>
      <c r="M551" s="180" t="e">
        <f t="shared" si="68"/>
        <v>#VALUE!</v>
      </c>
      <c r="N551" s="180" t="e">
        <f t="shared" si="69"/>
        <v>#VALUE!</v>
      </c>
      <c r="O551">
        <f t="shared" si="70"/>
        <v>1.4</v>
      </c>
      <c r="P551" s="180" t="e">
        <f t="shared" si="64"/>
        <v>#VALUE!</v>
      </c>
      <c r="R551">
        <v>6580</v>
      </c>
      <c r="S551">
        <v>6585</v>
      </c>
      <c r="T551">
        <v>6585</v>
      </c>
      <c r="U551">
        <v>6581</v>
      </c>
      <c r="V551">
        <v>6588</v>
      </c>
      <c r="W551">
        <v>6585</v>
      </c>
    </row>
    <row r="552" spans="1:23" ht="15" customHeight="1">
      <c r="A552" s="190" t="s">
        <v>394</v>
      </c>
      <c r="B552" s="190"/>
      <c r="H552" t="str">
        <f t="shared" si="71"/>
        <v>4700</v>
      </c>
      <c r="I552">
        <f>COUNTIF($K$3:K552,K552)</f>
        <v>470</v>
      </c>
      <c r="J552" s="90">
        <f t="shared" si="65"/>
        <v>0</v>
      </c>
      <c r="K552">
        <f t="shared" si="66"/>
        <v>0</v>
      </c>
      <c r="L552" s="180" t="e">
        <f t="shared" si="67"/>
        <v>#VALUE!</v>
      </c>
      <c r="M552" s="180" t="e">
        <f t="shared" si="68"/>
        <v>#VALUE!</v>
      </c>
      <c r="N552" s="180" t="e">
        <f t="shared" si="69"/>
        <v>#VALUE!</v>
      </c>
      <c r="O552">
        <f t="shared" si="70"/>
        <v>1.4</v>
      </c>
      <c r="P552" s="180" t="e">
        <f t="shared" si="64"/>
        <v>#VALUE!</v>
      </c>
      <c r="R552">
        <v>6592</v>
      </c>
      <c r="S552">
        <v>6597</v>
      </c>
      <c r="T552">
        <v>6597</v>
      </c>
      <c r="U552">
        <v>6593</v>
      </c>
      <c r="V552">
        <v>6600</v>
      </c>
      <c r="W552">
        <v>6597</v>
      </c>
    </row>
    <row r="553" spans="1:23" ht="15" customHeight="1">
      <c r="A553" s="192" t="s">
        <v>367</v>
      </c>
      <c r="B553" s="192"/>
      <c r="H553" t="str">
        <f t="shared" si="71"/>
        <v>4710</v>
      </c>
      <c r="I553">
        <f>COUNTIF($K$3:K553,K553)</f>
        <v>471</v>
      </c>
      <c r="J553" s="90">
        <f t="shared" si="65"/>
        <v>0</v>
      </c>
      <c r="K553">
        <f t="shared" si="66"/>
        <v>0</v>
      </c>
      <c r="L553" s="180" t="e">
        <f t="shared" si="67"/>
        <v>#VALUE!</v>
      </c>
      <c r="M553" s="180" t="e">
        <f t="shared" si="68"/>
        <v>#VALUE!</v>
      </c>
      <c r="N553" s="180" t="e">
        <f t="shared" si="69"/>
        <v>#VALUE!</v>
      </c>
      <c r="O553">
        <f t="shared" si="70"/>
        <v>1.4</v>
      </c>
      <c r="P553" s="180" t="e">
        <f t="shared" si="64"/>
        <v>#VALUE!</v>
      </c>
      <c r="R553">
        <v>6604</v>
      </c>
      <c r="S553">
        <v>6609</v>
      </c>
      <c r="T553">
        <v>6609</v>
      </c>
      <c r="U553">
        <v>6605</v>
      </c>
      <c r="V553">
        <v>6612</v>
      </c>
      <c r="W553">
        <v>6609</v>
      </c>
    </row>
    <row r="554" spans="1:23" ht="15" customHeight="1">
      <c r="A554" s="190" t="s">
        <v>545</v>
      </c>
      <c r="B554" s="190" t="s">
        <v>546</v>
      </c>
      <c r="C554" s="47" t="s">
        <v>273</v>
      </c>
      <c r="H554" t="str">
        <f t="shared" si="71"/>
        <v>4720</v>
      </c>
      <c r="I554">
        <f>COUNTIF($K$3:K554,K554)</f>
        <v>472</v>
      </c>
      <c r="J554" s="90">
        <f t="shared" si="65"/>
        <v>0</v>
      </c>
      <c r="K554">
        <f t="shared" si="66"/>
        <v>0</v>
      </c>
      <c r="L554" s="180" t="e">
        <f t="shared" si="67"/>
        <v>#VALUE!</v>
      </c>
      <c r="M554" s="180" t="e">
        <f t="shared" si="68"/>
        <v>#VALUE!</v>
      </c>
      <c r="N554" s="180" t="e">
        <f t="shared" si="69"/>
        <v>#VALUE!</v>
      </c>
      <c r="O554">
        <f t="shared" si="70"/>
        <v>1.4</v>
      </c>
      <c r="P554" s="180" t="e">
        <f t="shared" si="64"/>
        <v>#VALUE!</v>
      </c>
      <c r="R554">
        <v>6616</v>
      </c>
      <c r="S554">
        <v>6621</v>
      </c>
      <c r="T554">
        <v>6621</v>
      </c>
      <c r="U554">
        <v>6617</v>
      </c>
      <c r="V554">
        <v>6624</v>
      </c>
      <c r="W554">
        <v>6621</v>
      </c>
    </row>
    <row r="555" spans="1:23" ht="15" customHeight="1">
      <c r="A555" s="192" t="s">
        <v>547</v>
      </c>
      <c r="B555" s="192"/>
      <c r="H555" t="str">
        <f t="shared" si="71"/>
        <v>4730</v>
      </c>
      <c r="I555">
        <f>COUNTIF($K$3:K555,K555)</f>
        <v>473</v>
      </c>
      <c r="J555" s="90">
        <f t="shared" si="65"/>
        <v>0</v>
      </c>
      <c r="K555">
        <f t="shared" si="66"/>
        <v>0</v>
      </c>
      <c r="L555" s="180" t="e">
        <f t="shared" si="67"/>
        <v>#VALUE!</v>
      </c>
      <c r="M555" s="180" t="e">
        <f t="shared" si="68"/>
        <v>#VALUE!</v>
      </c>
      <c r="N555" s="180" t="e">
        <f t="shared" si="69"/>
        <v>#VALUE!</v>
      </c>
      <c r="O555">
        <f t="shared" si="70"/>
        <v>1.4</v>
      </c>
      <c r="P555" s="180" t="e">
        <f t="shared" si="64"/>
        <v>#VALUE!</v>
      </c>
      <c r="R555">
        <v>6628</v>
      </c>
      <c r="S555">
        <v>6633</v>
      </c>
      <c r="T555">
        <v>6633</v>
      </c>
      <c r="U555">
        <v>6629</v>
      </c>
      <c r="V555">
        <v>6636</v>
      </c>
      <c r="W555">
        <v>6633</v>
      </c>
    </row>
    <row r="556" spans="1:23" ht="15" customHeight="1">
      <c r="A556" s="190" t="s">
        <v>548</v>
      </c>
      <c r="B556" s="190" t="s">
        <v>719</v>
      </c>
      <c r="H556" t="str">
        <f t="shared" si="71"/>
        <v>4740</v>
      </c>
      <c r="I556">
        <f>COUNTIF($K$3:K556,K556)</f>
        <v>474</v>
      </c>
      <c r="J556" s="90">
        <f t="shared" si="65"/>
        <v>0</v>
      </c>
      <c r="K556">
        <f t="shared" si="66"/>
        <v>0</v>
      </c>
      <c r="L556" s="180" t="e">
        <f t="shared" si="67"/>
        <v>#VALUE!</v>
      </c>
      <c r="M556" s="180" t="e">
        <f t="shared" si="68"/>
        <v>#VALUE!</v>
      </c>
      <c r="N556" s="180" t="e">
        <f t="shared" si="69"/>
        <v>#VALUE!</v>
      </c>
      <c r="O556">
        <f t="shared" si="70"/>
        <v>1.4</v>
      </c>
      <c r="P556" s="180" t="e">
        <f t="shared" si="64"/>
        <v>#VALUE!</v>
      </c>
      <c r="R556">
        <v>6640</v>
      </c>
      <c r="S556">
        <v>6645</v>
      </c>
      <c r="T556">
        <v>6645</v>
      </c>
      <c r="U556">
        <v>6641</v>
      </c>
      <c r="V556">
        <v>6648</v>
      </c>
      <c r="W556">
        <v>6645</v>
      </c>
    </row>
    <row r="557" spans="1:23" ht="15" customHeight="1">
      <c r="A557" s="192" t="s">
        <v>720</v>
      </c>
      <c r="B557" s="192" t="s">
        <v>721</v>
      </c>
      <c r="C557" s="245"/>
      <c r="H557" t="str">
        <f t="shared" si="71"/>
        <v>4750</v>
      </c>
      <c r="I557">
        <f>COUNTIF($K$3:K557,K557)</f>
        <v>475</v>
      </c>
      <c r="J557" s="90">
        <f t="shared" si="65"/>
        <v>0</v>
      </c>
      <c r="K557">
        <f t="shared" si="66"/>
        <v>0</v>
      </c>
      <c r="L557" s="180" t="e">
        <f t="shared" si="67"/>
        <v>#VALUE!</v>
      </c>
      <c r="M557" s="180" t="e">
        <f t="shared" si="68"/>
        <v>#VALUE!</v>
      </c>
      <c r="N557" s="180" t="e">
        <f t="shared" si="69"/>
        <v>#VALUE!</v>
      </c>
      <c r="O557">
        <f t="shared" si="70"/>
        <v>1.4</v>
      </c>
      <c r="P557" s="180" t="e">
        <f t="shared" si="64"/>
        <v>#VALUE!</v>
      </c>
      <c r="R557">
        <v>6652</v>
      </c>
      <c r="S557">
        <v>6657</v>
      </c>
      <c r="T557">
        <v>6657</v>
      </c>
      <c r="U557">
        <v>6653</v>
      </c>
      <c r="V557">
        <v>6660</v>
      </c>
      <c r="W557">
        <v>6657</v>
      </c>
    </row>
    <row r="558" spans="1:23" ht="15" customHeight="1">
      <c r="A558" s="193"/>
      <c r="C558" s="245"/>
      <c r="H558" t="str">
        <f t="shared" si="71"/>
        <v>4760</v>
      </c>
      <c r="I558">
        <f>COUNTIF($K$3:K558,K558)</f>
        <v>476</v>
      </c>
      <c r="J558" s="90">
        <f t="shared" si="65"/>
        <v>0</v>
      </c>
      <c r="K558">
        <f t="shared" si="66"/>
        <v>0</v>
      </c>
      <c r="L558" s="180" t="e">
        <f t="shared" si="67"/>
        <v>#VALUE!</v>
      </c>
      <c r="M558" s="180" t="e">
        <f t="shared" si="68"/>
        <v>#VALUE!</v>
      </c>
      <c r="N558" s="180" t="e">
        <f t="shared" si="69"/>
        <v>#VALUE!</v>
      </c>
      <c r="O558">
        <f t="shared" si="70"/>
        <v>1.4</v>
      </c>
      <c r="P558" s="180" t="e">
        <f t="shared" si="64"/>
        <v>#VALUE!</v>
      </c>
      <c r="R558">
        <v>6664</v>
      </c>
      <c r="S558">
        <v>6669</v>
      </c>
      <c r="T558">
        <v>6669</v>
      </c>
      <c r="U558">
        <v>6665</v>
      </c>
      <c r="V558">
        <v>6672</v>
      </c>
      <c r="W558">
        <v>6669</v>
      </c>
    </row>
    <row r="559" spans="1:23" ht="15" customHeight="1">
      <c r="A559" s="194" t="s">
        <v>551</v>
      </c>
      <c r="H559" t="str">
        <f t="shared" si="71"/>
        <v>4770</v>
      </c>
      <c r="I559">
        <f>COUNTIF($K$3:K559,K559)</f>
        <v>477</v>
      </c>
      <c r="J559" s="90">
        <f t="shared" si="65"/>
        <v>0</v>
      </c>
      <c r="K559">
        <f t="shared" si="66"/>
        <v>0</v>
      </c>
      <c r="L559" s="180" t="e">
        <f t="shared" si="67"/>
        <v>#VALUE!</v>
      </c>
      <c r="M559" s="180" t="e">
        <f t="shared" si="68"/>
        <v>#VALUE!</v>
      </c>
      <c r="N559" s="180" t="e">
        <f t="shared" si="69"/>
        <v>#VALUE!</v>
      </c>
      <c r="O559">
        <f t="shared" si="70"/>
        <v>1.4</v>
      </c>
      <c r="P559" s="180" t="e">
        <f t="shared" si="64"/>
        <v>#VALUE!</v>
      </c>
      <c r="R559">
        <v>6676</v>
      </c>
      <c r="S559">
        <v>6681</v>
      </c>
      <c r="T559">
        <v>6681</v>
      </c>
      <c r="U559">
        <v>6677</v>
      </c>
      <c r="V559">
        <v>6684</v>
      </c>
      <c r="W559">
        <v>6681</v>
      </c>
    </row>
    <row r="560" spans="1:23" ht="15" customHeight="1">
      <c r="A560" s="191" t="s">
        <v>552</v>
      </c>
      <c r="B560" s="191" t="s">
        <v>553</v>
      </c>
      <c r="C560" s="47" t="s">
        <v>554</v>
      </c>
      <c r="D560" s="47" t="s">
        <v>534</v>
      </c>
      <c r="H560" t="str">
        <f t="shared" si="71"/>
        <v>4780</v>
      </c>
      <c r="I560">
        <f>COUNTIF($K$3:K560,K560)</f>
        <v>478</v>
      </c>
      <c r="J560" s="90">
        <f t="shared" si="65"/>
        <v>0</v>
      </c>
      <c r="K560">
        <f t="shared" si="66"/>
        <v>0</v>
      </c>
      <c r="L560" s="180" t="e">
        <f t="shared" si="67"/>
        <v>#VALUE!</v>
      </c>
      <c r="M560" s="180" t="e">
        <f t="shared" si="68"/>
        <v>#VALUE!</v>
      </c>
      <c r="N560" s="180" t="e">
        <f t="shared" si="69"/>
        <v>#VALUE!</v>
      </c>
      <c r="O560">
        <f t="shared" si="70"/>
        <v>1.4</v>
      </c>
      <c r="P560" s="180" t="e">
        <f t="shared" si="64"/>
        <v>#VALUE!</v>
      </c>
      <c r="R560">
        <v>6688</v>
      </c>
      <c r="S560">
        <v>6693</v>
      </c>
      <c r="T560">
        <v>6693</v>
      </c>
      <c r="U560">
        <v>6689</v>
      </c>
      <c r="V560">
        <v>6696</v>
      </c>
      <c r="W560">
        <v>6693</v>
      </c>
    </row>
    <row r="561" spans="1:23" ht="15" customHeight="1">
      <c r="A561" s="191" t="s">
        <v>413</v>
      </c>
      <c r="B561" s="191" t="s">
        <v>722</v>
      </c>
      <c r="C561" s="245">
        <v>44270</v>
      </c>
      <c r="D561" s="47" t="s">
        <v>723</v>
      </c>
      <c r="H561" t="str">
        <f t="shared" si="71"/>
        <v>4790</v>
      </c>
      <c r="I561">
        <f>COUNTIF($K$3:K561,K561)</f>
        <v>479</v>
      </c>
      <c r="J561" s="90">
        <f t="shared" si="65"/>
        <v>0</v>
      </c>
      <c r="K561">
        <f t="shared" si="66"/>
        <v>0</v>
      </c>
      <c r="L561" s="180" t="e">
        <f t="shared" si="67"/>
        <v>#VALUE!</v>
      </c>
      <c r="M561" s="180" t="e">
        <f t="shared" si="68"/>
        <v>#VALUE!</v>
      </c>
      <c r="N561" s="180" t="e">
        <f t="shared" si="69"/>
        <v>#VALUE!</v>
      </c>
      <c r="O561">
        <f t="shared" si="70"/>
        <v>1.4</v>
      </c>
      <c r="P561" s="180" t="e">
        <f t="shared" si="64"/>
        <v>#VALUE!</v>
      </c>
      <c r="R561">
        <v>6700</v>
      </c>
      <c r="S561">
        <v>6705</v>
      </c>
      <c r="T561">
        <v>6705</v>
      </c>
      <c r="U561">
        <v>6701</v>
      </c>
      <c r="V561">
        <v>6708</v>
      </c>
      <c r="W561">
        <v>6705</v>
      </c>
    </row>
    <row r="562" spans="1:23" ht="15" customHeight="1">
      <c r="A562" s="190" t="s">
        <v>557</v>
      </c>
      <c r="H562" t="str">
        <f t="shared" si="71"/>
        <v>4800</v>
      </c>
      <c r="I562">
        <f>COUNTIF($K$3:K562,K562)</f>
        <v>480</v>
      </c>
      <c r="J562" s="90">
        <f t="shared" si="65"/>
        <v>0</v>
      </c>
      <c r="K562">
        <f t="shared" si="66"/>
        <v>0</v>
      </c>
      <c r="L562" s="180" t="e">
        <f t="shared" si="67"/>
        <v>#VALUE!</v>
      </c>
      <c r="M562" s="180" t="e">
        <f t="shared" si="68"/>
        <v>#VALUE!</v>
      </c>
      <c r="N562" s="180" t="e">
        <f t="shared" si="69"/>
        <v>#VALUE!</v>
      </c>
      <c r="O562">
        <f t="shared" si="70"/>
        <v>1.4</v>
      </c>
      <c r="P562" s="180" t="e">
        <f t="shared" si="64"/>
        <v>#VALUE!</v>
      </c>
      <c r="R562">
        <v>6712</v>
      </c>
      <c r="S562">
        <v>6717</v>
      </c>
      <c r="T562">
        <v>6717</v>
      </c>
      <c r="U562">
        <v>6713</v>
      </c>
      <c r="V562">
        <v>6720</v>
      </c>
      <c r="W562">
        <v>6717</v>
      </c>
    </row>
    <row r="563" spans="1:23" ht="15" customHeight="1">
      <c r="A563" s="190" t="s">
        <v>393</v>
      </c>
      <c r="B563" s="190"/>
      <c r="H563" t="str">
        <f t="shared" si="71"/>
        <v>4810</v>
      </c>
      <c r="I563">
        <f>COUNTIF($K$3:K563,K563)</f>
        <v>481</v>
      </c>
      <c r="J563" s="90">
        <f t="shared" si="65"/>
        <v>0</v>
      </c>
      <c r="K563">
        <f t="shared" si="66"/>
        <v>0</v>
      </c>
      <c r="L563" s="180" t="e">
        <f t="shared" si="67"/>
        <v>#VALUE!</v>
      </c>
      <c r="M563" s="180" t="e">
        <f t="shared" si="68"/>
        <v>#VALUE!</v>
      </c>
      <c r="N563" s="180" t="e">
        <f t="shared" si="69"/>
        <v>#VALUE!</v>
      </c>
      <c r="O563">
        <f t="shared" si="70"/>
        <v>1.4</v>
      </c>
      <c r="P563" s="180" t="e">
        <f t="shared" si="64"/>
        <v>#VALUE!</v>
      </c>
      <c r="R563">
        <v>6724</v>
      </c>
      <c r="S563">
        <v>6729</v>
      </c>
      <c r="T563">
        <v>6729</v>
      </c>
      <c r="U563">
        <v>6725</v>
      </c>
      <c r="V563">
        <v>6732</v>
      </c>
      <c r="W563">
        <v>6729</v>
      </c>
    </row>
    <row r="564" spans="1:23" ht="15" customHeight="1">
      <c r="A564" s="192" t="s">
        <v>394</v>
      </c>
      <c r="B564" s="192"/>
      <c r="H564" t="str">
        <f t="shared" si="71"/>
        <v>4820</v>
      </c>
      <c r="I564">
        <f>COUNTIF($K$3:K564,K564)</f>
        <v>482</v>
      </c>
      <c r="J564" s="90">
        <f t="shared" si="65"/>
        <v>0</v>
      </c>
      <c r="K564">
        <f t="shared" si="66"/>
        <v>0</v>
      </c>
      <c r="L564" s="180" t="e">
        <f t="shared" si="67"/>
        <v>#VALUE!</v>
      </c>
      <c r="M564" s="180" t="e">
        <f t="shared" si="68"/>
        <v>#VALUE!</v>
      </c>
      <c r="N564" s="180" t="e">
        <f t="shared" si="69"/>
        <v>#VALUE!</v>
      </c>
      <c r="O564">
        <f t="shared" si="70"/>
        <v>1.4</v>
      </c>
      <c r="P564" s="180" t="e">
        <f t="shared" si="64"/>
        <v>#VALUE!</v>
      </c>
      <c r="R564">
        <v>6736</v>
      </c>
      <c r="S564">
        <v>6741</v>
      </c>
      <c r="T564">
        <v>6741</v>
      </c>
      <c r="U564">
        <v>6737</v>
      </c>
      <c r="V564">
        <v>6744</v>
      </c>
      <c r="W564">
        <v>6741</v>
      </c>
    </row>
    <row r="565" spans="1:23" ht="15" customHeight="1">
      <c r="A565" s="190" t="s">
        <v>367</v>
      </c>
      <c r="B565" s="190"/>
      <c r="H565" t="str">
        <f t="shared" si="71"/>
        <v>4830</v>
      </c>
      <c r="I565">
        <f>COUNTIF($K$3:K565,K565)</f>
        <v>483</v>
      </c>
      <c r="J565" s="90">
        <f t="shared" si="65"/>
        <v>0</v>
      </c>
      <c r="K565">
        <f t="shared" si="66"/>
        <v>0</v>
      </c>
      <c r="L565" s="180" t="e">
        <f t="shared" si="67"/>
        <v>#VALUE!</v>
      </c>
      <c r="M565" s="180" t="e">
        <f t="shared" si="68"/>
        <v>#VALUE!</v>
      </c>
      <c r="N565" s="180" t="e">
        <f t="shared" si="69"/>
        <v>#VALUE!</v>
      </c>
      <c r="O565">
        <f t="shared" si="70"/>
        <v>1.4</v>
      </c>
      <c r="P565" s="180" t="e">
        <f t="shared" si="64"/>
        <v>#VALUE!</v>
      </c>
      <c r="R565">
        <v>6748</v>
      </c>
      <c r="S565">
        <v>6753</v>
      </c>
      <c r="T565">
        <v>6753</v>
      </c>
      <c r="U565">
        <v>6749</v>
      </c>
      <c r="V565">
        <v>6756</v>
      </c>
      <c r="W565">
        <v>6753</v>
      </c>
    </row>
    <row r="566" spans="1:23" ht="15" customHeight="1">
      <c r="A566" s="192" t="s">
        <v>545</v>
      </c>
      <c r="B566" s="192" t="s">
        <v>546</v>
      </c>
      <c r="C566" s="47" t="s">
        <v>273</v>
      </c>
      <c r="H566" t="str">
        <f t="shared" si="71"/>
        <v>4840</v>
      </c>
      <c r="I566">
        <f>COUNTIF($K$3:K566,K566)</f>
        <v>484</v>
      </c>
      <c r="J566" s="90">
        <f t="shared" si="65"/>
        <v>0</v>
      </c>
      <c r="K566">
        <f t="shared" si="66"/>
        <v>0</v>
      </c>
      <c r="L566" s="180" t="e">
        <f t="shared" si="67"/>
        <v>#VALUE!</v>
      </c>
      <c r="M566" s="180" t="e">
        <f t="shared" si="68"/>
        <v>#VALUE!</v>
      </c>
      <c r="N566" s="180" t="e">
        <f t="shared" si="69"/>
        <v>#VALUE!</v>
      </c>
      <c r="O566">
        <f t="shared" si="70"/>
        <v>1.4</v>
      </c>
      <c r="P566" s="180" t="e">
        <f t="shared" si="64"/>
        <v>#VALUE!</v>
      </c>
      <c r="R566">
        <v>6760</v>
      </c>
      <c r="S566">
        <v>6765</v>
      </c>
      <c r="T566">
        <v>6765</v>
      </c>
      <c r="U566">
        <v>6761</v>
      </c>
      <c r="V566">
        <v>6768</v>
      </c>
      <c r="W566">
        <v>6765</v>
      </c>
    </row>
    <row r="567" spans="1:23" ht="15" customHeight="1">
      <c r="A567" s="190" t="s">
        <v>547</v>
      </c>
      <c r="B567" s="190"/>
      <c r="C567" s="245"/>
      <c r="H567" t="str">
        <f t="shared" si="71"/>
        <v>4850</v>
      </c>
      <c r="I567">
        <f>COUNTIF($K$3:K567,K567)</f>
        <v>485</v>
      </c>
      <c r="J567" s="90">
        <f t="shared" si="65"/>
        <v>0</v>
      </c>
      <c r="K567">
        <f t="shared" si="66"/>
        <v>0</v>
      </c>
      <c r="L567" s="180" t="e">
        <f t="shared" si="67"/>
        <v>#VALUE!</v>
      </c>
      <c r="M567" s="180" t="e">
        <f t="shared" si="68"/>
        <v>#VALUE!</v>
      </c>
      <c r="N567" s="180" t="e">
        <f t="shared" si="69"/>
        <v>#VALUE!</v>
      </c>
      <c r="O567">
        <f t="shared" si="70"/>
        <v>1.4</v>
      </c>
      <c r="P567" s="180" t="e">
        <f t="shared" si="64"/>
        <v>#VALUE!</v>
      </c>
      <c r="R567">
        <v>6772</v>
      </c>
      <c r="S567">
        <v>6777</v>
      </c>
      <c r="T567">
        <v>6777</v>
      </c>
      <c r="U567">
        <v>6773</v>
      </c>
      <c r="V567">
        <v>6780</v>
      </c>
      <c r="W567">
        <v>6777</v>
      </c>
    </row>
    <row r="568" spans="1:23" ht="15" customHeight="1">
      <c r="A568" s="192" t="s">
        <v>548</v>
      </c>
      <c r="B568" s="192" t="s">
        <v>533</v>
      </c>
      <c r="H568" t="str">
        <f t="shared" si="71"/>
        <v>4860</v>
      </c>
      <c r="I568">
        <f>COUNTIF($K$3:K568,K568)</f>
        <v>486</v>
      </c>
      <c r="J568" s="90">
        <f t="shared" si="65"/>
        <v>0</v>
      </c>
      <c r="K568">
        <f t="shared" si="66"/>
        <v>0</v>
      </c>
      <c r="L568" s="180" t="e">
        <f t="shared" si="67"/>
        <v>#VALUE!</v>
      </c>
      <c r="M568" s="180" t="e">
        <f t="shared" si="68"/>
        <v>#VALUE!</v>
      </c>
      <c r="N568" s="180" t="e">
        <f t="shared" si="69"/>
        <v>#VALUE!</v>
      </c>
      <c r="O568">
        <f t="shared" si="70"/>
        <v>1.4</v>
      </c>
      <c r="P568" s="180" t="e">
        <f t="shared" si="64"/>
        <v>#VALUE!</v>
      </c>
      <c r="R568">
        <v>6784</v>
      </c>
      <c r="S568">
        <v>6789</v>
      </c>
      <c r="T568">
        <v>6789</v>
      </c>
      <c r="U568">
        <v>6785</v>
      </c>
      <c r="V568">
        <v>6792</v>
      </c>
      <c r="W568">
        <v>6789</v>
      </c>
    </row>
    <row r="569" spans="1:23" ht="15" customHeight="1">
      <c r="A569" s="193" t="s">
        <v>618</v>
      </c>
      <c r="B569" s="191" t="s">
        <v>619</v>
      </c>
      <c r="C569" s="245"/>
      <c r="H569" t="str">
        <f t="shared" si="71"/>
        <v>4870</v>
      </c>
      <c r="I569">
        <f>COUNTIF($K$3:K569,K569)</f>
        <v>487</v>
      </c>
      <c r="J569" s="90">
        <f t="shared" si="65"/>
        <v>0</v>
      </c>
      <c r="K569">
        <f t="shared" si="66"/>
        <v>0</v>
      </c>
      <c r="L569" s="180" t="e">
        <f t="shared" si="67"/>
        <v>#VALUE!</v>
      </c>
      <c r="M569" s="180" t="e">
        <f t="shared" si="68"/>
        <v>#VALUE!</v>
      </c>
      <c r="N569" s="180" t="e">
        <f t="shared" si="69"/>
        <v>#VALUE!</v>
      </c>
      <c r="O569">
        <f t="shared" si="70"/>
        <v>1.4</v>
      </c>
      <c r="P569" s="180" t="e">
        <f t="shared" si="64"/>
        <v>#VALUE!</v>
      </c>
      <c r="R569">
        <v>6796</v>
      </c>
      <c r="S569">
        <v>6801</v>
      </c>
      <c r="T569">
        <v>6801</v>
      </c>
      <c r="U569">
        <v>6797</v>
      </c>
      <c r="V569">
        <v>6804</v>
      </c>
      <c r="W569">
        <v>6801</v>
      </c>
    </row>
    <row r="570" spans="1:23" ht="15" customHeight="1">
      <c r="A570" s="194"/>
      <c r="H570" t="str">
        <f t="shared" si="71"/>
        <v>4880</v>
      </c>
      <c r="I570">
        <f>COUNTIF($K$3:K570,K570)</f>
        <v>488</v>
      </c>
      <c r="J570" s="90">
        <f t="shared" si="65"/>
        <v>0</v>
      </c>
      <c r="K570">
        <f t="shared" si="66"/>
        <v>0</v>
      </c>
      <c r="L570" s="180" t="e">
        <f t="shared" si="67"/>
        <v>#VALUE!</v>
      </c>
      <c r="M570" s="180" t="e">
        <f t="shared" si="68"/>
        <v>#VALUE!</v>
      </c>
      <c r="N570" s="180" t="e">
        <f t="shared" si="69"/>
        <v>#VALUE!</v>
      </c>
      <c r="O570">
        <f t="shared" si="70"/>
        <v>1.4</v>
      </c>
      <c r="P570" s="180" t="e">
        <f t="shared" si="64"/>
        <v>#VALUE!</v>
      </c>
      <c r="R570">
        <v>6808</v>
      </c>
      <c r="S570">
        <v>6813</v>
      </c>
      <c r="T570">
        <v>6813</v>
      </c>
      <c r="U570">
        <v>6809</v>
      </c>
      <c r="V570">
        <v>6816</v>
      </c>
      <c r="W570">
        <v>6813</v>
      </c>
    </row>
    <row r="571" spans="1:23" ht="15" customHeight="1">
      <c r="A571" s="191" t="s">
        <v>551</v>
      </c>
      <c r="H571" t="str">
        <f t="shared" si="71"/>
        <v>4890</v>
      </c>
      <c r="I571">
        <f>COUNTIF($K$3:K571,K571)</f>
        <v>489</v>
      </c>
      <c r="J571" s="90">
        <f t="shared" si="65"/>
        <v>0</v>
      </c>
      <c r="K571">
        <f t="shared" si="66"/>
        <v>0</v>
      </c>
      <c r="L571" s="180" t="e">
        <f t="shared" si="67"/>
        <v>#VALUE!</v>
      </c>
      <c r="M571" s="180" t="e">
        <f t="shared" si="68"/>
        <v>#VALUE!</v>
      </c>
      <c r="N571" s="180" t="e">
        <f t="shared" si="69"/>
        <v>#VALUE!</v>
      </c>
      <c r="O571">
        <f t="shared" si="70"/>
        <v>1.4</v>
      </c>
      <c r="P571" s="180" t="e">
        <f t="shared" si="64"/>
        <v>#VALUE!</v>
      </c>
      <c r="R571">
        <v>6820</v>
      </c>
      <c r="S571">
        <v>6825</v>
      </c>
      <c r="T571">
        <v>6825</v>
      </c>
      <c r="U571">
        <v>6821</v>
      </c>
      <c r="V571">
        <v>6828</v>
      </c>
      <c r="W571">
        <v>6825</v>
      </c>
    </row>
    <row r="572" spans="1:23" ht="15" customHeight="1">
      <c r="A572" s="191" t="s">
        <v>552</v>
      </c>
      <c r="B572" s="191" t="s">
        <v>553</v>
      </c>
      <c r="C572" s="47" t="s">
        <v>554</v>
      </c>
      <c r="D572" s="47" t="s">
        <v>534</v>
      </c>
      <c r="H572" t="str">
        <f t="shared" si="71"/>
        <v>4900</v>
      </c>
      <c r="I572">
        <f>COUNTIF($K$3:K572,K572)</f>
        <v>490</v>
      </c>
      <c r="J572" s="90">
        <f t="shared" si="65"/>
        <v>0</v>
      </c>
      <c r="K572">
        <f t="shared" si="66"/>
        <v>0</v>
      </c>
      <c r="L572" s="180" t="e">
        <f t="shared" si="67"/>
        <v>#VALUE!</v>
      </c>
      <c r="M572" s="180" t="e">
        <f t="shared" si="68"/>
        <v>#VALUE!</v>
      </c>
      <c r="N572" s="180" t="e">
        <f t="shared" si="69"/>
        <v>#VALUE!</v>
      </c>
      <c r="O572">
        <f t="shared" si="70"/>
        <v>1.4</v>
      </c>
      <c r="P572" s="180" t="e">
        <f t="shared" si="64"/>
        <v>#VALUE!</v>
      </c>
      <c r="R572">
        <v>6832</v>
      </c>
      <c r="S572">
        <v>6837</v>
      </c>
      <c r="T572">
        <v>6837</v>
      </c>
      <c r="U572">
        <v>6833</v>
      </c>
      <c r="V572">
        <v>6840</v>
      </c>
      <c r="W572">
        <v>6837</v>
      </c>
    </row>
    <row r="573" spans="1:23" ht="15" customHeight="1">
      <c r="A573" s="190" t="s">
        <v>575</v>
      </c>
      <c r="B573" s="191" t="s">
        <v>724</v>
      </c>
      <c r="C573" s="245">
        <v>44276</v>
      </c>
      <c r="D573" s="47" t="s">
        <v>725</v>
      </c>
      <c r="H573" t="str">
        <f t="shared" si="71"/>
        <v>4910</v>
      </c>
      <c r="I573">
        <f>COUNTIF($K$3:K573,K573)</f>
        <v>491</v>
      </c>
      <c r="J573" s="90">
        <f t="shared" si="65"/>
        <v>0</v>
      </c>
      <c r="K573">
        <f t="shared" si="66"/>
        <v>0</v>
      </c>
      <c r="L573" s="180" t="e">
        <f t="shared" si="67"/>
        <v>#VALUE!</v>
      </c>
      <c r="M573" s="180" t="e">
        <f t="shared" si="68"/>
        <v>#VALUE!</v>
      </c>
      <c r="N573" s="180" t="e">
        <f t="shared" si="69"/>
        <v>#VALUE!</v>
      </c>
      <c r="O573">
        <f t="shared" si="70"/>
        <v>1.4</v>
      </c>
      <c r="P573" s="180" t="e">
        <f t="shared" ref="P573:P636" si="72">L573*O573</f>
        <v>#VALUE!</v>
      </c>
      <c r="R573">
        <v>6844</v>
      </c>
      <c r="S573">
        <v>6849</v>
      </c>
      <c r="T573">
        <v>6849</v>
      </c>
      <c r="U573">
        <v>6845</v>
      </c>
      <c r="V573">
        <v>6852</v>
      </c>
      <c r="W573">
        <v>6849</v>
      </c>
    </row>
    <row r="574" spans="1:23" ht="15" customHeight="1">
      <c r="A574" s="190" t="s">
        <v>557</v>
      </c>
      <c r="B574" s="190"/>
      <c r="H574" t="str">
        <f t="shared" si="71"/>
        <v>4920</v>
      </c>
      <c r="I574">
        <f>COUNTIF($K$3:K574,K574)</f>
        <v>492</v>
      </c>
      <c r="J574" s="90">
        <f t="shared" si="65"/>
        <v>0</v>
      </c>
      <c r="K574">
        <f t="shared" si="66"/>
        <v>0</v>
      </c>
      <c r="L574" s="180" t="e">
        <f t="shared" si="67"/>
        <v>#VALUE!</v>
      </c>
      <c r="M574" s="180" t="e">
        <f t="shared" si="68"/>
        <v>#VALUE!</v>
      </c>
      <c r="N574" s="180" t="e">
        <f t="shared" si="69"/>
        <v>#VALUE!</v>
      </c>
      <c r="O574">
        <f t="shared" si="70"/>
        <v>1.4</v>
      </c>
      <c r="P574" s="180" t="e">
        <f t="shared" si="72"/>
        <v>#VALUE!</v>
      </c>
      <c r="R574">
        <v>6856</v>
      </c>
      <c r="S574">
        <v>6861</v>
      </c>
      <c r="T574">
        <v>6861</v>
      </c>
      <c r="U574">
        <v>6857</v>
      </c>
      <c r="V574">
        <v>6864</v>
      </c>
      <c r="W574">
        <v>6861</v>
      </c>
    </row>
    <row r="575" spans="1:23" ht="15" customHeight="1">
      <c r="A575" s="192" t="s">
        <v>443</v>
      </c>
      <c r="B575" s="192"/>
      <c r="H575" t="str">
        <f t="shared" si="71"/>
        <v>4930</v>
      </c>
      <c r="I575">
        <f>COUNTIF($K$3:K575,K575)</f>
        <v>493</v>
      </c>
      <c r="J575" s="90">
        <f t="shared" si="65"/>
        <v>0</v>
      </c>
      <c r="K575">
        <f t="shared" si="66"/>
        <v>0</v>
      </c>
      <c r="L575" s="180" t="e">
        <f t="shared" si="67"/>
        <v>#VALUE!</v>
      </c>
      <c r="M575" s="180" t="e">
        <f t="shared" si="68"/>
        <v>#VALUE!</v>
      </c>
      <c r="N575" s="180" t="e">
        <f t="shared" si="69"/>
        <v>#VALUE!</v>
      </c>
      <c r="O575">
        <f t="shared" si="70"/>
        <v>1.4</v>
      </c>
      <c r="P575" s="180" t="e">
        <f t="shared" si="72"/>
        <v>#VALUE!</v>
      </c>
      <c r="R575">
        <v>6868</v>
      </c>
      <c r="S575">
        <v>6873</v>
      </c>
      <c r="T575">
        <v>6873</v>
      </c>
      <c r="U575">
        <v>6869</v>
      </c>
      <c r="V575">
        <v>6876</v>
      </c>
      <c r="W575">
        <v>6873</v>
      </c>
    </row>
    <row r="576" spans="1:23" ht="15" customHeight="1">
      <c r="A576" s="190" t="s">
        <v>394</v>
      </c>
      <c r="B576" s="190"/>
      <c r="H576" t="str">
        <f t="shared" si="71"/>
        <v>4940</v>
      </c>
      <c r="I576">
        <f>COUNTIF($K$3:K576,K576)</f>
        <v>494</v>
      </c>
      <c r="J576" s="90">
        <f t="shared" si="65"/>
        <v>0</v>
      </c>
      <c r="K576">
        <f t="shared" si="66"/>
        <v>0</v>
      </c>
      <c r="L576" s="180" t="e">
        <f t="shared" si="67"/>
        <v>#VALUE!</v>
      </c>
      <c r="M576" s="180" t="e">
        <f t="shared" si="68"/>
        <v>#VALUE!</v>
      </c>
      <c r="N576" s="180" t="e">
        <f t="shared" si="69"/>
        <v>#VALUE!</v>
      </c>
      <c r="O576">
        <f t="shared" si="70"/>
        <v>1.4</v>
      </c>
      <c r="P576" s="180" t="e">
        <f t="shared" si="72"/>
        <v>#VALUE!</v>
      </c>
      <c r="R576">
        <v>6880</v>
      </c>
      <c r="S576">
        <v>6885</v>
      </c>
      <c r="T576">
        <v>6885</v>
      </c>
      <c r="U576">
        <v>6881</v>
      </c>
      <c r="V576">
        <v>6888</v>
      </c>
      <c r="W576">
        <v>6885</v>
      </c>
    </row>
    <row r="577" spans="1:23" ht="15" customHeight="1">
      <c r="A577" s="192" t="s">
        <v>367</v>
      </c>
      <c r="B577" s="192"/>
      <c r="C577" s="245"/>
      <c r="H577" t="str">
        <f t="shared" si="71"/>
        <v>4950</v>
      </c>
      <c r="I577">
        <f>COUNTIF($K$3:K577,K577)</f>
        <v>495</v>
      </c>
      <c r="J577" s="90">
        <f t="shared" si="65"/>
        <v>0</v>
      </c>
      <c r="K577">
        <f t="shared" si="66"/>
        <v>0</v>
      </c>
      <c r="L577" s="180" t="e">
        <f t="shared" si="67"/>
        <v>#VALUE!</v>
      </c>
      <c r="M577" s="180" t="e">
        <f t="shared" si="68"/>
        <v>#VALUE!</v>
      </c>
      <c r="N577" s="180" t="e">
        <f t="shared" si="69"/>
        <v>#VALUE!</v>
      </c>
      <c r="O577">
        <f t="shared" si="70"/>
        <v>1.4</v>
      </c>
      <c r="P577" s="180" t="e">
        <f t="shared" si="72"/>
        <v>#VALUE!</v>
      </c>
      <c r="R577">
        <v>6892</v>
      </c>
      <c r="S577">
        <v>6897</v>
      </c>
      <c r="T577">
        <v>6897</v>
      </c>
      <c r="U577">
        <v>6893</v>
      </c>
      <c r="V577">
        <v>6900</v>
      </c>
      <c r="W577">
        <v>6897</v>
      </c>
    </row>
    <row r="578" spans="1:23" ht="15" customHeight="1">
      <c r="A578" s="190" t="s">
        <v>545</v>
      </c>
      <c r="B578" s="190" t="s">
        <v>546</v>
      </c>
      <c r="C578" s="47" t="s">
        <v>273</v>
      </c>
      <c r="H578" t="str">
        <f t="shared" si="71"/>
        <v>4960</v>
      </c>
      <c r="I578">
        <f>COUNTIF($K$3:K578,K578)</f>
        <v>496</v>
      </c>
      <c r="J578" s="90">
        <f t="shared" si="65"/>
        <v>0</v>
      </c>
      <c r="K578">
        <f t="shared" si="66"/>
        <v>0</v>
      </c>
      <c r="L578" s="180" t="e">
        <f t="shared" si="67"/>
        <v>#VALUE!</v>
      </c>
      <c r="M578" s="180" t="e">
        <f t="shared" si="68"/>
        <v>#VALUE!</v>
      </c>
      <c r="N578" s="180" t="e">
        <f t="shared" si="69"/>
        <v>#VALUE!</v>
      </c>
      <c r="O578">
        <f t="shared" si="70"/>
        <v>1.4</v>
      </c>
      <c r="P578" s="180" t="e">
        <f t="shared" si="72"/>
        <v>#VALUE!</v>
      </c>
      <c r="R578">
        <v>6904</v>
      </c>
      <c r="S578">
        <v>6909</v>
      </c>
      <c r="T578">
        <v>6909</v>
      </c>
      <c r="U578">
        <v>6905</v>
      </c>
      <c r="V578">
        <v>6912</v>
      </c>
      <c r="W578">
        <v>6909</v>
      </c>
    </row>
    <row r="579" spans="1:23" ht="15" customHeight="1">
      <c r="A579" s="192" t="s">
        <v>547</v>
      </c>
      <c r="B579" s="192"/>
      <c r="H579" t="str">
        <f t="shared" si="71"/>
        <v>4970</v>
      </c>
      <c r="I579">
        <f>COUNTIF($K$3:K579,K579)</f>
        <v>497</v>
      </c>
      <c r="J579" s="90">
        <f t="shared" ref="J579:J642" si="73">INDEX(C:C,W579,1)</f>
        <v>0</v>
      </c>
      <c r="K579">
        <f t="shared" ref="K579:K642" si="74">INDEX(B:B,R579,1)</f>
        <v>0</v>
      </c>
      <c r="L579" s="180" t="e">
        <f t="shared" ref="L579:L642" si="75">VALUE(SUBSTITUTE(INDEX(D:D,S579,1),"$"," "))</f>
        <v>#VALUE!</v>
      </c>
      <c r="M579" s="180" t="e">
        <f t="shared" ref="M579:M642" si="76">VALUE(MID(INDEX(B:B,T579,1),1,5))</f>
        <v>#VALUE!</v>
      </c>
      <c r="N579" s="180" t="e">
        <f t="shared" ref="N579:N642" si="77">VALUE(SUBSTITUTE(INDEX(B:B,U579,1),"km"," "))</f>
        <v>#VALUE!</v>
      </c>
      <c r="O579">
        <f t="shared" ref="O579:O642" si="78">IF(INDEX(A:A,V579,1)="Négociation impossible",1,1.4)</f>
        <v>1.4</v>
      </c>
      <c r="P579" s="180" t="e">
        <f t="shared" si="72"/>
        <v>#VALUE!</v>
      </c>
      <c r="R579">
        <v>6916</v>
      </c>
      <c r="S579">
        <v>6921</v>
      </c>
      <c r="T579">
        <v>6921</v>
      </c>
      <c r="U579">
        <v>6917</v>
      </c>
      <c r="V579">
        <v>6924</v>
      </c>
      <c r="W579">
        <v>6921</v>
      </c>
    </row>
    <row r="580" spans="1:23" ht="15" customHeight="1">
      <c r="A580" s="193" t="s">
        <v>548</v>
      </c>
      <c r="B580" s="191" t="s">
        <v>688</v>
      </c>
      <c r="C580" s="245"/>
      <c r="H580" t="str">
        <f t="shared" ref="H580:H643" si="79">I580&amp;K580</f>
        <v>4980</v>
      </c>
      <c r="I580">
        <f>COUNTIF($K$3:K580,K580)</f>
        <v>498</v>
      </c>
      <c r="J580" s="90">
        <f t="shared" si="73"/>
        <v>0</v>
      </c>
      <c r="K580">
        <f t="shared" si="74"/>
        <v>0</v>
      </c>
      <c r="L580" s="180" t="e">
        <f t="shared" si="75"/>
        <v>#VALUE!</v>
      </c>
      <c r="M580" s="180" t="e">
        <f t="shared" si="76"/>
        <v>#VALUE!</v>
      </c>
      <c r="N580" s="180" t="e">
        <f t="shared" si="77"/>
        <v>#VALUE!</v>
      </c>
      <c r="O580">
        <f t="shared" si="78"/>
        <v>1.4</v>
      </c>
      <c r="P580" s="180" t="e">
        <f t="shared" si="72"/>
        <v>#VALUE!</v>
      </c>
      <c r="R580">
        <v>6928</v>
      </c>
      <c r="S580">
        <v>6933</v>
      </c>
      <c r="T580">
        <v>6933</v>
      </c>
      <c r="U580">
        <v>6929</v>
      </c>
      <c r="V580">
        <v>6936</v>
      </c>
      <c r="W580">
        <v>6933</v>
      </c>
    </row>
    <row r="581" spans="1:23" ht="15" customHeight="1">
      <c r="A581" s="194" t="s">
        <v>689</v>
      </c>
      <c r="B581" s="191" t="s">
        <v>690</v>
      </c>
      <c r="H581" t="str">
        <f t="shared" si="79"/>
        <v>4990</v>
      </c>
      <c r="I581">
        <f>COUNTIF($K$3:K581,K581)</f>
        <v>499</v>
      </c>
      <c r="J581" s="90">
        <f t="shared" si="73"/>
        <v>0</v>
      </c>
      <c r="K581">
        <f t="shared" si="74"/>
        <v>0</v>
      </c>
      <c r="L581" s="180" t="e">
        <f t="shared" si="75"/>
        <v>#VALUE!</v>
      </c>
      <c r="M581" s="180" t="e">
        <f t="shared" si="76"/>
        <v>#VALUE!</v>
      </c>
      <c r="N581" s="180" t="e">
        <f t="shared" si="77"/>
        <v>#VALUE!</v>
      </c>
      <c r="O581">
        <f t="shared" si="78"/>
        <v>1.4</v>
      </c>
      <c r="P581" s="180" t="e">
        <f t="shared" si="72"/>
        <v>#VALUE!</v>
      </c>
      <c r="R581">
        <v>6940</v>
      </c>
      <c r="S581">
        <v>6945</v>
      </c>
      <c r="T581">
        <v>6945</v>
      </c>
      <c r="U581">
        <v>6941</v>
      </c>
      <c r="V581">
        <v>6948</v>
      </c>
      <c r="W581">
        <v>6945</v>
      </c>
    </row>
    <row r="582" spans="1:23" ht="15" customHeight="1">
      <c r="H582" t="str">
        <f t="shared" si="79"/>
        <v>5000</v>
      </c>
      <c r="I582">
        <f>COUNTIF($K$3:K582,K582)</f>
        <v>500</v>
      </c>
      <c r="J582" s="90">
        <f t="shared" si="73"/>
        <v>0</v>
      </c>
      <c r="K582">
        <f t="shared" si="74"/>
        <v>0</v>
      </c>
      <c r="L582" s="180" t="e">
        <f t="shared" si="75"/>
        <v>#VALUE!</v>
      </c>
      <c r="M582" s="180" t="e">
        <f t="shared" si="76"/>
        <v>#VALUE!</v>
      </c>
      <c r="N582" s="180" t="e">
        <f t="shared" si="77"/>
        <v>#VALUE!</v>
      </c>
      <c r="O582">
        <f t="shared" si="78"/>
        <v>1.4</v>
      </c>
      <c r="P582" s="180" t="e">
        <f t="shared" si="72"/>
        <v>#VALUE!</v>
      </c>
      <c r="R582">
        <v>6952</v>
      </c>
      <c r="S582">
        <v>6957</v>
      </c>
      <c r="T582">
        <v>6957</v>
      </c>
      <c r="U582">
        <v>6953</v>
      </c>
      <c r="V582">
        <v>6960</v>
      </c>
      <c r="W582">
        <v>6957</v>
      </c>
    </row>
    <row r="583" spans="1:23" ht="15" customHeight="1">
      <c r="A583" s="191" t="s">
        <v>551</v>
      </c>
      <c r="H583" t="str">
        <f t="shared" si="79"/>
        <v>5010</v>
      </c>
      <c r="I583">
        <f>COUNTIF($K$3:K583,K583)</f>
        <v>501</v>
      </c>
      <c r="J583" s="90">
        <f t="shared" si="73"/>
        <v>0</v>
      </c>
      <c r="K583">
        <f t="shared" si="74"/>
        <v>0</v>
      </c>
      <c r="L583" s="180" t="e">
        <f t="shared" si="75"/>
        <v>#VALUE!</v>
      </c>
      <c r="M583" s="180" t="e">
        <f t="shared" si="76"/>
        <v>#VALUE!</v>
      </c>
      <c r="N583" s="180" t="e">
        <f t="shared" si="77"/>
        <v>#VALUE!</v>
      </c>
      <c r="O583">
        <f t="shared" si="78"/>
        <v>1.4</v>
      </c>
      <c r="P583" s="180" t="e">
        <f t="shared" si="72"/>
        <v>#VALUE!</v>
      </c>
      <c r="R583">
        <v>6964</v>
      </c>
      <c r="S583">
        <v>6969</v>
      </c>
      <c r="T583">
        <v>6969</v>
      </c>
      <c r="U583">
        <v>6965</v>
      </c>
      <c r="V583">
        <v>6972</v>
      </c>
      <c r="W583">
        <v>6969</v>
      </c>
    </row>
    <row r="584" spans="1:23" ht="15" customHeight="1">
      <c r="A584" s="190" t="s">
        <v>552</v>
      </c>
      <c r="B584" s="191" t="s">
        <v>553</v>
      </c>
      <c r="C584" s="47" t="s">
        <v>554</v>
      </c>
      <c r="D584" s="47" t="s">
        <v>534</v>
      </c>
      <c r="H584" t="str">
        <f t="shared" si="79"/>
        <v>5020</v>
      </c>
      <c r="I584">
        <f>COUNTIF($K$3:K584,K584)</f>
        <v>502</v>
      </c>
      <c r="J584" s="90">
        <f t="shared" si="73"/>
        <v>0</v>
      </c>
      <c r="K584">
        <f t="shared" si="74"/>
        <v>0</v>
      </c>
      <c r="L584" s="180" t="e">
        <f t="shared" si="75"/>
        <v>#VALUE!</v>
      </c>
      <c r="M584" s="180" t="e">
        <f t="shared" si="76"/>
        <v>#VALUE!</v>
      </c>
      <c r="N584" s="180" t="e">
        <f t="shared" si="77"/>
        <v>#VALUE!</v>
      </c>
      <c r="O584">
        <f t="shared" si="78"/>
        <v>1.4</v>
      </c>
      <c r="P584" s="180" t="e">
        <f t="shared" si="72"/>
        <v>#VALUE!</v>
      </c>
      <c r="R584">
        <v>6976</v>
      </c>
      <c r="S584">
        <v>6981</v>
      </c>
      <c r="T584">
        <v>6981</v>
      </c>
      <c r="U584">
        <v>6977</v>
      </c>
      <c r="V584">
        <v>6984</v>
      </c>
      <c r="W584">
        <v>6981</v>
      </c>
    </row>
    <row r="585" spans="1:23" ht="15" customHeight="1">
      <c r="A585" s="190" t="s">
        <v>403</v>
      </c>
      <c r="B585" s="190" t="s">
        <v>726</v>
      </c>
      <c r="C585" s="245">
        <v>44284</v>
      </c>
      <c r="D585" s="47" t="s">
        <v>727</v>
      </c>
      <c r="H585" t="str">
        <f t="shared" si="79"/>
        <v>5030</v>
      </c>
      <c r="I585">
        <f>COUNTIF($K$3:K585,K585)</f>
        <v>503</v>
      </c>
      <c r="J585" s="90">
        <f t="shared" si="73"/>
        <v>0</v>
      </c>
      <c r="K585">
        <f t="shared" si="74"/>
        <v>0</v>
      </c>
      <c r="L585" s="180" t="e">
        <f t="shared" si="75"/>
        <v>#VALUE!</v>
      </c>
      <c r="M585" s="180" t="e">
        <f t="shared" si="76"/>
        <v>#VALUE!</v>
      </c>
      <c r="N585" s="180" t="e">
        <f t="shared" si="77"/>
        <v>#VALUE!</v>
      </c>
      <c r="O585">
        <f t="shared" si="78"/>
        <v>1.4</v>
      </c>
      <c r="P585" s="180" t="e">
        <f t="shared" si="72"/>
        <v>#VALUE!</v>
      </c>
      <c r="R585">
        <v>6988</v>
      </c>
      <c r="S585">
        <v>6993</v>
      </c>
      <c r="T585">
        <v>6993</v>
      </c>
      <c r="U585">
        <v>6989</v>
      </c>
      <c r="V585">
        <v>6996</v>
      </c>
      <c r="W585">
        <v>6993</v>
      </c>
    </row>
    <row r="586" spans="1:23" ht="15" customHeight="1">
      <c r="A586" s="192" t="s">
        <v>557</v>
      </c>
      <c r="B586" s="192"/>
      <c r="H586" t="str">
        <f t="shared" si="79"/>
        <v>5040</v>
      </c>
      <c r="I586">
        <f>COUNTIF($K$3:K586,K586)</f>
        <v>504</v>
      </c>
      <c r="J586" s="90">
        <f t="shared" si="73"/>
        <v>0</v>
      </c>
      <c r="K586">
        <f t="shared" si="74"/>
        <v>0</v>
      </c>
      <c r="L586" s="180" t="e">
        <f t="shared" si="75"/>
        <v>#VALUE!</v>
      </c>
      <c r="M586" s="180" t="e">
        <f t="shared" si="76"/>
        <v>#VALUE!</v>
      </c>
      <c r="N586" s="180" t="e">
        <f t="shared" si="77"/>
        <v>#VALUE!</v>
      </c>
      <c r="O586">
        <f t="shared" si="78"/>
        <v>1.4</v>
      </c>
      <c r="P586" s="180" t="e">
        <f t="shared" si="72"/>
        <v>#VALUE!</v>
      </c>
      <c r="R586">
        <v>7000</v>
      </c>
      <c r="S586">
        <v>7005</v>
      </c>
      <c r="T586">
        <v>7005</v>
      </c>
      <c r="U586">
        <v>7001</v>
      </c>
      <c r="V586">
        <v>7008</v>
      </c>
      <c r="W586">
        <v>7005</v>
      </c>
    </row>
    <row r="587" spans="1:23" ht="15" customHeight="1">
      <c r="A587" s="190" t="s">
        <v>443</v>
      </c>
      <c r="B587" s="190"/>
      <c r="C587" s="245"/>
      <c r="H587" t="str">
        <f t="shared" si="79"/>
        <v>5050</v>
      </c>
      <c r="I587">
        <f>COUNTIF($K$3:K587,K587)</f>
        <v>505</v>
      </c>
      <c r="J587" s="90">
        <f t="shared" si="73"/>
        <v>0</v>
      </c>
      <c r="K587">
        <f t="shared" si="74"/>
        <v>0</v>
      </c>
      <c r="L587" s="180" t="e">
        <f t="shared" si="75"/>
        <v>#VALUE!</v>
      </c>
      <c r="M587" s="180" t="e">
        <f t="shared" si="76"/>
        <v>#VALUE!</v>
      </c>
      <c r="N587" s="180" t="e">
        <f t="shared" si="77"/>
        <v>#VALUE!</v>
      </c>
      <c r="O587">
        <f t="shared" si="78"/>
        <v>1.4</v>
      </c>
      <c r="P587" s="180" t="e">
        <f t="shared" si="72"/>
        <v>#VALUE!</v>
      </c>
      <c r="R587">
        <v>7012</v>
      </c>
      <c r="S587">
        <v>7017</v>
      </c>
      <c r="T587">
        <v>7017</v>
      </c>
      <c r="U587">
        <v>7013</v>
      </c>
      <c r="V587">
        <v>7020</v>
      </c>
      <c r="W587">
        <v>7017</v>
      </c>
    </row>
    <row r="588" spans="1:23" ht="15" customHeight="1">
      <c r="A588" s="192" t="s">
        <v>449</v>
      </c>
      <c r="B588" s="192"/>
      <c r="H588" t="str">
        <f t="shared" si="79"/>
        <v>5060</v>
      </c>
      <c r="I588">
        <f>COUNTIF($K$3:K588,K588)</f>
        <v>506</v>
      </c>
      <c r="J588" s="90">
        <f t="shared" si="73"/>
        <v>0</v>
      </c>
      <c r="K588">
        <f t="shared" si="74"/>
        <v>0</v>
      </c>
      <c r="L588" s="180" t="e">
        <f t="shared" si="75"/>
        <v>#VALUE!</v>
      </c>
      <c r="M588" s="180" t="e">
        <f t="shared" si="76"/>
        <v>#VALUE!</v>
      </c>
      <c r="N588" s="180" t="e">
        <f t="shared" si="77"/>
        <v>#VALUE!</v>
      </c>
      <c r="O588">
        <f t="shared" si="78"/>
        <v>1.4</v>
      </c>
      <c r="P588" s="180" t="e">
        <f t="shared" si="72"/>
        <v>#VALUE!</v>
      </c>
      <c r="R588">
        <v>7024</v>
      </c>
      <c r="S588">
        <v>7029</v>
      </c>
      <c r="T588">
        <v>7029</v>
      </c>
      <c r="U588">
        <v>7025</v>
      </c>
      <c r="V588">
        <v>7032</v>
      </c>
      <c r="W588">
        <v>7029</v>
      </c>
    </row>
    <row r="589" spans="1:23" ht="15" customHeight="1">
      <c r="A589" s="190" t="s">
        <v>367</v>
      </c>
      <c r="B589" s="190"/>
      <c r="H589" t="str">
        <f t="shared" si="79"/>
        <v>5070</v>
      </c>
      <c r="I589">
        <f>COUNTIF($K$3:K589,K589)</f>
        <v>507</v>
      </c>
      <c r="J589" s="90">
        <f t="shared" si="73"/>
        <v>0</v>
      </c>
      <c r="K589">
        <f t="shared" si="74"/>
        <v>0</v>
      </c>
      <c r="L589" s="180" t="e">
        <f t="shared" si="75"/>
        <v>#VALUE!</v>
      </c>
      <c r="M589" s="180" t="e">
        <f t="shared" si="76"/>
        <v>#VALUE!</v>
      </c>
      <c r="N589" s="180" t="e">
        <f t="shared" si="77"/>
        <v>#VALUE!</v>
      </c>
      <c r="O589">
        <f t="shared" si="78"/>
        <v>1.4</v>
      </c>
      <c r="P589" s="180" t="e">
        <f t="shared" si="72"/>
        <v>#VALUE!</v>
      </c>
      <c r="R589">
        <v>7036</v>
      </c>
      <c r="S589">
        <v>7041</v>
      </c>
      <c r="T589">
        <v>7041</v>
      </c>
      <c r="U589">
        <v>7037</v>
      </c>
      <c r="V589">
        <v>7044</v>
      </c>
      <c r="W589">
        <v>7041</v>
      </c>
    </row>
    <row r="590" spans="1:23" ht="15" customHeight="1">
      <c r="A590" s="192" t="s">
        <v>545</v>
      </c>
      <c r="B590" s="192" t="s">
        <v>546</v>
      </c>
      <c r="C590" s="47" t="s">
        <v>273</v>
      </c>
      <c r="H590" t="str">
        <f t="shared" si="79"/>
        <v>5080</v>
      </c>
      <c r="I590">
        <f>COUNTIF($K$3:K590,K590)</f>
        <v>508</v>
      </c>
      <c r="J590" s="90">
        <f t="shared" si="73"/>
        <v>0</v>
      </c>
      <c r="K590">
        <f t="shared" si="74"/>
        <v>0</v>
      </c>
      <c r="L590" s="180" t="e">
        <f t="shared" si="75"/>
        <v>#VALUE!</v>
      </c>
      <c r="M590" s="180" t="e">
        <f t="shared" si="76"/>
        <v>#VALUE!</v>
      </c>
      <c r="N590" s="180" t="e">
        <f t="shared" si="77"/>
        <v>#VALUE!</v>
      </c>
      <c r="O590">
        <f t="shared" si="78"/>
        <v>1.4</v>
      </c>
      <c r="P590" s="180" t="e">
        <f t="shared" si="72"/>
        <v>#VALUE!</v>
      </c>
      <c r="R590">
        <v>7048</v>
      </c>
      <c r="S590">
        <v>7053</v>
      </c>
      <c r="T590">
        <v>7053</v>
      </c>
      <c r="U590">
        <v>7049</v>
      </c>
      <c r="V590">
        <v>7056</v>
      </c>
      <c r="W590">
        <v>7053</v>
      </c>
    </row>
    <row r="591" spans="1:23" ht="15" customHeight="1">
      <c r="A591" s="193" t="s">
        <v>547</v>
      </c>
      <c r="C591" s="245"/>
      <c r="H591" t="str">
        <f t="shared" si="79"/>
        <v>5090</v>
      </c>
      <c r="I591">
        <f>COUNTIF($K$3:K591,K591)</f>
        <v>509</v>
      </c>
      <c r="J591" s="90">
        <f t="shared" si="73"/>
        <v>0</v>
      </c>
      <c r="K591">
        <f t="shared" si="74"/>
        <v>0</v>
      </c>
      <c r="L591" s="180" t="e">
        <f t="shared" si="75"/>
        <v>#VALUE!</v>
      </c>
      <c r="M591" s="180" t="e">
        <f t="shared" si="76"/>
        <v>#VALUE!</v>
      </c>
      <c r="N591" s="180" t="e">
        <f t="shared" si="77"/>
        <v>#VALUE!</v>
      </c>
      <c r="O591">
        <f t="shared" si="78"/>
        <v>1.4</v>
      </c>
      <c r="P591" s="180" t="e">
        <f t="shared" si="72"/>
        <v>#VALUE!</v>
      </c>
      <c r="R591">
        <v>7060</v>
      </c>
      <c r="S591">
        <v>7065</v>
      </c>
      <c r="T591">
        <v>7065</v>
      </c>
      <c r="U591">
        <v>7061</v>
      </c>
      <c r="V591">
        <v>7068</v>
      </c>
      <c r="W591">
        <v>7065</v>
      </c>
    </row>
    <row r="592" spans="1:23" ht="15" customHeight="1">
      <c r="A592" s="194" t="s">
        <v>548</v>
      </c>
      <c r="B592" s="191" t="s">
        <v>693</v>
      </c>
      <c r="H592" t="str">
        <f t="shared" si="79"/>
        <v>5100</v>
      </c>
      <c r="I592">
        <f>COUNTIF($K$3:K592,K592)</f>
        <v>510</v>
      </c>
      <c r="J592" s="90">
        <f t="shared" si="73"/>
        <v>0</v>
      </c>
      <c r="K592">
        <f t="shared" si="74"/>
        <v>0</v>
      </c>
      <c r="L592" s="180" t="e">
        <f t="shared" si="75"/>
        <v>#VALUE!</v>
      </c>
      <c r="M592" s="180" t="e">
        <f t="shared" si="76"/>
        <v>#VALUE!</v>
      </c>
      <c r="N592" s="180" t="e">
        <f t="shared" si="77"/>
        <v>#VALUE!</v>
      </c>
      <c r="O592">
        <f t="shared" si="78"/>
        <v>1.4</v>
      </c>
      <c r="P592" s="180" t="e">
        <f t="shared" si="72"/>
        <v>#VALUE!</v>
      </c>
      <c r="R592">
        <v>7072</v>
      </c>
      <c r="S592">
        <v>7077</v>
      </c>
      <c r="T592">
        <v>7077</v>
      </c>
      <c r="U592">
        <v>7073</v>
      </c>
      <c r="V592">
        <v>7080</v>
      </c>
      <c r="W592">
        <v>7077</v>
      </c>
    </row>
    <row r="593" spans="1:23" ht="15" customHeight="1">
      <c r="A593" s="191" t="s">
        <v>694</v>
      </c>
      <c r="B593" s="191" t="s">
        <v>695</v>
      </c>
      <c r="H593" t="str">
        <f t="shared" si="79"/>
        <v>5110</v>
      </c>
      <c r="I593">
        <f>COUNTIF($K$3:K593,K593)</f>
        <v>511</v>
      </c>
      <c r="J593" s="90">
        <f t="shared" si="73"/>
        <v>0</v>
      </c>
      <c r="K593">
        <f t="shared" si="74"/>
        <v>0</v>
      </c>
      <c r="L593" s="180" t="e">
        <f t="shared" si="75"/>
        <v>#VALUE!</v>
      </c>
      <c r="M593" s="180" t="e">
        <f t="shared" si="76"/>
        <v>#VALUE!</v>
      </c>
      <c r="N593" s="180" t="e">
        <f t="shared" si="77"/>
        <v>#VALUE!</v>
      </c>
      <c r="O593">
        <f t="shared" si="78"/>
        <v>1.4</v>
      </c>
      <c r="P593" s="180" t="e">
        <f t="shared" si="72"/>
        <v>#VALUE!</v>
      </c>
      <c r="R593">
        <v>7084</v>
      </c>
      <c r="S593">
        <v>7089</v>
      </c>
      <c r="T593">
        <v>7089</v>
      </c>
      <c r="U593">
        <v>7085</v>
      </c>
      <c r="V593">
        <v>7092</v>
      </c>
      <c r="W593">
        <v>7089</v>
      </c>
    </row>
    <row r="594" spans="1:23" ht="15" customHeight="1">
      <c r="H594" t="str">
        <f t="shared" si="79"/>
        <v>5120</v>
      </c>
      <c r="I594">
        <f>COUNTIF($K$3:K594,K594)</f>
        <v>512</v>
      </c>
      <c r="J594" s="90">
        <f t="shared" si="73"/>
        <v>0</v>
      </c>
      <c r="K594">
        <f t="shared" si="74"/>
        <v>0</v>
      </c>
      <c r="L594" s="180" t="e">
        <f t="shared" si="75"/>
        <v>#VALUE!</v>
      </c>
      <c r="M594" s="180" t="e">
        <f t="shared" si="76"/>
        <v>#VALUE!</v>
      </c>
      <c r="N594" s="180" t="e">
        <f t="shared" si="77"/>
        <v>#VALUE!</v>
      </c>
      <c r="O594">
        <f t="shared" si="78"/>
        <v>1.4</v>
      </c>
      <c r="P594" s="180" t="e">
        <f t="shared" si="72"/>
        <v>#VALUE!</v>
      </c>
      <c r="R594">
        <v>7096</v>
      </c>
      <c r="S594">
        <v>7101</v>
      </c>
      <c r="T594">
        <v>7101</v>
      </c>
      <c r="U594">
        <v>7097</v>
      </c>
      <c r="V594">
        <v>7104</v>
      </c>
      <c r="W594">
        <v>7101</v>
      </c>
    </row>
    <row r="595" spans="1:23" ht="15" customHeight="1">
      <c r="A595" s="190" t="s">
        <v>551</v>
      </c>
      <c r="H595" t="str">
        <f t="shared" si="79"/>
        <v>5130</v>
      </c>
      <c r="I595">
        <f>COUNTIF($K$3:K595,K595)</f>
        <v>513</v>
      </c>
      <c r="J595" s="90">
        <f t="shared" si="73"/>
        <v>0</v>
      </c>
      <c r="K595">
        <f t="shared" si="74"/>
        <v>0</v>
      </c>
      <c r="L595" s="180" t="e">
        <f t="shared" si="75"/>
        <v>#VALUE!</v>
      </c>
      <c r="M595" s="180" t="e">
        <f t="shared" si="76"/>
        <v>#VALUE!</v>
      </c>
      <c r="N595" s="180" t="e">
        <f t="shared" si="77"/>
        <v>#VALUE!</v>
      </c>
      <c r="O595">
        <f t="shared" si="78"/>
        <v>1.4</v>
      </c>
      <c r="P595" s="180" t="e">
        <f t="shared" si="72"/>
        <v>#VALUE!</v>
      </c>
      <c r="R595">
        <v>7108</v>
      </c>
      <c r="S595">
        <v>7113</v>
      </c>
      <c r="T595">
        <v>7113</v>
      </c>
      <c r="U595">
        <v>7109</v>
      </c>
      <c r="V595">
        <v>7116</v>
      </c>
      <c r="W595">
        <v>7113</v>
      </c>
    </row>
    <row r="596" spans="1:23" ht="15" customHeight="1">
      <c r="A596" s="190" t="s">
        <v>552</v>
      </c>
      <c r="B596" s="190" t="s">
        <v>553</v>
      </c>
      <c r="C596" s="47" t="s">
        <v>554</v>
      </c>
      <c r="D596" s="47" t="s">
        <v>534</v>
      </c>
      <c r="H596" t="str">
        <f t="shared" si="79"/>
        <v>5140</v>
      </c>
      <c r="I596">
        <f>COUNTIF($K$3:K596,K596)</f>
        <v>514</v>
      </c>
      <c r="J596" s="90">
        <f t="shared" si="73"/>
        <v>0</v>
      </c>
      <c r="K596">
        <f t="shared" si="74"/>
        <v>0</v>
      </c>
      <c r="L596" s="180" t="e">
        <f t="shared" si="75"/>
        <v>#VALUE!</v>
      </c>
      <c r="M596" s="180" t="e">
        <f t="shared" si="76"/>
        <v>#VALUE!</v>
      </c>
      <c r="N596" s="180" t="e">
        <f t="shared" si="77"/>
        <v>#VALUE!</v>
      </c>
      <c r="O596">
        <f t="shared" si="78"/>
        <v>1.4</v>
      </c>
      <c r="P596" s="180" t="e">
        <f t="shared" si="72"/>
        <v>#VALUE!</v>
      </c>
      <c r="R596">
        <v>7120</v>
      </c>
      <c r="S596">
        <v>7125</v>
      </c>
      <c r="T596">
        <v>7125</v>
      </c>
      <c r="U596">
        <v>7121</v>
      </c>
      <c r="V596">
        <v>7128</v>
      </c>
      <c r="W596">
        <v>7125</v>
      </c>
    </row>
    <row r="597" spans="1:23" ht="15" customHeight="1">
      <c r="A597" s="192" t="s">
        <v>728</v>
      </c>
      <c r="B597" s="192" t="s">
        <v>729</v>
      </c>
      <c r="C597" s="245">
        <v>44295</v>
      </c>
      <c r="D597" s="47" t="s">
        <v>730</v>
      </c>
      <c r="H597" t="str">
        <f t="shared" si="79"/>
        <v>5150</v>
      </c>
      <c r="I597">
        <f>COUNTIF($K$3:K597,K597)</f>
        <v>515</v>
      </c>
      <c r="J597" s="90">
        <f t="shared" si="73"/>
        <v>0</v>
      </c>
      <c r="K597">
        <f t="shared" si="74"/>
        <v>0</v>
      </c>
      <c r="L597" s="180" t="e">
        <f t="shared" si="75"/>
        <v>#VALUE!</v>
      </c>
      <c r="M597" s="180" t="e">
        <f t="shared" si="76"/>
        <v>#VALUE!</v>
      </c>
      <c r="N597" s="180" t="e">
        <f t="shared" si="77"/>
        <v>#VALUE!</v>
      </c>
      <c r="O597">
        <f t="shared" si="78"/>
        <v>1.4</v>
      </c>
      <c r="P597" s="180" t="e">
        <f t="shared" si="72"/>
        <v>#VALUE!</v>
      </c>
      <c r="R597">
        <v>7132</v>
      </c>
      <c r="S597">
        <v>7137</v>
      </c>
      <c r="T597">
        <v>7137</v>
      </c>
      <c r="U597">
        <v>7133</v>
      </c>
      <c r="V597">
        <v>7140</v>
      </c>
      <c r="W597">
        <v>7137</v>
      </c>
    </row>
    <row r="598" spans="1:23" ht="15" customHeight="1">
      <c r="A598" s="190" t="s">
        <v>557</v>
      </c>
      <c r="B598" s="190"/>
      <c r="H598" t="str">
        <f t="shared" si="79"/>
        <v>5160</v>
      </c>
      <c r="I598">
        <f>COUNTIF($K$3:K598,K598)</f>
        <v>516</v>
      </c>
      <c r="J598" s="90">
        <f t="shared" si="73"/>
        <v>0</v>
      </c>
      <c r="K598">
        <f t="shared" si="74"/>
        <v>0</v>
      </c>
      <c r="L598" s="180" t="e">
        <f t="shared" si="75"/>
        <v>#VALUE!</v>
      </c>
      <c r="M598" s="180" t="e">
        <f t="shared" si="76"/>
        <v>#VALUE!</v>
      </c>
      <c r="N598" s="180" t="e">
        <f t="shared" si="77"/>
        <v>#VALUE!</v>
      </c>
      <c r="O598">
        <f t="shared" si="78"/>
        <v>1.4</v>
      </c>
      <c r="P598" s="180" t="e">
        <f t="shared" si="72"/>
        <v>#VALUE!</v>
      </c>
      <c r="R598">
        <v>7144</v>
      </c>
      <c r="S598">
        <v>7149</v>
      </c>
      <c r="T598">
        <v>7149</v>
      </c>
      <c r="U598">
        <v>7145</v>
      </c>
      <c r="V598">
        <v>7152</v>
      </c>
      <c r="W598">
        <v>7149</v>
      </c>
    </row>
    <row r="599" spans="1:23" ht="15" customHeight="1">
      <c r="A599" s="192" t="s">
        <v>443</v>
      </c>
      <c r="B599" s="192"/>
      <c r="H599" t="str">
        <f t="shared" si="79"/>
        <v>5170</v>
      </c>
      <c r="I599">
        <f>COUNTIF($K$3:K599,K599)</f>
        <v>517</v>
      </c>
      <c r="J599" s="90">
        <f t="shared" si="73"/>
        <v>0</v>
      </c>
      <c r="K599">
        <f t="shared" si="74"/>
        <v>0</v>
      </c>
      <c r="L599" s="180" t="e">
        <f t="shared" si="75"/>
        <v>#VALUE!</v>
      </c>
      <c r="M599" s="180" t="e">
        <f t="shared" si="76"/>
        <v>#VALUE!</v>
      </c>
      <c r="N599" s="180" t="e">
        <f t="shared" si="77"/>
        <v>#VALUE!</v>
      </c>
      <c r="O599">
        <f t="shared" si="78"/>
        <v>1.4</v>
      </c>
      <c r="P599" s="180" t="e">
        <f t="shared" si="72"/>
        <v>#VALUE!</v>
      </c>
      <c r="R599">
        <v>7156</v>
      </c>
      <c r="S599">
        <v>7161</v>
      </c>
      <c r="T599">
        <v>7161</v>
      </c>
      <c r="U599">
        <v>7157</v>
      </c>
      <c r="V599">
        <v>7164</v>
      </c>
      <c r="W599">
        <v>7161</v>
      </c>
    </row>
    <row r="600" spans="1:23" ht="15" customHeight="1">
      <c r="A600" s="190" t="s">
        <v>394</v>
      </c>
      <c r="B600" s="190"/>
      <c r="H600" t="str">
        <f t="shared" si="79"/>
        <v>5180</v>
      </c>
      <c r="I600">
        <f>COUNTIF($K$3:K600,K600)</f>
        <v>518</v>
      </c>
      <c r="J600" s="90">
        <f t="shared" si="73"/>
        <v>0</v>
      </c>
      <c r="K600">
        <f t="shared" si="74"/>
        <v>0</v>
      </c>
      <c r="L600" s="180" t="e">
        <f t="shared" si="75"/>
        <v>#VALUE!</v>
      </c>
      <c r="M600" s="180" t="e">
        <f t="shared" si="76"/>
        <v>#VALUE!</v>
      </c>
      <c r="N600" s="180" t="e">
        <f t="shared" si="77"/>
        <v>#VALUE!</v>
      </c>
      <c r="O600">
        <f t="shared" si="78"/>
        <v>1.4</v>
      </c>
      <c r="P600" s="180" t="e">
        <f t="shared" si="72"/>
        <v>#VALUE!</v>
      </c>
      <c r="R600">
        <v>7168</v>
      </c>
      <c r="S600">
        <v>7173</v>
      </c>
      <c r="T600">
        <v>7173</v>
      </c>
      <c r="U600">
        <v>7169</v>
      </c>
      <c r="V600">
        <v>7176</v>
      </c>
      <c r="W600">
        <v>7173</v>
      </c>
    </row>
    <row r="601" spans="1:23" ht="15" customHeight="1">
      <c r="A601" s="192" t="s">
        <v>367</v>
      </c>
      <c r="B601" s="192"/>
      <c r="H601" t="str">
        <f t="shared" si="79"/>
        <v>5190</v>
      </c>
      <c r="I601">
        <f>COUNTIF($K$3:K601,K601)</f>
        <v>519</v>
      </c>
      <c r="J601" s="90">
        <f t="shared" si="73"/>
        <v>0</v>
      </c>
      <c r="K601">
        <f t="shared" si="74"/>
        <v>0</v>
      </c>
      <c r="L601" s="180" t="e">
        <f t="shared" si="75"/>
        <v>#VALUE!</v>
      </c>
      <c r="M601" s="180" t="e">
        <f t="shared" si="76"/>
        <v>#VALUE!</v>
      </c>
      <c r="N601" s="180" t="e">
        <f t="shared" si="77"/>
        <v>#VALUE!</v>
      </c>
      <c r="O601">
        <f t="shared" si="78"/>
        <v>1.4</v>
      </c>
      <c r="P601" s="180" t="e">
        <f t="shared" si="72"/>
        <v>#VALUE!</v>
      </c>
      <c r="R601">
        <v>7180</v>
      </c>
      <c r="S601">
        <v>7185</v>
      </c>
      <c r="T601">
        <v>7185</v>
      </c>
      <c r="U601">
        <v>7181</v>
      </c>
      <c r="V601">
        <v>7188</v>
      </c>
      <c r="W601">
        <v>7185</v>
      </c>
    </row>
    <row r="602" spans="1:23" ht="15" customHeight="1">
      <c r="A602" s="193" t="s">
        <v>545</v>
      </c>
      <c r="B602" s="191" t="s">
        <v>546</v>
      </c>
      <c r="C602" s="245" t="s">
        <v>273</v>
      </c>
      <c r="H602" t="str">
        <f t="shared" si="79"/>
        <v>5200</v>
      </c>
      <c r="I602">
        <f>COUNTIF($K$3:K602,K602)</f>
        <v>520</v>
      </c>
      <c r="J602" s="90">
        <f t="shared" si="73"/>
        <v>0</v>
      </c>
      <c r="K602">
        <f t="shared" si="74"/>
        <v>0</v>
      </c>
      <c r="L602" s="180" t="e">
        <f t="shared" si="75"/>
        <v>#VALUE!</v>
      </c>
      <c r="M602" s="180" t="e">
        <f t="shared" si="76"/>
        <v>#VALUE!</v>
      </c>
      <c r="N602" s="180" t="e">
        <f t="shared" si="77"/>
        <v>#VALUE!</v>
      </c>
      <c r="O602">
        <f t="shared" si="78"/>
        <v>1.4</v>
      </c>
      <c r="P602" s="180" t="e">
        <f t="shared" si="72"/>
        <v>#VALUE!</v>
      </c>
      <c r="R602">
        <v>7192</v>
      </c>
      <c r="S602">
        <v>7197</v>
      </c>
      <c r="T602">
        <v>7197</v>
      </c>
      <c r="U602">
        <v>7193</v>
      </c>
      <c r="V602">
        <v>7200</v>
      </c>
      <c r="W602">
        <v>7197</v>
      </c>
    </row>
    <row r="603" spans="1:23" ht="15" customHeight="1">
      <c r="A603" s="194" t="s">
        <v>547</v>
      </c>
      <c r="H603" t="str">
        <f t="shared" si="79"/>
        <v>5210</v>
      </c>
      <c r="I603">
        <f>COUNTIF($K$3:K603,K603)</f>
        <v>521</v>
      </c>
      <c r="J603" s="90">
        <f t="shared" si="73"/>
        <v>0</v>
      </c>
      <c r="K603">
        <f t="shared" si="74"/>
        <v>0</v>
      </c>
      <c r="L603" s="180" t="e">
        <f t="shared" si="75"/>
        <v>#VALUE!</v>
      </c>
      <c r="M603" s="180" t="e">
        <f t="shared" si="76"/>
        <v>#VALUE!</v>
      </c>
      <c r="N603" s="180" t="e">
        <f t="shared" si="77"/>
        <v>#VALUE!</v>
      </c>
      <c r="O603">
        <f t="shared" si="78"/>
        <v>1.4</v>
      </c>
      <c r="P603" s="180" t="e">
        <f t="shared" si="72"/>
        <v>#VALUE!</v>
      </c>
      <c r="R603">
        <v>7204</v>
      </c>
      <c r="S603">
        <v>7209</v>
      </c>
      <c r="T603">
        <v>7209</v>
      </c>
      <c r="U603">
        <v>7205</v>
      </c>
      <c r="V603">
        <v>7212</v>
      </c>
      <c r="W603">
        <v>7209</v>
      </c>
    </row>
    <row r="604" spans="1:23" ht="15" customHeight="1">
      <c r="A604" s="191" t="s">
        <v>548</v>
      </c>
      <c r="B604" s="191" t="s">
        <v>693</v>
      </c>
      <c r="H604" t="str">
        <f t="shared" si="79"/>
        <v>5220</v>
      </c>
      <c r="I604">
        <f>COUNTIF($K$3:K604,K604)</f>
        <v>522</v>
      </c>
      <c r="J604" s="90">
        <f t="shared" si="73"/>
        <v>0</v>
      </c>
      <c r="K604">
        <f t="shared" si="74"/>
        <v>0</v>
      </c>
      <c r="L604" s="180" t="e">
        <f t="shared" si="75"/>
        <v>#VALUE!</v>
      </c>
      <c r="M604" s="180" t="e">
        <f t="shared" si="76"/>
        <v>#VALUE!</v>
      </c>
      <c r="N604" s="180" t="e">
        <f t="shared" si="77"/>
        <v>#VALUE!</v>
      </c>
      <c r="O604">
        <f t="shared" si="78"/>
        <v>1.4</v>
      </c>
      <c r="P604" s="180" t="e">
        <f t="shared" si="72"/>
        <v>#VALUE!</v>
      </c>
      <c r="R604">
        <v>7216</v>
      </c>
      <c r="S604">
        <v>7221</v>
      </c>
      <c r="T604">
        <v>7221</v>
      </c>
      <c r="U604">
        <v>7217</v>
      </c>
      <c r="V604">
        <v>7224</v>
      </c>
      <c r="W604">
        <v>7221</v>
      </c>
    </row>
    <row r="605" spans="1:23" ht="15" customHeight="1">
      <c r="A605" s="191" t="s">
        <v>694</v>
      </c>
      <c r="B605" s="191" t="s">
        <v>695</v>
      </c>
      <c r="H605" t="str">
        <f t="shared" si="79"/>
        <v>5230</v>
      </c>
      <c r="I605">
        <f>COUNTIF($K$3:K605,K605)</f>
        <v>523</v>
      </c>
      <c r="J605" s="90">
        <f t="shared" si="73"/>
        <v>0</v>
      </c>
      <c r="K605">
        <f t="shared" si="74"/>
        <v>0</v>
      </c>
      <c r="L605" s="180" t="e">
        <f t="shared" si="75"/>
        <v>#VALUE!</v>
      </c>
      <c r="M605" s="180" t="e">
        <f t="shared" si="76"/>
        <v>#VALUE!</v>
      </c>
      <c r="N605" s="180" t="e">
        <f t="shared" si="77"/>
        <v>#VALUE!</v>
      </c>
      <c r="O605">
        <f t="shared" si="78"/>
        <v>1.4</v>
      </c>
      <c r="P605" s="180" t="e">
        <f t="shared" si="72"/>
        <v>#VALUE!</v>
      </c>
      <c r="R605">
        <v>7228</v>
      </c>
      <c r="S605">
        <v>7233</v>
      </c>
      <c r="T605">
        <v>7233</v>
      </c>
      <c r="U605">
        <v>7229</v>
      </c>
      <c r="V605">
        <v>7236</v>
      </c>
      <c r="W605">
        <v>7233</v>
      </c>
    </row>
    <row r="606" spans="1:23" ht="15" customHeight="1">
      <c r="A606" s="190"/>
      <c r="H606" t="str">
        <f t="shared" si="79"/>
        <v>5240</v>
      </c>
      <c r="I606">
        <f>COUNTIF($K$3:K606,K606)</f>
        <v>524</v>
      </c>
      <c r="J606" s="90">
        <f t="shared" si="73"/>
        <v>0</v>
      </c>
      <c r="K606">
        <f t="shared" si="74"/>
        <v>0</v>
      </c>
      <c r="L606" s="180" t="e">
        <f t="shared" si="75"/>
        <v>#VALUE!</v>
      </c>
      <c r="M606" s="180" t="e">
        <f t="shared" si="76"/>
        <v>#VALUE!</v>
      </c>
      <c r="N606" s="180" t="e">
        <f t="shared" si="77"/>
        <v>#VALUE!</v>
      </c>
      <c r="O606">
        <f t="shared" si="78"/>
        <v>1.4</v>
      </c>
      <c r="P606" s="180" t="e">
        <f t="shared" si="72"/>
        <v>#VALUE!</v>
      </c>
      <c r="R606">
        <v>7240</v>
      </c>
      <c r="S606">
        <v>7245</v>
      </c>
      <c r="T606">
        <v>7245</v>
      </c>
      <c r="U606">
        <v>7241</v>
      </c>
      <c r="V606">
        <v>7248</v>
      </c>
      <c r="W606">
        <v>7245</v>
      </c>
    </row>
    <row r="607" spans="1:23" ht="15" customHeight="1">
      <c r="A607" s="190" t="s">
        <v>551</v>
      </c>
      <c r="B607" s="190"/>
      <c r="C607" s="245"/>
      <c r="H607" t="str">
        <f t="shared" si="79"/>
        <v>5250</v>
      </c>
      <c r="I607">
        <f>COUNTIF($K$3:K607,K607)</f>
        <v>525</v>
      </c>
      <c r="J607" s="90">
        <f t="shared" si="73"/>
        <v>0</v>
      </c>
      <c r="K607">
        <f t="shared" si="74"/>
        <v>0</v>
      </c>
      <c r="L607" s="180" t="e">
        <f t="shared" si="75"/>
        <v>#VALUE!</v>
      </c>
      <c r="M607" s="180" t="e">
        <f t="shared" si="76"/>
        <v>#VALUE!</v>
      </c>
      <c r="N607" s="180" t="e">
        <f t="shared" si="77"/>
        <v>#VALUE!</v>
      </c>
      <c r="O607">
        <f t="shared" si="78"/>
        <v>1.4</v>
      </c>
      <c r="P607" s="180" t="e">
        <f t="shared" si="72"/>
        <v>#VALUE!</v>
      </c>
      <c r="R607">
        <v>7252</v>
      </c>
      <c r="S607">
        <v>7257</v>
      </c>
      <c r="T607">
        <v>7257</v>
      </c>
      <c r="U607">
        <v>7253</v>
      </c>
      <c r="V607">
        <v>7260</v>
      </c>
      <c r="W607">
        <v>7257</v>
      </c>
    </row>
    <row r="608" spans="1:23" ht="15" customHeight="1">
      <c r="A608" s="192" t="s">
        <v>552</v>
      </c>
      <c r="B608" s="192" t="s">
        <v>553</v>
      </c>
      <c r="C608" s="47" t="s">
        <v>554</v>
      </c>
      <c r="D608" s="47" t="s">
        <v>534</v>
      </c>
      <c r="H608" t="str">
        <f t="shared" si="79"/>
        <v>5260</v>
      </c>
      <c r="I608">
        <f>COUNTIF($K$3:K608,K608)</f>
        <v>526</v>
      </c>
      <c r="J608" s="90">
        <f t="shared" si="73"/>
        <v>0</v>
      </c>
      <c r="K608">
        <f t="shared" si="74"/>
        <v>0</v>
      </c>
      <c r="L608" s="180" t="e">
        <f t="shared" si="75"/>
        <v>#VALUE!</v>
      </c>
      <c r="M608" s="180" t="e">
        <f t="shared" si="76"/>
        <v>#VALUE!</v>
      </c>
      <c r="N608" s="180" t="e">
        <f t="shared" si="77"/>
        <v>#VALUE!</v>
      </c>
      <c r="O608">
        <f t="shared" si="78"/>
        <v>1.4</v>
      </c>
      <c r="P608" s="180" t="e">
        <f t="shared" si="72"/>
        <v>#VALUE!</v>
      </c>
      <c r="R608">
        <v>7264</v>
      </c>
      <c r="S608">
        <v>7269</v>
      </c>
      <c r="T608">
        <v>7269</v>
      </c>
      <c r="U608">
        <v>7265</v>
      </c>
      <c r="V608">
        <v>7272</v>
      </c>
      <c r="W608">
        <v>7269</v>
      </c>
    </row>
    <row r="609" spans="1:23" ht="15" customHeight="1">
      <c r="A609" s="190" t="s">
        <v>728</v>
      </c>
      <c r="B609" s="190" t="s">
        <v>731</v>
      </c>
      <c r="C609" s="245">
        <v>44278</v>
      </c>
      <c r="D609" s="47" t="s">
        <v>732</v>
      </c>
      <c r="H609" t="str">
        <f t="shared" si="79"/>
        <v>5270</v>
      </c>
      <c r="I609">
        <f>COUNTIF($K$3:K609,K609)</f>
        <v>527</v>
      </c>
      <c r="J609" s="90">
        <f t="shared" si="73"/>
        <v>0</v>
      </c>
      <c r="K609">
        <f t="shared" si="74"/>
        <v>0</v>
      </c>
      <c r="L609" s="180" t="e">
        <f t="shared" si="75"/>
        <v>#VALUE!</v>
      </c>
      <c r="M609" s="180" t="e">
        <f t="shared" si="76"/>
        <v>#VALUE!</v>
      </c>
      <c r="N609" s="180" t="e">
        <f t="shared" si="77"/>
        <v>#VALUE!</v>
      </c>
      <c r="O609">
        <f t="shared" si="78"/>
        <v>1.4</v>
      </c>
      <c r="P609" s="180" t="e">
        <f t="shared" si="72"/>
        <v>#VALUE!</v>
      </c>
      <c r="R609">
        <v>7276</v>
      </c>
      <c r="S609">
        <v>7281</v>
      </c>
      <c r="T609">
        <v>7281</v>
      </c>
      <c r="U609">
        <v>7277</v>
      </c>
      <c r="V609">
        <v>7284</v>
      </c>
      <c r="W609">
        <v>7281</v>
      </c>
    </row>
    <row r="610" spans="1:23" ht="15" customHeight="1">
      <c r="A610" s="192" t="s">
        <v>557</v>
      </c>
      <c r="B610" s="192"/>
      <c r="H610" t="str">
        <f t="shared" si="79"/>
        <v>5280</v>
      </c>
      <c r="I610">
        <f>COUNTIF($K$3:K610,K610)</f>
        <v>528</v>
      </c>
      <c r="J610" s="90">
        <f t="shared" si="73"/>
        <v>0</v>
      </c>
      <c r="K610">
        <f t="shared" si="74"/>
        <v>0</v>
      </c>
      <c r="L610" s="180" t="e">
        <f t="shared" si="75"/>
        <v>#VALUE!</v>
      </c>
      <c r="M610" s="180" t="e">
        <f t="shared" si="76"/>
        <v>#VALUE!</v>
      </c>
      <c r="N610" s="180" t="e">
        <f t="shared" si="77"/>
        <v>#VALUE!</v>
      </c>
      <c r="O610">
        <f t="shared" si="78"/>
        <v>1.4</v>
      </c>
      <c r="P610" s="180" t="e">
        <f t="shared" si="72"/>
        <v>#VALUE!</v>
      </c>
      <c r="R610">
        <v>7288</v>
      </c>
      <c r="S610">
        <v>7293</v>
      </c>
      <c r="T610">
        <v>7293</v>
      </c>
      <c r="U610">
        <v>7289</v>
      </c>
      <c r="V610">
        <v>7296</v>
      </c>
      <c r="W610">
        <v>7293</v>
      </c>
    </row>
    <row r="611" spans="1:23" ht="15" customHeight="1">
      <c r="A611" s="190" t="s">
        <v>443</v>
      </c>
      <c r="B611" s="190"/>
      <c r="H611" t="str">
        <f t="shared" si="79"/>
        <v>5290</v>
      </c>
      <c r="I611">
        <f>COUNTIF($K$3:K611,K611)</f>
        <v>529</v>
      </c>
      <c r="J611" s="90">
        <f t="shared" si="73"/>
        <v>0</v>
      </c>
      <c r="K611">
        <f t="shared" si="74"/>
        <v>0</v>
      </c>
      <c r="L611" s="180" t="e">
        <f t="shared" si="75"/>
        <v>#VALUE!</v>
      </c>
      <c r="M611" s="180" t="e">
        <f t="shared" si="76"/>
        <v>#VALUE!</v>
      </c>
      <c r="N611" s="180" t="e">
        <f t="shared" si="77"/>
        <v>#VALUE!</v>
      </c>
      <c r="O611">
        <f t="shared" si="78"/>
        <v>1.4</v>
      </c>
      <c r="P611" s="180" t="e">
        <f t="shared" si="72"/>
        <v>#VALUE!</v>
      </c>
      <c r="R611">
        <v>7300</v>
      </c>
      <c r="S611">
        <v>7305</v>
      </c>
      <c r="T611">
        <v>7305</v>
      </c>
      <c r="U611">
        <v>7301</v>
      </c>
      <c r="V611">
        <v>7308</v>
      </c>
      <c r="W611">
        <v>7305</v>
      </c>
    </row>
    <row r="612" spans="1:23" ht="15" customHeight="1">
      <c r="A612" s="192" t="s">
        <v>394</v>
      </c>
      <c r="B612" s="192"/>
      <c r="H612" t="str">
        <f t="shared" si="79"/>
        <v>5300</v>
      </c>
      <c r="I612">
        <f>COUNTIF($K$3:K612,K612)</f>
        <v>530</v>
      </c>
      <c r="J612" s="90">
        <f t="shared" si="73"/>
        <v>0</v>
      </c>
      <c r="K612">
        <f t="shared" si="74"/>
        <v>0</v>
      </c>
      <c r="L612" s="180" t="e">
        <f t="shared" si="75"/>
        <v>#VALUE!</v>
      </c>
      <c r="M612" s="180" t="e">
        <f t="shared" si="76"/>
        <v>#VALUE!</v>
      </c>
      <c r="N612" s="180" t="e">
        <f t="shared" si="77"/>
        <v>#VALUE!</v>
      </c>
      <c r="O612">
        <f t="shared" si="78"/>
        <v>1.4</v>
      </c>
      <c r="P612" s="180" t="e">
        <f t="shared" si="72"/>
        <v>#VALUE!</v>
      </c>
      <c r="R612">
        <v>7312</v>
      </c>
      <c r="S612">
        <v>7317</v>
      </c>
      <c r="T612">
        <v>7317</v>
      </c>
      <c r="U612">
        <v>7313</v>
      </c>
      <c r="V612">
        <v>7320</v>
      </c>
      <c r="W612">
        <v>7317</v>
      </c>
    </row>
    <row r="613" spans="1:23" ht="15" customHeight="1">
      <c r="A613" s="193" t="s">
        <v>367</v>
      </c>
      <c r="C613" s="245"/>
      <c r="H613" t="str">
        <f t="shared" si="79"/>
        <v>5310</v>
      </c>
      <c r="I613">
        <f>COUNTIF($K$3:K613,K613)</f>
        <v>531</v>
      </c>
      <c r="J613" s="90">
        <f t="shared" si="73"/>
        <v>0</v>
      </c>
      <c r="K613">
        <f t="shared" si="74"/>
        <v>0</v>
      </c>
      <c r="L613" s="180" t="e">
        <f t="shared" si="75"/>
        <v>#VALUE!</v>
      </c>
      <c r="M613" s="180" t="e">
        <f t="shared" si="76"/>
        <v>#VALUE!</v>
      </c>
      <c r="N613" s="180" t="e">
        <f t="shared" si="77"/>
        <v>#VALUE!</v>
      </c>
      <c r="O613">
        <f t="shared" si="78"/>
        <v>1.4</v>
      </c>
      <c r="P613" s="180" t="e">
        <f t="shared" si="72"/>
        <v>#VALUE!</v>
      </c>
      <c r="R613">
        <v>7324</v>
      </c>
      <c r="S613">
        <v>7329</v>
      </c>
      <c r="T613">
        <v>7329</v>
      </c>
      <c r="U613">
        <v>7325</v>
      </c>
      <c r="V613">
        <v>7332</v>
      </c>
      <c r="W613">
        <v>7329</v>
      </c>
    </row>
    <row r="614" spans="1:23" ht="15" customHeight="1">
      <c r="A614" s="194" t="s">
        <v>545</v>
      </c>
      <c r="B614" s="191" t="s">
        <v>546</v>
      </c>
      <c r="C614" s="47" t="s">
        <v>273</v>
      </c>
      <c r="H614" t="str">
        <f t="shared" si="79"/>
        <v>5320</v>
      </c>
      <c r="I614">
        <f>COUNTIF($K$3:K614,K614)</f>
        <v>532</v>
      </c>
      <c r="J614" s="90">
        <f t="shared" si="73"/>
        <v>0</v>
      </c>
      <c r="K614">
        <f t="shared" si="74"/>
        <v>0</v>
      </c>
      <c r="L614" s="180" t="e">
        <f t="shared" si="75"/>
        <v>#VALUE!</v>
      </c>
      <c r="M614" s="180" t="e">
        <f t="shared" si="76"/>
        <v>#VALUE!</v>
      </c>
      <c r="N614" s="180" t="e">
        <f t="shared" si="77"/>
        <v>#VALUE!</v>
      </c>
      <c r="O614">
        <f t="shared" si="78"/>
        <v>1.4</v>
      </c>
      <c r="P614" s="180" t="e">
        <f t="shared" si="72"/>
        <v>#VALUE!</v>
      </c>
      <c r="R614">
        <v>7336</v>
      </c>
      <c r="S614">
        <v>7341</v>
      </c>
      <c r="T614">
        <v>7341</v>
      </c>
      <c r="U614">
        <v>7337</v>
      </c>
      <c r="V614">
        <v>7344</v>
      </c>
      <c r="W614">
        <v>7341</v>
      </c>
    </row>
    <row r="615" spans="1:23" ht="15" customHeight="1">
      <c r="A615" s="191" t="s">
        <v>547</v>
      </c>
      <c r="H615" t="str">
        <f t="shared" si="79"/>
        <v>5330</v>
      </c>
      <c r="I615">
        <f>COUNTIF($K$3:K615,K615)</f>
        <v>533</v>
      </c>
      <c r="J615" s="90">
        <f t="shared" si="73"/>
        <v>0</v>
      </c>
      <c r="K615">
        <f t="shared" si="74"/>
        <v>0</v>
      </c>
      <c r="L615" s="180" t="e">
        <f t="shared" si="75"/>
        <v>#VALUE!</v>
      </c>
      <c r="M615" s="180" t="e">
        <f t="shared" si="76"/>
        <v>#VALUE!</v>
      </c>
      <c r="N615" s="180" t="e">
        <f t="shared" si="77"/>
        <v>#VALUE!</v>
      </c>
      <c r="O615">
        <f t="shared" si="78"/>
        <v>1.4</v>
      </c>
      <c r="P615" s="180" t="e">
        <f t="shared" si="72"/>
        <v>#VALUE!</v>
      </c>
      <c r="R615">
        <v>7348</v>
      </c>
      <c r="S615">
        <v>7353</v>
      </c>
      <c r="T615">
        <v>7353</v>
      </c>
      <c r="U615">
        <v>7349</v>
      </c>
      <c r="V615">
        <v>7356</v>
      </c>
      <c r="W615">
        <v>7353</v>
      </c>
    </row>
    <row r="616" spans="1:23" ht="15" customHeight="1">
      <c r="A616" s="191" t="s">
        <v>548</v>
      </c>
      <c r="B616" s="191" t="s">
        <v>678</v>
      </c>
      <c r="H616" t="str">
        <f t="shared" si="79"/>
        <v>5340</v>
      </c>
      <c r="I616">
        <f>COUNTIF($K$3:K616,K616)</f>
        <v>534</v>
      </c>
      <c r="J616" s="90">
        <f t="shared" si="73"/>
        <v>0</v>
      </c>
      <c r="K616">
        <f t="shared" si="74"/>
        <v>0</v>
      </c>
      <c r="L616" s="180" t="e">
        <f t="shared" si="75"/>
        <v>#VALUE!</v>
      </c>
      <c r="M616" s="180" t="e">
        <f t="shared" si="76"/>
        <v>#VALUE!</v>
      </c>
      <c r="N616" s="180" t="e">
        <f t="shared" si="77"/>
        <v>#VALUE!</v>
      </c>
      <c r="O616">
        <f t="shared" si="78"/>
        <v>1.4</v>
      </c>
      <c r="P616" s="180" t="e">
        <f t="shared" si="72"/>
        <v>#VALUE!</v>
      </c>
      <c r="R616">
        <v>7360</v>
      </c>
      <c r="S616">
        <v>7365</v>
      </c>
      <c r="T616">
        <v>7365</v>
      </c>
      <c r="U616">
        <v>7361</v>
      </c>
      <c r="V616">
        <v>7368</v>
      </c>
      <c r="W616">
        <v>7365</v>
      </c>
    </row>
    <row r="617" spans="1:23" ht="15" customHeight="1">
      <c r="A617" s="190" t="s">
        <v>679</v>
      </c>
      <c r="B617" s="191" t="s">
        <v>680</v>
      </c>
      <c r="C617" s="245"/>
      <c r="H617" t="str">
        <f t="shared" si="79"/>
        <v>5350</v>
      </c>
      <c r="I617">
        <f>COUNTIF($K$3:K617,K617)</f>
        <v>535</v>
      </c>
      <c r="J617" s="90">
        <f t="shared" si="73"/>
        <v>0</v>
      </c>
      <c r="K617">
        <f t="shared" si="74"/>
        <v>0</v>
      </c>
      <c r="L617" s="180" t="e">
        <f t="shared" si="75"/>
        <v>#VALUE!</v>
      </c>
      <c r="M617" s="180" t="e">
        <f t="shared" si="76"/>
        <v>#VALUE!</v>
      </c>
      <c r="N617" s="180" t="e">
        <f t="shared" si="77"/>
        <v>#VALUE!</v>
      </c>
      <c r="O617">
        <f t="shared" si="78"/>
        <v>1.4</v>
      </c>
      <c r="P617" s="180" t="e">
        <f t="shared" si="72"/>
        <v>#VALUE!</v>
      </c>
      <c r="R617">
        <v>7372</v>
      </c>
      <c r="S617">
        <v>7377</v>
      </c>
      <c r="T617">
        <v>7377</v>
      </c>
      <c r="U617">
        <v>7373</v>
      </c>
      <c r="V617">
        <v>7380</v>
      </c>
      <c r="W617">
        <v>7377</v>
      </c>
    </row>
    <row r="618" spans="1:23" ht="15" customHeight="1">
      <c r="A618" s="190"/>
      <c r="B618" s="190"/>
      <c r="H618" t="str">
        <f t="shared" si="79"/>
        <v>5360</v>
      </c>
      <c r="I618">
        <f>COUNTIF($K$3:K618,K618)</f>
        <v>536</v>
      </c>
      <c r="J618" s="90">
        <f t="shared" si="73"/>
        <v>0</v>
      </c>
      <c r="K618">
        <f t="shared" si="74"/>
        <v>0</v>
      </c>
      <c r="L618" s="180" t="e">
        <f t="shared" si="75"/>
        <v>#VALUE!</v>
      </c>
      <c r="M618" s="180" t="e">
        <f t="shared" si="76"/>
        <v>#VALUE!</v>
      </c>
      <c r="N618" s="180" t="e">
        <f t="shared" si="77"/>
        <v>#VALUE!</v>
      </c>
      <c r="O618">
        <f t="shared" si="78"/>
        <v>1.4</v>
      </c>
      <c r="P618" s="180" t="e">
        <f t="shared" si="72"/>
        <v>#VALUE!</v>
      </c>
      <c r="R618">
        <v>7384</v>
      </c>
      <c r="S618">
        <v>7389</v>
      </c>
      <c r="T618">
        <v>7389</v>
      </c>
      <c r="U618">
        <v>7385</v>
      </c>
      <c r="V618">
        <v>7392</v>
      </c>
      <c r="W618">
        <v>7389</v>
      </c>
    </row>
    <row r="619" spans="1:23" ht="15" customHeight="1">
      <c r="A619" s="192" t="s">
        <v>551</v>
      </c>
      <c r="B619" s="192"/>
      <c r="H619" t="str">
        <f t="shared" si="79"/>
        <v>5370</v>
      </c>
      <c r="I619">
        <f>COUNTIF($K$3:K619,K619)</f>
        <v>537</v>
      </c>
      <c r="J619" s="90">
        <f t="shared" si="73"/>
        <v>0</v>
      </c>
      <c r="K619">
        <f t="shared" si="74"/>
        <v>0</v>
      </c>
      <c r="L619" s="180" t="e">
        <f t="shared" si="75"/>
        <v>#VALUE!</v>
      </c>
      <c r="M619" s="180" t="e">
        <f t="shared" si="76"/>
        <v>#VALUE!</v>
      </c>
      <c r="N619" s="180" t="e">
        <f t="shared" si="77"/>
        <v>#VALUE!</v>
      </c>
      <c r="O619">
        <f t="shared" si="78"/>
        <v>1.4</v>
      </c>
      <c r="P619" s="180" t="e">
        <f t="shared" si="72"/>
        <v>#VALUE!</v>
      </c>
      <c r="R619">
        <v>7396</v>
      </c>
      <c r="S619">
        <v>7401</v>
      </c>
      <c r="T619">
        <v>7401</v>
      </c>
      <c r="U619">
        <v>7397</v>
      </c>
      <c r="V619">
        <v>7404</v>
      </c>
      <c r="W619">
        <v>7401</v>
      </c>
    </row>
    <row r="620" spans="1:23" ht="15" customHeight="1">
      <c r="A620" s="190" t="s">
        <v>552</v>
      </c>
      <c r="B620" s="190" t="s">
        <v>553</v>
      </c>
      <c r="C620" s="47" t="s">
        <v>554</v>
      </c>
      <c r="D620" s="47" t="s">
        <v>534</v>
      </c>
      <c r="H620" t="str">
        <f t="shared" si="79"/>
        <v>5380</v>
      </c>
      <c r="I620">
        <f>COUNTIF($K$3:K620,K620)</f>
        <v>538</v>
      </c>
      <c r="J620" s="90">
        <f t="shared" si="73"/>
        <v>0</v>
      </c>
      <c r="K620">
        <f t="shared" si="74"/>
        <v>0</v>
      </c>
      <c r="L620" s="180" t="e">
        <f t="shared" si="75"/>
        <v>#VALUE!</v>
      </c>
      <c r="M620" s="180" t="e">
        <f t="shared" si="76"/>
        <v>#VALUE!</v>
      </c>
      <c r="N620" s="180" t="e">
        <f t="shared" si="77"/>
        <v>#VALUE!</v>
      </c>
      <c r="O620">
        <f t="shared" si="78"/>
        <v>1.4</v>
      </c>
      <c r="P620" s="180" t="e">
        <f t="shared" si="72"/>
        <v>#VALUE!</v>
      </c>
      <c r="R620">
        <v>7408</v>
      </c>
      <c r="S620">
        <v>7413</v>
      </c>
      <c r="T620">
        <v>7413</v>
      </c>
      <c r="U620">
        <v>7409</v>
      </c>
      <c r="V620">
        <v>7416</v>
      </c>
      <c r="W620">
        <v>7413</v>
      </c>
    </row>
    <row r="621" spans="1:23" ht="15" customHeight="1">
      <c r="A621" s="192" t="s">
        <v>389</v>
      </c>
      <c r="B621" s="192" t="s">
        <v>717</v>
      </c>
      <c r="C621" s="245">
        <v>44285</v>
      </c>
      <c r="D621" s="47" t="s">
        <v>733</v>
      </c>
      <c r="H621" t="str">
        <f t="shared" si="79"/>
        <v>5390</v>
      </c>
      <c r="I621">
        <f>COUNTIF($K$3:K621,K621)</f>
        <v>539</v>
      </c>
      <c r="J621" s="90">
        <f t="shared" si="73"/>
        <v>0</v>
      </c>
      <c r="K621">
        <f t="shared" si="74"/>
        <v>0</v>
      </c>
      <c r="L621" s="180" t="e">
        <f t="shared" si="75"/>
        <v>#VALUE!</v>
      </c>
      <c r="M621" s="180" t="e">
        <f t="shared" si="76"/>
        <v>#VALUE!</v>
      </c>
      <c r="N621" s="180" t="e">
        <f t="shared" si="77"/>
        <v>#VALUE!</v>
      </c>
      <c r="O621">
        <f t="shared" si="78"/>
        <v>1.4</v>
      </c>
      <c r="P621" s="180" t="e">
        <f t="shared" si="72"/>
        <v>#VALUE!</v>
      </c>
      <c r="R621">
        <v>7420</v>
      </c>
      <c r="S621">
        <v>7425</v>
      </c>
      <c r="T621">
        <v>7425</v>
      </c>
      <c r="U621">
        <v>7421</v>
      </c>
      <c r="V621">
        <v>7428</v>
      </c>
      <c r="W621">
        <v>7425</v>
      </c>
    </row>
    <row r="622" spans="1:23" ht="15" customHeight="1">
      <c r="A622" s="190" t="s">
        <v>557</v>
      </c>
      <c r="B622" s="190"/>
      <c r="H622" t="str">
        <f t="shared" si="79"/>
        <v>5400</v>
      </c>
      <c r="I622">
        <f>COUNTIF($K$3:K622,K622)</f>
        <v>540</v>
      </c>
      <c r="J622" s="90">
        <f t="shared" si="73"/>
        <v>0</v>
      </c>
      <c r="K622">
        <f t="shared" si="74"/>
        <v>0</v>
      </c>
      <c r="L622" s="180" t="e">
        <f t="shared" si="75"/>
        <v>#VALUE!</v>
      </c>
      <c r="M622" s="180" t="e">
        <f t="shared" si="76"/>
        <v>#VALUE!</v>
      </c>
      <c r="N622" s="180" t="e">
        <f t="shared" si="77"/>
        <v>#VALUE!</v>
      </c>
      <c r="O622">
        <f t="shared" si="78"/>
        <v>1.4</v>
      </c>
      <c r="P622" s="180" t="e">
        <f t="shared" si="72"/>
        <v>#VALUE!</v>
      </c>
      <c r="R622">
        <v>7432</v>
      </c>
      <c r="S622">
        <v>7437</v>
      </c>
      <c r="T622">
        <v>7437</v>
      </c>
      <c r="U622">
        <v>7433</v>
      </c>
      <c r="V622">
        <v>7440</v>
      </c>
      <c r="W622">
        <v>7437</v>
      </c>
    </row>
    <row r="623" spans="1:23" ht="15" customHeight="1">
      <c r="A623" s="192" t="s">
        <v>443</v>
      </c>
      <c r="B623" s="192"/>
      <c r="H623" t="str">
        <f t="shared" si="79"/>
        <v>5410</v>
      </c>
      <c r="I623">
        <f>COUNTIF($K$3:K623,K623)</f>
        <v>541</v>
      </c>
      <c r="J623" s="90">
        <f t="shared" si="73"/>
        <v>0</v>
      </c>
      <c r="K623">
        <f t="shared" si="74"/>
        <v>0</v>
      </c>
      <c r="L623" s="180" t="e">
        <f t="shared" si="75"/>
        <v>#VALUE!</v>
      </c>
      <c r="M623" s="180" t="e">
        <f t="shared" si="76"/>
        <v>#VALUE!</v>
      </c>
      <c r="N623" s="180" t="e">
        <f t="shared" si="77"/>
        <v>#VALUE!</v>
      </c>
      <c r="O623">
        <f t="shared" si="78"/>
        <v>1.4</v>
      </c>
      <c r="P623" s="180" t="e">
        <f t="shared" si="72"/>
        <v>#VALUE!</v>
      </c>
      <c r="R623">
        <v>7444</v>
      </c>
      <c r="S623">
        <v>7449</v>
      </c>
      <c r="T623">
        <v>7449</v>
      </c>
      <c r="U623">
        <v>7445</v>
      </c>
      <c r="V623">
        <v>7452</v>
      </c>
      <c r="W623">
        <v>7449</v>
      </c>
    </row>
    <row r="624" spans="1:23" ht="15" customHeight="1">
      <c r="A624" s="193" t="s">
        <v>394</v>
      </c>
      <c r="C624" s="245"/>
      <c r="H624" t="str">
        <f t="shared" si="79"/>
        <v>5420</v>
      </c>
      <c r="I624">
        <f>COUNTIF($K$3:K624,K624)</f>
        <v>542</v>
      </c>
      <c r="J624" s="90">
        <f t="shared" si="73"/>
        <v>0</v>
      </c>
      <c r="K624">
        <f t="shared" si="74"/>
        <v>0</v>
      </c>
      <c r="L624" s="180" t="e">
        <f t="shared" si="75"/>
        <v>#VALUE!</v>
      </c>
      <c r="M624" s="180" t="e">
        <f t="shared" si="76"/>
        <v>#VALUE!</v>
      </c>
      <c r="N624" s="180" t="e">
        <f t="shared" si="77"/>
        <v>#VALUE!</v>
      </c>
      <c r="O624">
        <f t="shared" si="78"/>
        <v>1.4</v>
      </c>
      <c r="P624" s="180" t="e">
        <f t="shared" si="72"/>
        <v>#VALUE!</v>
      </c>
      <c r="R624">
        <v>7456</v>
      </c>
      <c r="S624">
        <v>7461</v>
      </c>
      <c r="T624">
        <v>7461</v>
      </c>
      <c r="U624">
        <v>7457</v>
      </c>
      <c r="V624">
        <v>7464</v>
      </c>
      <c r="W624">
        <v>7461</v>
      </c>
    </row>
    <row r="625" spans="1:23" ht="15" customHeight="1">
      <c r="A625" s="194" t="s">
        <v>367</v>
      </c>
      <c r="H625" t="str">
        <f t="shared" si="79"/>
        <v>5430</v>
      </c>
      <c r="I625">
        <f>COUNTIF($K$3:K625,K625)</f>
        <v>543</v>
      </c>
      <c r="J625" s="90">
        <f t="shared" si="73"/>
        <v>0</v>
      </c>
      <c r="K625">
        <f t="shared" si="74"/>
        <v>0</v>
      </c>
      <c r="L625" s="180" t="e">
        <f t="shared" si="75"/>
        <v>#VALUE!</v>
      </c>
      <c r="M625" s="180" t="e">
        <f t="shared" si="76"/>
        <v>#VALUE!</v>
      </c>
      <c r="N625" s="180" t="e">
        <f t="shared" si="77"/>
        <v>#VALUE!</v>
      </c>
      <c r="O625">
        <f t="shared" si="78"/>
        <v>1.4</v>
      </c>
      <c r="P625" s="180" t="e">
        <f t="shared" si="72"/>
        <v>#VALUE!</v>
      </c>
      <c r="R625">
        <v>7468</v>
      </c>
      <c r="S625">
        <v>7473</v>
      </c>
      <c r="T625">
        <v>7473</v>
      </c>
      <c r="U625">
        <v>7469</v>
      </c>
      <c r="V625">
        <v>7476</v>
      </c>
      <c r="W625">
        <v>7473</v>
      </c>
    </row>
    <row r="626" spans="1:23" ht="15" customHeight="1">
      <c r="A626" s="191" t="s">
        <v>545</v>
      </c>
      <c r="B626" s="191" t="s">
        <v>546</v>
      </c>
      <c r="C626" s="47" t="s">
        <v>273</v>
      </c>
      <c r="H626" t="str">
        <f t="shared" si="79"/>
        <v>5440</v>
      </c>
      <c r="I626">
        <f>COUNTIF($K$3:K626,K626)</f>
        <v>544</v>
      </c>
      <c r="J626" s="90">
        <f t="shared" si="73"/>
        <v>0</v>
      </c>
      <c r="K626">
        <f t="shared" si="74"/>
        <v>0</v>
      </c>
      <c r="L626" s="180" t="e">
        <f t="shared" si="75"/>
        <v>#VALUE!</v>
      </c>
      <c r="M626" s="180" t="e">
        <f t="shared" si="76"/>
        <v>#VALUE!</v>
      </c>
      <c r="N626" s="180" t="e">
        <f t="shared" si="77"/>
        <v>#VALUE!</v>
      </c>
      <c r="O626">
        <f t="shared" si="78"/>
        <v>1.4</v>
      </c>
      <c r="P626" s="180" t="e">
        <f t="shared" si="72"/>
        <v>#VALUE!</v>
      </c>
      <c r="R626">
        <v>7480</v>
      </c>
      <c r="S626">
        <v>7485</v>
      </c>
      <c r="T626">
        <v>7485</v>
      </c>
      <c r="U626">
        <v>7481</v>
      </c>
      <c r="V626">
        <v>7488</v>
      </c>
      <c r="W626">
        <v>7485</v>
      </c>
    </row>
    <row r="627" spans="1:23" ht="15" customHeight="1">
      <c r="A627" s="191" t="s">
        <v>547</v>
      </c>
      <c r="C627" s="245"/>
      <c r="H627" t="str">
        <f t="shared" si="79"/>
        <v>5450</v>
      </c>
      <c r="I627">
        <f>COUNTIF($K$3:K627,K627)</f>
        <v>545</v>
      </c>
      <c r="J627" s="90">
        <f t="shared" si="73"/>
        <v>0</v>
      </c>
      <c r="K627">
        <f t="shared" si="74"/>
        <v>0</v>
      </c>
      <c r="L627" s="180" t="e">
        <f t="shared" si="75"/>
        <v>#VALUE!</v>
      </c>
      <c r="M627" s="180" t="e">
        <f t="shared" si="76"/>
        <v>#VALUE!</v>
      </c>
      <c r="N627" s="180" t="e">
        <f t="shared" si="77"/>
        <v>#VALUE!</v>
      </c>
      <c r="O627">
        <f t="shared" si="78"/>
        <v>1.4</v>
      </c>
      <c r="P627" s="180" t="e">
        <f t="shared" si="72"/>
        <v>#VALUE!</v>
      </c>
      <c r="R627">
        <v>7492</v>
      </c>
      <c r="S627">
        <v>7497</v>
      </c>
      <c r="T627">
        <v>7497</v>
      </c>
      <c r="U627">
        <v>7493</v>
      </c>
      <c r="V627">
        <v>7500</v>
      </c>
      <c r="W627">
        <v>7497</v>
      </c>
    </row>
    <row r="628" spans="1:23" ht="15" customHeight="1">
      <c r="A628" s="190" t="s">
        <v>548</v>
      </c>
      <c r="B628" s="191" t="s">
        <v>734</v>
      </c>
      <c r="H628" t="str">
        <f t="shared" si="79"/>
        <v>5460</v>
      </c>
      <c r="I628">
        <f>COUNTIF($K$3:K628,K628)</f>
        <v>546</v>
      </c>
      <c r="J628" s="90">
        <f t="shared" si="73"/>
        <v>0</v>
      </c>
      <c r="K628">
        <f t="shared" si="74"/>
        <v>0</v>
      </c>
      <c r="L628" s="180" t="e">
        <f t="shared" si="75"/>
        <v>#VALUE!</v>
      </c>
      <c r="M628" s="180" t="e">
        <f t="shared" si="76"/>
        <v>#VALUE!</v>
      </c>
      <c r="N628" s="180" t="e">
        <f t="shared" si="77"/>
        <v>#VALUE!</v>
      </c>
      <c r="O628">
        <f t="shared" si="78"/>
        <v>1.4</v>
      </c>
      <c r="P628" s="180" t="e">
        <f t="shared" si="72"/>
        <v>#VALUE!</v>
      </c>
      <c r="R628">
        <v>7504</v>
      </c>
      <c r="S628">
        <v>7509</v>
      </c>
      <c r="T628">
        <v>7509</v>
      </c>
      <c r="U628">
        <v>7505</v>
      </c>
      <c r="V628">
        <v>7512</v>
      </c>
      <c r="W628">
        <v>7509</v>
      </c>
    </row>
    <row r="629" spans="1:23" ht="15" customHeight="1">
      <c r="A629" s="190" t="s">
        <v>735</v>
      </c>
      <c r="B629" s="190" t="s">
        <v>736</v>
      </c>
      <c r="H629" t="str">
        <f t="shared" si="79"/>
        <v>5470</v>
      </c>
      <c r="I629">
        <f>COUNTIF($K$3:K629,K629)</f>
        <v>547</v>
      </c>
      <c r="J629" s="90">
        <f t="shared" si="73"/>
        <v>0</v>
      </c>
      <c r="K629">
        <f t="shared" si="74"/>
        <v>0</v>
      </c>
      <c r="L629" s="180" t="e">
        <f t="shared" si="75"/>
        <v>#VALUE!</v>
      </c>
      <c r="M629" s="180" t="e">
        <f t="shared" si="76"/>
        <v>#VALUE!</v>
      </c>
      <c r="N629" s="180" t="e">
        <f t="shared" si="77"/>
        <v>#VALUE!</v>
      </c>
      <c r="O629">
        <f t="shared" si="78"/>
        <v>1.4</v>
      </c>
      <c r="P629" s="180" t="e">
        <f t="shared" si="72"/>
        <v>#VALUE!</v>
      </c>
      <c r="R629">
        <v>7516</v>
      </c>
      <c r="S629">
        <v>7521</v>
      </c>
      <c r="T629">
        <v>7521</v>
      </c>
      <c r="U629">
        <v>7517</v>
      </c>
      <c r="V629">
        <v>7524</v>
      </c>
      <c r="W629">
        <v>7521</v>
      </c>
    </row>
    <row r="630" spans="1:23" ht="15" customHeight="1">
      <c r="A630" s="192"/>
      <c r="B630" s="192"/>
      <c r="H630" t="str">
        <f t="shared" si="79"/>
        <v>5480</v>
      </c>
      <c r="I630">
        <f>COUNTIF($K$3:K630,K630)</f>
        <v>548</v>
      </c>
      <c r="J630" s="90">
        <f t="shared" si="73"/>
        <v>0</v>
      </c>
      <c r="K630">
        <f t="shared" si="74"/>
        <v>0</v>
      </c>
      <c r="L630" s="180" t="e">
        <f t="shared" si="75"/>
        <v>#VALUE!</v>
      </c>
      <c r="M630" s="180" t="e">
        <f t="shared" si="76"/>
        <v>#VALUE!</v>
      </c>
      <c r="N630" s="180" t="e">
        <f t="shared" si="77"/>
        <v>#VALUE!</v>
      </c>
      <c r="O630">
        <f t="shared" si="78"/>
        <v>1.4</v>
      </c>
      <c r="P630" s="180" t="e">
        <f t="shared" si="72"/>
        <v>#VALUE!</v>
      </c>
      <c r="R630">
        <v>7528</v>
      </c>
      <c r="S630">
        <v>7533</v>
      </c>
      <c r="T630">
        <v>7533</v>
      </c>
      <c r="U630">
        <v>7529</v>
      </c>
      <c r="V630">
        <v>7536</v>
      </c>
      <c r="W630">
        <v>7533</v>
      </c>
    </row>
    <row r="631" spans="1:23" ht="15" customHeight="1">
      <c r="A631" s="190" t="s">
        <v>551</v>
      </c>
      <c r="B631" s="190"/>
      <c r="H631" t="str">
        <f t="shared" si="79"/>
        <v>5490</v>
      </c>
      <c r="I631">
        <f>COUNTIF($K$3:K631,K631)</f>
        <v>549</v>
      </c>
      <c r="J631" s="90">
        <f t="shared" si="73"/>
        <v>0</v>
      </c>
      <c r="K631">
        <f t="shared" si="74"/>
        <v>0</v>
      </c>
      <c r="L631" s="180" t="e">
        <f t="shared" si="75"/>
        <v>#VALUE!</v>
      </c>
      <c r="M631" s="180" t="e">
        <f t="shared" si="76"/>
        <v>#VALUE!</v>
      </c>
      <c r="N631" s="180" t="e">
        <f t="shared" si="77"/>
        <v>#VALUE!</v>
      </c>
      <c r="O631">
        <f t="shared" si="78"/>
        <v>1.4</v>
      </c>
      <c r="P631" s="180" t="e">
        <f t="shared" si="72"/>
        <v>#VALUE!</v>
      </c>
      <c r="R631">
        <v>7540</v>
      </c>
      <c r="S631">
        <v>7545</v>
      </c>
      <c r="T631">
        <v>7545</v>
      </c>
      <c r="U631">
        <v>7541</v>
      </c>
      <c r="V631">
        <v>7548</v>
      </c>
      <c r="W631">
        <v>7545</v>
      </c>
    </row>
    <row r="632" spans="1:23" ht="15" customHeight="1">
      <c r="A632" s="192" t="s">
        <v>552</v>
      </c>
      <c r="B632" s="192" t="s">
        <v>553</v>
      </c>
      <c r="C632" s="47" t="s">
        <v>554</v>
      </c>
      <c r="D632" s="47" t="s">
        <v>534</v>
      </c>
      <c r="H632" t="str">
        <f t="shared" si="79"/>
        <v>5500</v>
      </c>
      <c r="I632">
        <f>COUNTIF($K$3:K632,K632)</f>
        <v>550</v>
      </c>
      <c r="J632" s="90">
        <f t="shared" si="73"/>
        <v>0</v>
      </c>
      <c r="K632">
        <f t="shared" si="74"/>
        <v>0</v>
      </c>
      <c r="L632" s="180" t="e">
        <f t="shared" si="75"/>
        <v>#VALUE!</v>
      </c>
      <c r="M632" s="180" t="e">
        <f t="shared" si="76"/>
        <v>#VALUE!</v>
      </c>
      <c r="N632" s="180" t="e">
        <f t="shared" si="77"/>
        <v>#VALUE!</v>
      </c>
      <c r="O632">
        <f t="shared" si="78"/>
        <v>1.4</v>
      </c>
      <c r="P632" s="180" t="e">
        <f t="shared" si="72"/>
        <v>#VALUE!</v>
      </c>
      <c r="R632">
        <v>7552</v>
      </c>
      <c r="S632">
        <v>7557</v>
      </c>
      <c r="T632">
        <v>7557</v>
      </c>
      <c r="U632">
        <v>7553</v>
      </c>
      <c r="V632">
        <v>7560</v>
      </c>
      <c r="W632">
        <v>7557</v>
      </c>
    </row>
    <row r="633" spans="1:23" ht="15" customHeight="1">
      <c r="A633" s="190" t="s">
        <v>575</v>
      </c>
      <c r="B633" s="190" t="s">
        <v>737</v>
      </c>
      <c r="C633" s="245">
        <v>44273</v>
      </c>
      <c r="D633" s="47" t="s">
        <v>738</v>
      </c>
      <c r="H633" t="str">
        <f t="shared" si="79"/>
        <v>5510</v>
      </c>
      <c r="I633">
        <f>COUNTIF($K$3:K633,K633)</f>
        <v>551</v>
      </c>
      <c r="J633" s="90">
        <f t="shared" si="73"/>
        <v>0</v>
      </c>
      <c r="K633">
        <f t="shared" si="74"/>
        <v>0</v>
      </c>
      <c r="L633" s="180" t="e">
        <f t="shared" si="75"/>
        <v>#VALUE!</v>
      </c>
      <c r="M633" s="180" t="e">
        <f t="shared" si="76"/>
        <v>#VALUE!</v>
      </c>
      <c r="N633" s="180" t="e">
        <f t="shared" si="77"/>
        <v>#VALUE!</v>
      </c>
      <c r="O633">
        <f t="shared" si="78"/>
        <v>1.4</v>
      </c>
      <c r="P633" s="180" t="e">
        <f t="shared" si="72"/>
        <v>#VALUE!</v>
      </c>
      <c r="R633">
        <v>7564</v>
      </c>
      <c r="S633">
        <v>7569</v>
      </c>
      <c r="T633">
        <v>7569</v>
      </c>
      <c r="U633">
        <v>7565</v>
      </c>
      <c r="V633">
        <v>7572</v>
      </c>
      <c r="W633">
        <v>7569</v>
      </c>
    </row>
    <row r="634" spans="1:23" ht="15" customHeight="1">
      <c r="A634" s="192" t="s">
        <v>557</v>
      </c>
      <c r="B634" s="192"/>
      <c r="H634" t="str">
        <f t="shared" si="79"/>
        <v>5520</v>
      </c>
      <c r="I634">
        <f>COUNTIF($K$3:K634,K634)</f>
        <v>552</v>
      </c>
      <c r="J634" s="90">
        <f t="shared" si="73"/>
        <v>0</v>
      </c>
      <c r="K634">
        <f t="shared" si="74"/>
        <v>0</v>
      </c>
      <c r="L634" s="180" t="e">
        <f t="shared" si="75"/>
        <v>#VALUE!</v>
      </c>
      <c r="M634" s="180" t="e">
        <f t="shared" si="76"/>
        <v>#VALUE!</v>
      </c>
      <c r="N634" s="180" t="e">
        <f t="shared" si="77"/>
        <v>#VALUE!</v>
      </c>
      <c r="O634">
        <f t="shared" si="78"/>
        <v>1.4</v>
      </c>
      <c r="P634" s="180" t="e">
        <f t="shared" si="72"/>
        <v>#VALUE!</v>
      </c>
      <c r="R634">
        <v>7576</v>
      </c>
      <c r="S634">
        <v>7581</v>
      </c>
      <c r="T634">
        <v>7581</v>
      </c>
      <c r="U634">
        <v>7577</v>
      </c>
      <c r="V634">
        <v>7584</v>
      </c>
      <c r="W634">
        <v>7581</v>
      </c>
    </row>
    <row r="635" spans="1:23" ht="15" customHeight="1">
      <c r="A635" s="193" t="s">
        <v>443</v>
      </c>
      <c r="C635" s="245"/>
      <c r="H635" t="str">
        <f t="shared" si="79"/>
        <v>5530</v>
      </c>
      <c r="I635">
        <f>COUNTIF($K$3:K635,K635)</f>
        <v>553</v>
      </c>
      <c r="J635" s="90">
        <f t="shared" si="73"/>
        <v>0</v>
      </c>
      <c r="K635">
        <f t="shared" si="74"/>
        <v>0</v>
      </c>
      <c r="L635" s="180" t="e">
        <f t="shared" si="75"/>
        <v>#VALUE!</v>
      </c>
      <c r="M635" s="180" t="e">
        <f t="shared" si="76"/>
        <v>#VALUE!</v>
      </c>
      <c r="N635" s="180" t="e">
        <f t="shared" si="77"/>
        <v>#VALUE!</v>
      </c>
      <c r="O635">
        <f t="shared" si="78"/>
        <v>1.4</v>
      </c>
      <c r="P635" s="180" t="e">
        <f t="shared" si="72"/>
        <v>#VALUE!</v>
      </c>
      <c r="R635">
        <v>7588</v>
      </c>
      <c r="S635">
        <v>7593</v>
      </c>
      <c r="T635">
        <v>7593</v>
      </c>
      <c r="U635">
        <v>7589</v>
      </c>
      <c r="V635">
        <v>7596</v>
      </c>
      <c r="W635">
        <v>7593</v>
      </c>
    </row>
    <row r="636" spans="1:23" ht="15" customHeight="1">
      <c r="A636" s="194" t="s">
        <v>394</v>
      </c>
      <c r="H636" t="str">
        <f t="shared" si="79"/>
        <v>5540</v>
      </c>
      <c r="I636">
        <f>COUNTIF($K$3:K636,K636)</f>
        <v>554</v>
      </c>
      <c r="J636" s="90">
        <f t="shared" si="73"/>
        <v>0</v>
      </c>
      <c r="K636">
        <f t="shared" si="74"/>
        <v>0</v>
      </c>
      <c r="L636" s="180" t="e">
        <f t="shared" si="75"/>
        <v>#VALUE!</v>
      </c>
      <c r="M636" s="180" t="e">
        <f t="shared" si="76"/>
        <v>#VALUE!</v>
      </c>
      <c r="N636" s="180" t="e">
        <f t="shared" si="77"/>
        <v>#VALUE!</v>
      </c>
      <c r="O636">
        <f t="shared" si="78"/>
        <v>1.4</v>
      </c>
      <c r="P636" s="180" t="e">
        <f t="shared" si="72"/>
        <v>#VALUE!</v>
      </c>
      <c r="R636">
        <v>7600</v>
      </c>
      <c r="S636">
        <v>7605</v>
      </c>
      <c r="T636">
        <v>7605</v>
      </c>
      <c r="U636">
        <v>7601</v>
      </c>
      <c r="V636">
        <v>7608</v>
      </c>
      <c r="W636">
        <v>7605</v>
      </c>
    </row>
    <row r="637" spans="1:23" ht="15" customHeight="1">
      <c r="A637" s="191" t="s">
        <v>367</v>
      </c>
      <c r="C637" s="245"/>
      <c r="H637" t="str">
        <f t="shared" si="79"/>
        <v>5550</v>
      </c>
      <c r="I637">
        <f>COUNTIF($K$3:K637,K637)</f>
        <v>555</v>
      </c>
      <c r="J637" s="90">
        <f t="shared" si="73"/>
        <v>0</v>
      </c>
      <c r="K637">
        <f t="shared" si="74"/>
        <v>0</v>
      </c>
      <c r="L637" s="180" t="e">
        <f t="shared" si="75"/>
        <v>#VALUE!</v>
      </c>
      <c r="M637" s="180" t="e">
        <f t="shared" si="76"/>
        <v>#VALUE!</v>
      </c>
      <c r="N637" s="180" t="e">
        <f t="shared" si="77"/>
        <v>#VALUE!</v>
      </c>
      <c r="O637">
        <f t="shared" si="78"/>
        <v>1.4</v>
      </c>
      <c r="P637" s="180" t="e">
        <f t="shared" ref="P637:P700" si="80">L637*O637</f>
        <v>#VALUE!</v>
      </c>
      <c r="R637">
        <v>7612</v>
      </c>
      <c r="S637">
        <v>7617</v>
      </c>
      <c r="T637">
        <v>7617</v>
      </c>
      <c r="U637">
        <v>7613</v>
      </c>
      <c r="V637">
        <v>7620</v>
      </c>
      <c r="W637">
        <v>7617</v>
      </c>
    </row>
    <row r="638" spans="1:23" ht="15" customHeight="1">
      <c r="A638" s="191" t="s">
        <v>545</v>
      </c>
      <c r="B638" s="191" t="s">
        <v>546</v>
      </c>
      <c r="C638" s="47" t="s">
        <v>273</v>
      </c>
      <c r="H638" t="str">
        <f t="shared" si="79"/>
        <v>5560</v>
      </c>
      <c r="I638">
        <f>COUNTIF($K$3:K638,K638)</f>
        <v>556</v>
      </c>
      <c r="J638" s="90">
        <f t="shared" si="73"/>
        <v>0</v>
      </c>
      <c r="K638">
        <f t="shared" si="74"/>
        <v>0</v>
      </c>
      <c r="L638" s="180" t="e">
        <f t="shared" si="75"/>
        <v>#VALUE!</v>
      </c>
      <c r="M638" s="180" t="e">
        <f t="shared" si="76"/>
        <v>#VALUE!</v>
      </c>
      <c r="N638" s="180" t="e">
        <f t="shared" si="77"/>
        <v>#VALUE!</v>
      </c>
      <c r="O638">
        <f t="shared" si="78"/>
        <v>1.4</v>
      </c>
      <c r="P638" s="180" t="e">
        <f t="shared" si="80"/>
        <v>#VALUE!</v>
      </c>
      <c r="R638">
        <v>7624</v>
      </c>
      <c r="S638">
        <v>7629</v>
      </c>
      <c r="T638">
        <v>7629</v>
      </c>
      <c r="U638">
        <v>7625</v>
      </c>
      <c r="V638">
        <v>7632</v>
      </c>
      <c r="W638">
        <v>7629</v>
      </c>
    </row>
    <row r="639" spans="1:23" ht="15" customHeight="1">
      <c r="A639" s="190" t="s">
        <v>547</v>
      </c>
      <c r="H639" t="str">
        <f t="shared" si="79"/>
        <v>5570</v>
      </c>
      <c r="I639">
        <f>COUNTIF($K$3:K639,K639)</f>
        <v>557</v>
      </c>
      <c r="J639" s="90">
        <f t="shared" si="73"/>
        <v>0</v>
      </c>
      <c r="K639">
        <f t="shared" si="74"/>
        <v>0</v>
      </c>
      <c r="L639" s="180" t="e">
        <f t="shared" si="75"/>
        <v>#VALUE!</v>
      </c>
      <c r="M639" s="180" t="e">
        <f t="shared" si="76"/>
        <v>#VALUE!</v>
      </c>
      <c r="N639" s="180" t="e">
        <f t="shared" si="77"/>
        <v>#VALUE!</v>
      </c>
      <c r="O639">
        <f t="shared" si="78"/>
        <v>1.4</v>
      </c>
      <c r="P639" s="180" t="e">
        <f t="shared" si="80"/>
        <v>#VALUE!</v>
      </c>
      <c r="R639">
        <v>7636</v>
      </c>
      <c r="S639">
        <v>7641</v>
      </c>
      <c r="T639">
        <v>7641</v>
      </c>
      <c r="U639">
        <v>7637</v>
      </c>
      <c r="V639">
        <v>7644</v>
      </c>
      <c r="W639">
        <v>7641</v>
      </c>
    </row>
    <row r="640" spans="1:23" ht="15" customHeight="1">
      <c r="A640" s="190" t="s">
        <v>548</v>
      </c>
      <c r="B640" s="190" t="s">
        <v>688</v>
      </c>
      <c r="H640" t="str">
        <f t="shared" si="79"/>
        <v>5580</v>
      </c>
      <c r="I640">
        <f>COUNTIF($K$3:K640,K640)</f>
        <v>558</v>
      </c>
      <c r="J640" s="90">
        <f t="shared" si="73"/>
        <v>0</v>
      </c>
      <c r="K640">
        <f t="shared" si="74"/>
        <v>0</v>
      </c>
      <c r="L640" s="180" t="e">
        <f t="shared" si="75"/>
        <v>#VALUE!</v>
      </c>
      <c r="M640" s="180" t="e">
        <f t="shared" si="76"/>
        <v>#VALUE!</v>
      </c>
      <c r="N640" s="180" t="e">
        <f t="shared" si="77"/>
        <v>#VALUE!</v>
      </c>
      <c r="O640">
        <f t="shared" si="78"/>
        <v>1.4</v>
      </c>
      <c r="P640" s="180" t="e">
        <f t="shared" si="80"/>
        <v>#VALUE!</v>
      </c>
      <c r="R640">
        <v>7648</v>
      </c>
      <c r="S640">
        <v>7653</v>
      </c>
      <c r="T640">
        <v>7653</v>
      </c>
      <c r="U640">
        <v>7649</v>
      </c>
      <c r="V640">
        <v>7656</v>
      </c>
      <c r="W640">
        <v>7653</v>
      </c>
    </row>
    <row r="641" spans="1:23" ht="15" customHeight="1">
      <c r="A641" s="192" t="s">
        <v>689</v>
      </c>
      <c r="B641" s="192" t="s">
        <v>690</v>
      </c>
      <c r="H641" t="str">
        <f t="shared" si="79"/>
        <v>5590</v>
      </c>
      <c r="I641">
        <f>COUNTIF($K$3:K641,K641)</f>
        <v>559</v>
      </c>
      <c r="J641" s="90">
        <f t="shared" si="73"/>
        <v>0</v>
      </c>
      <c r="K641">
        <f t="shared" si="74"/>
        <v>0</v>
      </c>
      <c r="L641" s="180" t="e">
        <f t="shared" si="75"/>
        <v>#VALUE!</v>
      </c>
      <c r="M641" s="180" t="e">
        <f t="shared" si="76"/>
        <v>#VALUE!</v>
      </c>
      <c r="N641" s="180" t="e">
        <f t="shared" si="77"/>
        <v>#VALUE!</v>
      </c>
      <c r="O641">
        <f t="shared" si="78"/>
        <v>1.4</v>
      </c>
      <c r="P641" s="180" t="e">
        <f t="shared" si="80"/>
        <v>#VALUE!</v>
      </c>
      <c r="R641">
        <v>7660</v>
      </c>
      <c r="S641">
        <v>7665</v>
      </c>
      <c r="T641">
        <v>7665</v>
      </c>
      <c r="U641">
        <v>7661</v>
      </c>
      <c r="V641">
        <v>7668</v>
      </c>
      <c r="W641">
        <v>7665</v>
      </c>
    </row>
    <row r="642" spans="1:23" ht="15" customHeight="1">
      <c r="A642" s="190"/>
      <c r="B642" s="190"/>
      <c r="H642" t="str">
        <f t="shared" si="79"/>
        <v>5600</v>
      </c>
      <c r="I642">
        <f>COUNTIF($K$3:K642,K642)</f>
        <v>560</v>
      </c>
      <c r="J642" s="90">
        <f t="shared" si="73"/>
        <v>0</v>
      </c>
      <c r="K642">
        <f t="shared" si="74"/>
        <v>0</v>
      </c>
      <c r="L642" s="180" t="e">
        <f t="shared" si="75"/>
        <v>#VALUE!</v>
      </c>
      <c r="M642" s="180" t="e">
        <f t="shared" si="76"/>
        <v>#VALUE!</v>
      </c>
      <c r="N642" s="180" t="e">
        <f t="shared" si="77"/>
        <v>#VALUE!</v>
      </c>
      <c r="O642">
        <f t="shared" si="78"/>
        <v>1.4</v>
      </c>
      <c r="P642" s="180" t="e">
        <f t="shared" si="80"/>
        <v>#VALUE!</v>
      </c>
      <c r="R642">
        <v>7672</v>
      </c>
      <c r="S642">
        <v>7677</v>
      </c>
      <c r="T642">
        <v>7677</v>
      </c>
      <c r="U642">
        <v>7673</v>
      </c>
      <c r="V642">
        <v>7680</v>
      </c>
      <c r="W642">
        <v>7677</v>
      </c>
    </row>
    <row r="643" spans="1:23" ht="15" customHeight="1">
      <c r="A643" s="192" t="s">
        <v>551</v>
      </c>
      <c r="B643" s="192"/>
      <c r="H643" t="str">
        <f t="shared" si="79"/>
        <v>5610</v>
      </c>
      <c r="I643">
        <f>COUNTIF($K$3:K643,K643)</f>
        <v>561</v>
      </c>
      <c r="J643" s="90">
        <f t="shared" ref="J643:J706" si="81">INDEX(C:C,W643,1)</f>
        <v>0</v>
      </c>
      <c r="K643">
        <f t="shared" ref="K643:K706" si="82">INDEX(B:B,R643,1)</f>
        <v>0</v>
      </c>
      <c r="L643" s="180" t="e">
        <f t="shared" ref="L643:L706" si="83">VALUE(SUBSTITUTE(INDEX(D:D,S643,1),"$"," "))</f>
        <v>#VALUE!</v>
      </c>
      <c r="M643" s="180" t="e">
        <f t="shared" ref="M643:M706" si="84">VALUE(MID(INDEX(B:B,T643,1),1,5))</f>
        <v>#VALUE!</v>
      </c>
      <c r="N643" s="180" t="e">
        <f t="shared" ref="N643:N706" si="85">VALUE(SUBSTITUTE(INDEX(B:B,U643,1),"km"," "))</f>
        <v>#VALUE!</v>
      </c>
      <c r="O643">
        <f t="shared" ref="O643:O706" si="86">IF(INDEX(A:A,V643,1)="Négociation impossible",1,1.4)</f>
        <v>1.4</v>
      </c>
      <c r="P643" s="180" t="e">
        <f t="shared" si="80"/>
        <v>#VALUE!</v>
      </c>
      <c r="R643">
        <v>7684</v>
      </c>
      <c r="S643">
        <v>7689</v>
      </c>
      <c r="T643">
        <v>7689</v>
      </c>
      <c r="U643">
        <v>7685</v>
      </c>
      <c r="V643">
        <v>7692</v>
      </c>
      <c r="W643">
        <v>7689</v>
      </c>
    </row>
    <row r="644" spans="1:23" ht="15" customHeight="1">
      <c r="A644" s="190" t="s">
        <v>552</v>
      </c>
      <c r="B644" s="190" t="s">
        <v>553</v>
      </c>
      <c r="C644" s="47" t="s">
        <v>554</v>
      </c>
      <c r="D644" s="47" t="s">
        <v>534</v>
      </c>
      <c r="H644" t="str">
        <f t="shared" ref="H644:H707" si="87">I644&amp;K644</f>
        <v>5620</v>
      </c>
      <c r="I644">
        <f>COUNTIF($K$3:K644,K644)</f>
        <v>562</v>
      </c>
      <c r="J644" s="90">
        <f t="shared" si="81"/>
        <v>0</v>
      </c>
      <c r="K644">
        <f t="shared" si="82"/>
        <v>0</v>
      </c>
      <c r="L644" s="180" t="e">
        <f t="shared" si="83"/>
        <v>#VALUE!</v>
      </c>
      <c r="M644" s="180" t="e">
        <f t="shared" si="84"/>
        <v>#VALUE!</v>
      </c>
      <c r="N644" s="180" t="e">
        <f t="shared" si="85"/>
        <v>#VALUE!</v>
      </c>
      <c r="O644">
        <f t="shared" si="86"/>
        <v>1.4</v>
      </c>
      <c r="P644" s="180" t="e">
        <f t="shared" si="80"/>
        <v>#VALUE!</v>
      </c>
      <c r="R644">
        <v>7696</v>
      </c>
      <c r="S644">
        <v>7701</v>
      </c>
      <c r="T644">
        <v>7701</v>
      </c>
      <c r="U644">
        <v>7697</v>
      </c>
      <c r="V644">
        <v>7704</v>
      </c>
      <c r="W644">
        <v>7701</v>
      </c>
    </row>
    <row r="645" spans="1:23" ht="15" customHeight="1">
      <c r="A645" s="192" t="s">
        <v>685</v>
      </c>
      <c r="B645" s="192" t="s">
        <v>739</v>
      </c>
      <c r="C645" s="245">
        <v>44273</v>
      </c>
      <c r="D645" s="47" t="s">
        <v>740</v>
      </c>
      <c r="H645" t="str">
        <f t="shared" si="87"/>
        <v>5630</v>
      </c>
      <c r="I645">
        <f>COUNTIF($K$3:K645,K645)</f>
        <v>563</v>
      </c>
      <c r="J645" s="90">
        <f t="shared" si="81"/>
        <v>0</v>
      </c>
      <c r="K645">
        <f t="shared" si="82"/>
        <v>0</v>
      </c>
      <c r="L645" s="180" t="e">
        <f t="shared" si="83"/>
        <v>#VALUE!</v>
      </c>
      <c r="M645" s="180" t="e">
        <f t="shared" si="84"/>
        <v>#VALUE!</v>
      </c>
      <c r="N645" s="180" t="e">
        <f t="shared" si="85"/>
        <v>#VALUE!</v>
      </c>
      <c r="O645">
        <f t="shared" si="86"/>
        <v>1.4</v>
      </c>
      <c r="P645" s="180" t="e">
        <f t="shared" si="80"/>
        <v>#VALUE!</v>
      </c>
      <c r="R645">
        <v>7708</v>
      </c>
      <c r="S645">
        <v>7713</v>
      </c>
      <c r="T645">
        <v>7713</v>
      </c>
      <c r="U645">
        <v>7709</v>
      </c>
      <c r="V645">
        <v>7716</v>
      </c>
      <c r="W645">
        <v>7713</v>
      </c>
    </row>
    <row r="646" spans="1:23" ht="15" customHeight="1">
      <c r="A646" s="193" t="s">
        <v>557</v>
      </c>
      <c r="C646" s="245"/>
      <c r="H646" t="str">
        <f t="shared" si="87"/>
        <v>5640</v>
      </c>
      <c r="I646">
        <f>COUNTIF($K$3:K646,K646)</f>
        <v>564</v>
      </c>
      <c r="J646" s="90">
        <f t="shared" si="81"/>
        <v>0</v>
      </c>
      <c r="K646">
        <f t="shared" si="82"/>
        <v>0</v>
      </c>
      <c r="L646" s="180" t="e">
        <f t="shared" si="83"/>
        <v>#VALUE!</v>
      </c>
      <c r="M646" s="180" t="e">
        <f t="shared" si="84"/>
        <v>#VALUE!</v>
      </c>
      <c r="N646" s="180" t="e">
        <f t="shared" si="85"/>
        <v>#VALUE!</v>
      </c>
      <c r="O646">
        <f t="shared" si="86"/>
        <v>1.4</v>
      </c>
      <c r="P646" s="180" t="e">
        <f t="shared" si="80"/>
        <v>#VALUE!</v>
      </c>
      <c r="R646">
        <v>7720</v>
      </c>
      <c r="S646">
        <v>7725</v>
      </c>
      <c r="T646">
        <v>7725</v>
      </c>
      <c r="U646">
        <v>7721</v>
      </c>
      <c r="V646">
        <v>7728</v>
      </c>
      <c r="W646">
        <v>7725</v>
      </c>
    </row>
    <row r="647" spans="1:23" ht="15" customHeight="1">
      <c r="A647" s="194" t="s">
        <v>443</v>
      </c>
      <c r="C647" s="245"/>
      <c r="H647" t="str">
        <f t="shared" si="87"/>
        <v>5650</v>
      </c>
      <c r="I647">
        <f>COUNTIF($K$3:K647,K647)</f>
        <v>565</v>
      </c>
      <c r="J647" s="90">
        <f t="shared" si="81"/>
        <v>0</v>
      </c>
      <c r="K647">
        <f t="shared" si="82"/>
        <v>0</v>
      </c>
      <c r="L647" s="180" t="e">
        <f t="shared" si="83"/>
        <v>#VALUE!</v>
      </c>
      <c r="M647" s="180" t="e">
        <f t="shared" si="84"/>
        <v>#VALUE!</v>
      </c>
      <c r="N647" s="180" t="e">
        <f t="shared" si="85"/>
        <v>#VALUE!</v>
      </c>
      <c r="O647">
        <f t="shared" si="86"/>
        <v>1.4</v>
      </c>
      <c r="P647" s="180" t="e">
        <f t="shared" si="80"/>
        <v>#VALUE!</v>
      </c>
      <c r="R647">
        <v>7732</v>
      </c>
      <c r="S647">
        <v>7737</v>
      </c>
      <c r="T647">
        <v>7737</v>
      </c>
      <c r="U647">
        <v>7733</v>
      </c>
      <c r="V647">
        <v>7740</v>
      </c>
      <c r="W647">
        <v>7737</v>
      </c>
    </row>
    <row r="648" spans="1:23" ht="15" customHeight="1">
      <c r="A648" s="191" t="s">
        <v>394</v>
      </c>
      <c r="H648" t="str">
        <f t="shared" si="87"/>
        <v>5660</v>
      </c>
      <c r="I648">
        <f>COUNTIF($K$3:K648,K648)</f>
        <v>566</v>
      </c>
      <c r="J648" s="90">
        <f t="shared" si="81"/>
        <v>0</v>
      </c>
      <c r="K648">
        <f t="shared" si="82"/>
        <v>0</v>
      </c>
      <c r="L648" s="180" t="e">
        <f t="shared" si="83"/>
        <v>#VALUE!</v>
      </c>
      <c r="M648" s="180" t="e">
        <f t="shared" si="84"/>
        <v>#VALUE!</v>
      </c>
      <c r="N648" s="180" t="e">
        <f t="shared" si="85"/>
        <v>#VALUE!</v>
      </c>
      <c r="O648">
        <f t="shared" si="86"/>
        <v>1.4</v>
      </c>
      <c r="P648" s="180" t="e">
        <f t="shared" si="80"/>
        <v>#VALUE!</v>
      </c>
      <c r="R648">
        <v>7744</v>
      </c>
      <c r="S648">
        <v>7749</v>
      </c>
      <c r="T648">
        <v>7749</v>
      </c>
      <c r="U648">
        <v>7745</v>
      </c>
      <c r="V648">
        <v>7752</v>
      </c>
      <c r="W648">
        <v>7749</v>
      </c>
    </row>
    <row r="649" spans="1:23" ht="15" customHeight="1">
      <c r="A649" s="191" t="s">
        <v>367</v>
      </c>
      <c r="H649" t="str">
        <f t="shared" si="87"/>
        <v>5670</v>
      </c>
      <c r="I649">
        <f>COUNTIF($K$3:K649,K649)</f>
        <v>567</v>
      </c>
      <c r="J649" s="90">
        <f t="shared" si="81"/>
        <v>0</v>
      </c>
      <c r="K649">
        <f t="shared" si="82"/>
        <v>0</v>
      </c>
      <c r="L649" s="180" t="e">
        <f t="shared" si="83"/>
        <v>#VALUE!</v>
      </c>
      <c r="M649" s="180" t="e">
        <f t="shared" si="84"/>
        <v>#VALUE!</v>
      </c>
      <c r="N649" s="180" t="e">
        <f t="shared" si="85"/>
        <v>#VALUE!</v>
      </c>
      <c r="O649">
        <f t="shared" si="86"/>
        <v>1.4</v>
      </c>
      <c r="P649" s="180" t="e">
        <f t="shared" si="80"/>
        <v>#VALUE!</v>
      </c>
      <c r="R649">
        <v>7756</v>
      </c>
      <c r="S649">
        <v>7761</v>
      </c>
      <c r="T649">
        <v>7761</v>
      </c>
      <c r="U649">
        <v>7757</v>
      </c>
      <c r="V649">
        <v>7764</v>
      </c>
      <c r="W649">
        <v>7761</v>
      </c>
    </row>
    <row r="650" spans="1:23" ht="15" customHeight="1">
      <c r="A650" s="190" t="s">
        <v>545</v>
      </c>
      <c r="B650" s="191" t="s">
        <v>546</v>
      </c>
      <c r="C650" s="47" t="s">
        <v>273</v>
      </c>
      <c r="H650" t="str">
        <f t="shared" si="87"/>
        <v>5680</v>
      </c>
      <c r="I650">
        <f>COUNTIF($K$3:K650,K650)</f>
        <v>568</v>
      </c>
      <c r="J650" s="90">
        <f t="shared" si="81"/>
        <v>0</v>
      </c>
      <c r="K650">
        <f t="shared" si="82"/>
        <v>0</v>
      </c>
      <c r="L650" s="180" t="e">
        <f t="shared" si="83"/>
        <v>#VALUE!</v>
      </c>
      <c r="M650" s="180" t="e">
        <f t="shared" si="84"/>
        <v>#VALUE!</v>
      </c>
      <c r="N650" s="180" t="e">
        <f t="shared" si="85"/>
        <v>#VALUE!</v>
      </c>
      <c r="O650">
        <f t="shared" si="86"/>
        <v>1.4</v>
      </c>
      <c r="P650" s="180" t="e">
        <f t="shared" si="80"/>
        <v>#VALUE!</v>
      </c>
      <c r="R650">
        <v>7768</v>
      </c>
      <c r="S650">
        <v>7773</v>
      </c>
      <c r="T650">
        <v>7773</v>
      </c>
      <c r="U650">
        <v>7769</v>
      </c>
      <c r="V650">
        <v>7776</v>
      </c>
      <c r="W650">
        <v>7773</v>
      </c>
    </row>
    <row r="651" spans="1:23" ht="15" customHeight="1">
      <c r="A651" s="190" t="s">
        <v>547</v>
      </c>
      <c r="B651" s="190"/>
      <c r="H651" t="str">
        <f t="shared" si="87"/>
        <v>5690</v>
      </c>
      <c r="I651">
        <f>COUNTIF($K$3:K651,K651)</f>
        <v>569</v>
      </c>
      <c r="J651" s="90">
        <f t="shared" si="81"/>
        <v>0</v>
      </c>
      <c r="K651">
        <f t="shared" si="82"/>
        <v>0</v>
      </c>
      <c r="L651" s="180" t="e">
        <f t="shared" si="83"/>
        <v>#VALUE!</v>
      </c>
      <c r="M651" s="180" t="e">
        <f t="shared" si="84"/>
        <v>#VALUE!</v>
      </c>
      <c r="N651" s="180" t="e">
        <f t="shared" si="85"/>
        <v>#VALUE!</v>
      </c>
      <c r="O651">
        <f t="shared" si="86"/>
        <v>1.4</v>
      </c>
      <c r="P651" s="180" t="e">
        <f t="shared" si="80"/>
        <v>#VALUE!</v>
      </c>
      <c r="R651">
        <v>7780</v>
      </c>
      <c r="S651">
        <v>7785</v>
      </c>
      <c r="T651">
        <v>7785</v>
      </c>
      <c r="U651">
        <v>7781</v>
      </c>
      <c r="V651">
        <v>7788</v>
      </c>
      <c r="W651">
        <v>7785</v>
      </c>
    </row>
    <row r="652" spans="1:23" ht="15" customHeight="1">
      <c r="A652" s="192" t="s">
        <v>548</v>
      </c>
      <c r="B652" s="192" t="s">
        <v>734</v>
      </c>
      <c r="H652" t="str">
        <f t="shared" si="87"/>
        <v>5700</v>
      </c>
      <c r="I652">
        <f>COUNTIF($K$3:K652,K652)</f>
        <v>570</v>
      </c>
      <c r="J652" s="90">
        <f t="shared" si="81"/>
        <v>0</v>
      </c>
      <c r="K652">
        <f t="shared" si="82"/>
        <v>0</v>
      </c>
      <c r="L652" s="180" t="e">
        <f t="shared" si="83"/>
        <v>#VALUE!</v>
      </c>
      <c r="M652" s="180" t="e">
        <f t="shared" si="84"/>
        <v>#VALUE!</v>
      </c>
      <c r="N652" s="180" t="e">
        <f t="shared" si="85"/>
        <v>#VALUE!</v>
      </c>
      <c r="O652">
        <f t="shared" si="86"/>
        <v>1.4</v>
      </c>
      <c r="P652" s="180" t="e">
        <f t="shared" si="80"/>
        <v>#VALUE!</v>
      </c>
      <c r="R652">
        <v>7792</v>
      </c>
      <c r="S652">
        <v>7797</v>
      </c>
      <c r="T652">
        <v>7797</v>
      </c>
      <c r="U652">
        <v>7793</v>
      </c>
      <c r="V652">
        <v>7800</v>
      </c>
      <c r="W652">
        <v>7797</v>
      </c>
    </row>
    <row r="653" spans="1:23" ht="15" customHeight="1">
      <c r="A653" s="190" t="s">
        <v>735</v>
      </c>
      <c r="B653" s="190" t="s">
        <v>736</v>
      </c>
      <c r="H653" t="str">
        <f t="shared" si="87"/>
        <v>5710</v>
      </c>
      <c r="I653">
        <f>COUNTIF($K$3:K653,K653)</f>
        <v>571</v>
      </c>
      <c r="J653" s="90">
        <f t="shared" si="81"/>
        <v>0</v>
      </c>
      <c r="K653">
        <f t="shared" si="82"/>
        <v>0</v>
      </c>
      <c r="L653" s="180" t="e">
        <f t="shared" si="83"/>
        <v>#VALUE!</v>
      </c>
      <c r="M653" s="180" t="e">
        <f t="shared" si="84"/>
        <v>#VALUE!</v>
      </c>
      <c r="N653" s="180" t="e">
        <f t="shared" si="85"/>
        <v>#VALUE!</v>
      </c>
      <c r="O653">
        <f t="shared" si="86"/>
        <v>1.4</v>
      </c>
      <c r="P653" s="180" t="e">
        <f t="shared" si="80"/>
        <v>#VALUE!</v>
      </c>
      <c r="R653">
        <v>7804</v>
      </c>
      <c r="S653">
        <v>7809</v>
      </c>
      <c r="T653">
        <v>7809</v>
      </c>
      <c r="U653">
        <v>7805</v>
      </c>
      <c r="V653">
        <v>7812</v>
      </c>
      <c r="W653">
        <v>7809</v>
      </c>
    </row>
    <row r="654" spans="1:23" ht="15" customHeight="1">
      <c r="A654" s="192"/>
      <c r="B654" s="192"/>
      <c r="H654" t="str">
        <f t="shared" si="87"/>
        <v>5720</v>
      </c>
      <c r="I654">
        <f>COUNTIF($K$3:K654,K654)</f>
        <v>572</v>
      </c>
      <c r="J654" s="90">
        <f t="shared" si="81"/>
        <v>0</v>
      </c>
      <c r="K654">
        <f t="shared" si="82"/>
        <v>0</v>
      </c>
      <c r="L654" s="180" t="e">
        <f t="shared" si="83"/>
        <v>#VALUE!</v>
      </c>
      <c r="M654" s="180" t="e">
        <f t="shared" si="84"/>
        <v>#VALUE!</v>
      </c>
      <c r="N654" s="180" t="e">
        <f t="shared" si="85"/>
        <v>#VALUE!</v>
      </c>
      <c r="O654">
        <f t="shared" si="86"/>
        <v>1.4</v>
      </c>
      <c r="P654" s="180" t="e">
        <f t="shared" si="80"/>
        <v>#VALUE!</v>
      </c>
      <c r="R654">
        <v>7816</v>
      </c>
      <c r="S654">
        <v>7821</v>
      </c>
      <c r="T654">
        <v>7821</v>
      </c>
      <c r="U654">
        <v>7817</v>
      </c>
      <c r="V654">
        <v>7824</v>
      </c>
      <c r="W654">
        <v>7821</v>
      </c>
    </row>
    <row r="655" spans="1:23" ht="15" customHeight="1">
      <c r="A655" s="190" t="s">
        <v>551</v>
      </c>
      <c r="B655" s="190"/>
      <c r="H655" t="str">
        <f t="shared" si="87"/>
        <v>5730</v>
      </c>
      <c r="I655">
        <f>COUNTIF($K$3:K655,K655)</f>
        <v>573</v>
      </c>
      <c r="J655" s="90">
        <f t="shared" si="81"/>
        <v>0</v>
      </c>
      <c r="K655">
        <f t="shared" si="82"/>
        <v>0</v>
      </c>
      <c r="L655" s="180" t="e">
        <f t="shared" si="83"/>
        <v>#VALUE!</v>
      </c>
      <c r="M655" s="180" t="e">
        <f t="shared" si="84"/>
        <v>#VALUE!</v>
      </c>
      <c r="N655" s="180" t="e">
        <f t="shared" si="85"/>
        <v>#VALUE!</v>
      </c>
      <c r="O655">
        <f t="shared" si="86"/>
        <v>1.4</v>
      </c>
      <c r="P655" s="180" t="e">
        <f t="shared" si="80"/>
        <v>#VALUE!</v>
      </c>
      <c r="R655">
        <v>7828</v>
      </c>
      <c r="S655">
        <v>7833</v>
      </c>
      <c r="T655">
        <v>7833</v>
      </c>
      <c r="U655">
        <v>7829</v>
      </c>
      <c r="V655">
        <v>7836</v>
      </c>
      <c r="W655">
        <v>7833</v>
      </c>
    </row>
    <row r="656" spans="1:23" ht="15" customHeight="1">
      <c r="A656" s="192" t="s">
        <v>552</v>
      </c>
      <c r="B656" s="192" t="s">
        <v>553</v>
      </c>
      <c r="C656" s="47" t="s">
        <v>554</v>
      </c>
      <c r="D656" s="47" t="s">
        <v>534</v>
      </c>
      <c r="H656" t="str">
        <f t="shared" si="87"/>
        <v>5740</v>
      </c>
      <c r="I656">
        <f>COUNTIF($K$3:K656,K656)</f>
        <v>574</v>
      </c>
      <c r="J656" s="90">
        <f t="shared" si="81"/>
        <v>0</v>
      </c>
      <c r="K656">
        <f t="shared" si="82"/>
        <v>0</v>
      </c>
      <c r="L656" s="180" t="e">
        <f t="shared" si="83"/>
        <v>#VALUE!</v>
      </c>
      <c r="M656" s="180" t="e">
        <f t="shared" si="84"/>
        <v>#VALUE!</v>
      </c>
      <c r="N656" s="180" t="e">
        <f t="shared" si="85"/>
        <v>#VALUE!</v>
      </c>
      <c r="O656">
        <f t="shared" si="86"/>
        <v>1.4</v>
      </c>
      <c r="P656" s="180" t="e">
        <f t="shared" si="80"/>
        <v>#VALUE!</v>
      </c>
      <c r="R656">
        <v>7840</v>
      </c>
      <c r="S656">
        <v>7845</v>
      </c>
      <c r="T656">
        <v>7845</v>
      </c>
      <c r="U656">
        <v>7841</v>
      </c>
      <c r="V656">
        <v>7848</v>
      </c>
      <c r="W656">
        <v>7845</v>
      </c>
    </row>
    <row r="657" spans="1:23" ht="15" customHeight="1">
      <c r="A657" s="193" t="s">
        <v>403</v>
      </c>
      <c r="B657" s="191" t="s">
        <v>741</v>
      </c>
      <c r="C657" s="245">
        <v>44282</v>
      </c>
      <c r="D657" s="47" t="s">
        <v>742</v>
      </c>
      <c r="H657" t="str">
        <f t="shared" si="87"/>
        <v>5750</v>
      </c>
      <c r="I657">
        <f>COUNTIF($K$3:K657,K657)</f>
        <v>575</v>
      </c>
      <c r="J657" s="90">
        <f t="shared" si="81"/>
        <v>0</v>
      </c>
      <c r="K657">
        <f t="shared" si="82"/>
        <v>0</v>
      </c>
      <c r="L657" s="180" t="e">
        <f t="shared" si="83"/>
        <v>#VALUE!</v>
      </c>
      <c r="M657" s="180" t="e">
        <f t="shared" si="84"/>
        <v>#VALUE!</v>
      </c>
      <c r="N657" s="180" t="e">
        <f t="shared" si="85"/>
        <v>#VALUE!</v>
      </c>
      <c r="O657">
        <f t="shared" si="86"/>
        <v>1.4</v>
      </c>
      <c r="P657" s="180" t="e">
        <f t="shared" si="80"/>
        <v>#VALUE!</v>
      </c>
      <c r="R657">
        <v>7852</v>
      </c>
      <c r="S657">
        <v>7857</v>
      </c>
      <c r="T657">
        <v>7857</v>
      </c>
      <c r="U657">
        <v>7853</v>
      </c>
      <c r="V657">
        <v>7860</v>
      </c>
      <c r="W657">
        <v>7857</v>
      </c>
    </row>
    <row r="658" spans="1:23" ht="15" customHeight="1">
      <c r="A658" s="194" t="s">
        <v>557</v>
      </c>
      <c r="H658" t="str">
        <f t="shared" si="87"/>
        <v>5760</v>
      </c>
      <c r="I658">
        <f>COUNTIF($K$3:K658,K658)</f>
        <v>576</v>
      </c>
      <c r="J658" s="90">
        <f t="shared" si="81"/>
        <v>0</v>
      </c>
      <c r="K658">
        <f t="shared" si="82"/>
        <v>0</v>
      </c>
      <c r="L658" s="180" t="e">
        <f t="shared" si="83"/>
        <v>#VALUE!</v>
      </c>
      <c r="M658" s="180" t="e">
        <f t="shared" si="84"/>
        <v>#VALUE!</v>
      </c>
      <c r="N658" s="180" t="e">
        <f t="shared" si="85"/>
        <v>#VALUE!</v>
      </c>
      <c r="O658">
        <f t="shared" si="86"/>
        <v>1.4</v>
      </c>
      <c r="P658" s="180" t="e">
        <f t="shared" si="80"/>
        <v>#VALUE!</v>
      </c>
      <c r="R658">
        <v>7864</v>
      </c>
      <c r="S658">
        <v>7869</v>
      </c>
      <c r="T658">
        <v>7869</v>
      </c>
      <c r="U658">
        <v>7865</v>
      </c>
      <c r="V658">
        <v>7872</v>
      </c>
      <c r="W658">
        <v>7869</v>
      </c>
    </row>
    <row r="659" spans="1:23" ht="15" customHeight="1">
      <c r="A659" s="191" t="s">
        <v>443</v>
      </c>
      <c r="H659" t="str">
        <f t="shared" si="87"/>
        <v>5770</v>
      </c>
      <c r="I659">
        <f>COUNTIF($K$3:K659,K659)</f>
        <v>577</v>
      </c>
      <c r="J659" s="90">
        <f t="shared" si="81"/>
        <v>0</v>
      </c>
      <c r="K659">
        <f t="shared" si="82"/>
        <v>0</v>
      </c>
      <c r="L659" s="180" t="e">
        <f t="shared" si="83"/>
        <v>#VALUE!</v>
      </c>
      <c r="M659" s="180" t="e">
        <f t="shared" si="84"/>
        <v>#VALUE!</v>
      </c>
      <c r="N659" s="180" t="e">
        <f t="shared" si="85"/>
        <v>#VALUE!</v>
      </c>
      <c r="O659">
        <f t="shared" si="86"/>
        <v>1.4</v>
      </c>
      <c r="P659" s="180" t="e">
        <f t="shared" si="80"/>
        <v>#VALUE!</v>
      </c>
      <c r="R659">
        <v>7876</v>
      </c>
      <c r="S659">
        <v>7881</v>
      </c>
      <c r="T659">
        <v>7881</v>
      </c>
      <c r="U659">
        <v>7877</v>
      </c>
      <c r="V659">
        <v>7884</v>
      </c>
      <c r="W659">
        <v>7881</v>
      </c>
    </row>
    <row r="660" spans="1:23" ht="15" customHeight="1">
      <c r="A660" s="191" t="s">
        <v>394</v>
      </c>
      <c r="H660" t="str">
        <f t="shared" si="87"/>
        <v>5780</v>
      </c>
      <c r="I660">
        <f>COUNTIF($K$3:K660,K660)</f>
        <v>578</v>
      </c>
      <c r="J660" s="90">
        <f t="shared" si="81"/>
        <v>0</v>
      </c>
      <c r="K660">
        <f t="shared" si="82"/>
        <v>0</v>
      </c>
      <c r="L660" s="180" t="e">
        <f t="shared" si="83"/>
        <v>#VALUE!</v>
      </c>
      <c r="M660" s="180" t="e">
        <f t="shared" si="84"/>
        <v>#VALUE!</v>
      </c>
      <c r="N660" s="180" t="e">
        <f t="shared" si="85"/>
        <v>#VALUE!</v>
      </c>
      <c r="O660">
        <f t="shared" si="86"/>
        <v>1.4</v>
      </c>
      <c r="P660" s="180" t="e">
        <f t="shared" si="80"/>
        <v>#VALUE!</v>
      </c>
      <c r="R660">
        <v>7888</v>
      </c>
      <c r="S660">
        <v>7893</v>
      </c>
      <c r="T660">
        <v>7893</v>
      </c>
      <c r="U660">
        <v>7889</v>
      </c>
      <c r="V660">
        <v>7896</v>
      </c>
      <c r="W660">
        <v>7893</v>
      </c>
    </row>
    <row r="661" spans="1:23" ht="15" customHeight="1">
      <c r="A661" s="190" t="s">
        <v>367</v>
      </c>
      <c r="H661" t="str">
        <f t="shared" si="87"/>
        <v>5790</v>
      </c>
      <c r="I661">
        <f>COUNTIF($K$3:K661,K661)</f>
        <v>579</v>
      </c>
      <c r="J661" s="90">
        <f t="shared" si="81"/>
        <v>0</v>
      </c>
      <c r="K661">
        <f t="shared" si="82"/>
        <v>0</v>
      </c>
      <c r="L661" s="180" t="e">
        <f t="shared" si="83"/>
        <v>#VALUE!</v>
      </c>
      <c r="M661" s="180" t="e">
        <f t="shared" si="84"/>
        <v>#VALUE!</v>
      </c>
      <c r="N661" s="180" t="e">
        <f t="shared" si="85"/>
        <v>#VALUE!</v>
      </c>
      <c r="O661">
        <f t="shared" si="86"/>
        <v>1.4</v>
      </c>
      <c r="P661" s="180" t="e">
        <f t="shared" si="80"/>
        <v>#VALUE!</v>
      </c>
      <c r="R661">
        <v>7900</v>
      </c>
      <c r="S661">
        <v>7905</v>
      </c>
      <c r="T661">
        <v>7905</v>
      </c>
      <c r="U661">
        <v>7901</v>
      </c>
      <c r="V661">
        <v>7908</v>
      </c>
      <c r="W661">
        <v>7905</v>
      </c>
    </row>
    <row r="662" spans="1:23" ht="15" customHeight="1">
      <c r="A662" s="190" t="s">
        <v>545</v>
      </c>
      <c r="B662" s="190" t="s">
        <v>546</v>
      </c>
      <c r="C662" s="47" t="s">
        <v>273</v>
      </c>
      <c r="H662" t="str">
        <f t="shared" si="87"/>
        <v>5800</v>
      </c>
      <c r="I662">
        <f>COUNTIF($K$3:K662,K662)</f>
        <v>580</v>
      </c>
      <c r="J662" s="90">
        <f t="shared" si="81"/>
        <v>0</v>
      </c>
      <c r="K662">
        <f t="shared" si="82"/>
        <v>0</v>
      </c>
      <c r="L662" s="180" t="e">
        <f t="shared" si="83"/>
        <v>#VALUE!</v>
      </c>
      <c r="M662" s="180" t="e">
        <f t="shared" si="84"/>
        <v>#VALUE!</v>
      </c>
      <c r="N662" s="180" t="e">
        <f t="shared" si="85"/>
        <v>#VALUE!</v>
      </c>
      <c r="O662">
        <f t="shared" si="86"/>
        <v>1.4</v>
      </c>
      <c r="P662" s="180" t="e">
        <f t="shared" si="80"/>
        <v>#VALUE!</v>
      </c>
      <c r="R662">
        <v>7912</v>
      </c>
      <c r="S662">
        <v>7917</v>
      </c>
      <c r="T662">
        <v>7917</v>
      </c>
      <c r="U662">
        <v>7913</v>
      </c>
      <c r="V662">
        <v>7920</v>
      </c>
      <c r="W662">
        <v>7917</v>
      </c>
    </row>
    <row r="663" spans="1:23" ht="15" customHeight="1">
      <c r="A663" s="192" t="s">
        <v>547</v>
      </c>
      <c r="B663" s="192"/>
      <c r="H663" t="str">
        <f t="shared" si="87"/>
        <v>5810</v>
      </c>
      <c r="I663">
        <f>COUNTIF($K$3:K663,K663)</f>
        <v>581</v>
      </c>
      <c r="J663" s="90">
        <f t="shared" si="81"/>
        <v>0</v>
      </c>
      <c r="K663">
        <f t="shared" si="82"/>
        <v>0</v>
      </c>
      <c r="L663" s="180" t="e">
        <f t="shared" si="83"/>
        <v>#VALUE!</v>
      </c>
      <c r="M663" s="180" t="e">
        <f t="shared" si="84"/>
        <v>#VALUE!</v>
      </c>
      <c r="N663" s="180" t="e">
        <f t="shared" si="85"/>
        <v>#VALUE!</v>
      </c>
      <c r="O663">
        <f t="shared" si="86"/>
        <v>1.4</v>
      </c>
      <c r="P663" s="180" t="e">
        <f t="shared" si="80"/>
        <v>#VALUE!</v>
      </c>
      <c r="R663">
        <v>7924</v>
      </c>
      <c r="S663">
        <v>7929</v>
      </c>
      <c r="T663">
        <v>7929</v>
      </c>
      <c r="U663">
        <v>7925</v>
      </c>
      <c r="V663">
        <v>7932</v>
      </c>
      <c r="W663">
        <v>7929</v>
      </c>
    </row>
    <row r="664" spans="1:23" ht="15" customHeight="1">
      <c r="A664" s="190" t="s">
        <v>548</v>
      </c>
      <c r="B664" s="190" t="s">
        <v>743</v>
      </c>
      <c r="H664" t="str">
        <f t="shared" si="87"/>
        <v>5820</v>
      </c>
      <c r="I664">
        <f>COUNTIF($K$3:K664,K664)</f>
        <v>582</v>
      </c>
      <c r="J664" s="90">
        <f t="shared" si="81"/>
        <v>0</v>
      </c>
      <c r="K664">
        <f t="shared" si="82"/>
        <v>0</v>
      </c>
      <c r="L664" s="180" t="e">
        <f t="shared" si="83"/>
        <v>#VALUE!</v>
      </c>
      <c r="M664" s="180" t="e">
        <f t="shared" si="84"/>
        <v>#VALUE!</v>
      </c>
      <c r="N664" s="180" t="e">
        <f t="shared" si="85"/>
        <v>#VALUE!</v>
      </c>
      <c r="O664">
        <f t="shared" si="86"/>
        <v>1.4</v>
      </c>
      <c r="P664" s="180" t="e">
        <f t="shared" si="80"/>
        <v>#VALUE!</v>
      </c>
      <c r="R664">
        <v>7936</v>
      </c>
      <c r="S664">
        <v>7941</v>
      </c>
      <c r="T664">
        <v>7941</v>
      </c>
      <c r="U664">
        <v>7937</v>
      </c>
      <c r="V664">
        <v>7944</v>
      </c>
      <c r="W664">
        <v>7941</v>
      </c>
    </row>
    <row r="665" spans="1:23" ht="15" customHeight="1">
      <c r="A665" s="192" t="s">
        <v>744</v>
      </c>
      <c r="B665" s="192" t="s">
        <v>745</v>
      </c>
      <c r="H665" t="str">
        <f t="shared" si="87"/>
        <v>5830</v>
      </c>
      <c r="I665">
        <f>COUNTIF($K$3:K665,K665)</f>
        <v>583</v>
      </c>
      <c r="J665" s="90">
        <f t="shared" si="81"/>
        <v>0</v>
      </c>
      <c r="K665">
        <f t="shared" si="82"/>
        <v>0</v>
      </c>
      <c r="L665" s="180" t="e">
        <f t="shared" si="83"/>
        <v>#VALUE!</v>
      </c>
      <c r="M665" s="180" t="e">
        <f t="shared" si="84"/>
        <v>#VALUE!</v>
      </c>
      <c r="N665" s="180" t="e">
        <f t="shared" si="85"/>
        <v>#VALUE!</v>
      </c>
      <c r="O665">
        <f t="shared" si="86"/>
        <v>1.4</v>
      </c>
      <c r="P665" s="180" t="e">
        <f t="shared" si="80"/>
        <v>#VALUE!</v>
      </c>
      <c r="R665">
        <v>7948</v>
      </c>
      <c r="S665">
        <v>7953</v>
      </c>
      <c r="T665">
        <v>7953</v>
      </c>
      <c r="U665">
        <v>7949</v>
      </c>
      <c r="V665">
        <v>7956</v>
      </c>
      <c r="W665">
        <v>7953</v>
      </c>
    </row>
    <row r="666" spans="1:23" ht="15" customHeight="1">
      <c r="A666" s="190"/>
      <c r="B666" s="190"/>
      <c r="H666" t="str">
        <f t="shared" si="87"/>
        <v>5840</v>
      </c>
      <c r="I666">
        <f>COUNTIF($K$3:K666,K666)</f>
        <v>584</v>
      </c>
      <c r="J666" s="90">
        <f t="shared" si="81"/>
        <v>0</v>
      </c>
      <c r="K666">
        <f t="shared" si="82"/>
        <v>0</v>
      </c>
      <c r="L666" s="180" t="e">
        <f t="shared" si="83"/>
        <v>#VALUE!</v>
      </c>
      <c r="M666" s="180" t="e">
        <f t="shared" si="84"/>
        <v>#VALUE!</v>
      </c>
      <c r="N666" s="180" t="e">
        <f t="shared" si="85"/>
        <v>#VALUE!</v>
      </c>
      <c r="O666">
        <f t="shared" si="86"/>
        <v>1.4</v>
      </c>
      <c r="P666" s="180" t="e">
        <f t="shared" si="80"/>
        <v>#VALUE!</v>
      </c>
      <c r="R666">
        <v>7960</v>
      </c>
      <c r="S666">
        <v>7965</v>
      </c>
      <c r="T666">
        <v>7965</v>
      </c>
      <c r="U666">
        <v>7961</v>
      </c>
      <c r="V666">
        <v>7968</v>
      </c>
      <c r="W666">
        <v>7965</v>
      </c>
    </row>
    <row r="667" spans="1:23" ht="15" customHeight="1">
      <c r="A667" s="192" t="s">
        <v>551</v>
      </c>
      <c r="B667" s="192"/>
      <c r="C667" s="245"/>
      <c r="H667" t="str">
        <f t="shared" si="87"/>
        <v>5850</v>
      </c>
      <c r="I667">
        <f>COUNTIF($K$3:K667,K667)</f>
        <v>585</v>
      </c>
      <c r="J667" s="90">
        <f t="shared" si="81"/>
        <v>0</v>
      </c>
      <c r="K667">
        <f t="shared" si="82"/>
        <v>0</v>
      </c>
      <c r="L667" s="180" t="e">
        <f t="shared" si="83"/>
        <v>#VALUE!</v>
      </c>
      <c r="M667" s="180" t="e">
        <f t="shared" si="84"/>
        <v>#VALUE!</v>
      </c>
      <c r="N667" s="180" t="e">
        <f t="shared" si="85"/>
        <v>#VALUE!</v>
      </c>
      <c r="O667">
        <f t="shared" si="86"/>
        <v>1.4</v>
      </c>
      <c r="P667" s="180" t="e">
        <f t="shared" si="80"/>
        <v>#VALUE!</v>
      </c>
      <c r="R667">
        <v>7972</v>
      </c>
      <c r="S667">
        <v>7977</v>
      </c>
      <c r="T667">
        <v>7977</v>
      </c>
      <c r="U667">
        <v>7973</v>
      </c>
      <c r="V667">
        <v>7980</v>
      </c>
      <c r="W667">
        <v>7977</v>
      </c>
    </row>
    <row r="668" spans="1:23" ht="15" customHeight="1">
      <c r="A668" s="193" t="s">
        <v>552</v>
      </c>
      <c r="B668" s="191" t="s">
        <v>553</v>
      </c>
      <c r="C668" s="245" t="s">
        <v>554</v>
      </c>
      <c r="D668" s="47" t="s">
        <v>534</v>
      </c>
      <c r="H668" t="str">
        <f t="shared" si="87"/>
        <v>5860</v>
      </c>
      <c r="I668">
        <f>COUNTIF($K$3:K668,K668)</f>
        <v>586</v>
      </c>
      <c r="J668" s="90">
        <f t="shared" si="81"/>
        <v>0</v>
      </c>
      <c r="K668">
        <f t="shared" si="82"/>
        <v>0</v>
      </c>
      <c r="L668" s="180" t="e">
        <f t="shared" si="83"/>
        <v>#VALUE!</v>
      </c>
      <c r="M668" s="180" t="e">
        <f t="shared" si="84"/>
        <v>#VALUE!</v>
      </c>
      <c r="N668" s="180" t="e">
        <f t="shared" si="85"/>
        <v>#VALUE!</v>
      </c>
      <c r="O668">
        <f t="shared" si="86"/>
        <v>1.4</v>
      </c>
      <c r="P668" s="180" t="e">
        <f t="shared" si="80"/>
        <v>#VALUE!</v>
      </c>
      <c r="R668">
        <v>7984</v>
      </c>
      <c r="S668">
        <v>7989</v>
      </c>
      <c r="T668">
        <v>7989</v>
      </c>
      <c r="U668">
        <v>7985</v>
      </c>
      <c r="V668">
        <v>7992</v>
      </c>
      <c r="W668">
        <v>7989</v>
      </c>
    </row>
    <row r="669" spans="1:23" ht="15" customHeight="1">
      <c r="A669" s="194" t="s">
        <v>598</v>
      </c>
      <c r="B669" s="191" t="s">
        <v>746</v>
      </c>
      <c r="C669" s="245">
        <v>44280</v>
      </c>
      <c r="D669" s="47" t="s">
        <v>747</v>
      </c>
      <c r="H669" t="str">
        <f t="shared" si="87"/>
        <v>5870</v>
      </c>
      <c r="I669">
        <f>COUNTIF($K$3:K669,K669)</f>
        <v>587</v>
      </c>
      <c r="J669" s="90">
        <f t="shared" si="81"/>
        <v>0</v>
      </c>
      <c r="K669">
        <f t="shared" si="82"/>
        <v>0</v>
      </c>
      <c r="L669" s="180" t="e">
        <f t="shared" si="83"/>
        <v>#VALUE!</v>
      </c>
      <c r="M669" s="180" t="e">
        <f t="shared" si="84"/>
        <v>#VALUE!</v>
      </c>
      <c r="N669" s="180" t="e">
        <f t="shared" si="85"/>
        <v>#VALUE!</v>
      </c>
      <c r="O669">
        <f t="shared" si="86"/>
        <v>1.4</v>
      </c>
      <c r="P669" s="180" t="e">
        <f t="shared" si="80"/>
        <v>#VALUE!</v>
      </c>
      <c r="R669">
        <v>7996</v>
      </c>
      <c r="S669">
        <v>8001</v>
      </c>
      <c r="T669">
        <v>8001</v>
      </c>
      <c r="U669">
        <v>7997</v>
      </c>
      <c r="V669">
        <v>8004</v>
      </c>
      <c r="W669">
        <v>8001</v>
      </c>
    </row>
    <row r="670" spans="1:23" ht="15" customHeight="1">
      <c r="A670" s="191" t="s">
        <v>557</v>
      </c>
      <c r="H670" t="str">
        <f t="shared" si="87"/>
        <v>5880</v>
      </c>
      <c r="I670">
        <f>COUNTIF($K$3:K670,K670)</f>
        <v>588</v>
      </c>
      <c r="J670" s="90">
        <f t="shared" si="81"/>
        <v>0</v>
      </c>
      <c r="K670">
        <f t="shared" si="82"/>
        <v>0</v>
      </c>
      <c r="L670" s="180" t="e">
        <f t="shared" si="83"/>
        <v>#VALUE!</v>
      </c>
      <c r="M670" s="180" t="e">
        <f t="shared" si="84"/>
        <v>#VALUE!</v>
      </c>
      <c r="N670" s="180" t="e">
        <f t="shared" si="85"/>
        <v>#VALUE!</v>
      </c>
      <c r="O670">
        <f t="shared" si="86"/>
        <v>1.4</v>
      </c>
      <c r="P670" s="180" t="e">
        <f t="shared" si="80"/>
        <v>#VALUE!</v>
      </c>
      <c r="R670">
        <v>8008</v>
      </c>
      <c r="S670">
        <v>8013</v>
      </c>
      <c r="T670">
        <v>8013</v>
      </c>
      <c r="U670">
        <v>8009</v>
      </c>
      <c r="V670">
        <v>8016</v>
      </c>
      <c r="W670">
        <v>8013</v>
      </c>
    </row>
    <row r="671" spans="1:23" ht="15" customHeight="1">
      <c r="A671" s="191" t="s">
        <v>443</v>
      </c>
      <c r="H671" t="str">
        <f t="shared" si="87"/>
        <v>5890</v>
      </c>
      <c r="I671">
        <f>COUNTIF($K$3:K671,K671)</f>
        <v>589</v>
      </c>
      <c r="J671" s="90">
        <f t="shared" si="81"/>
        <v>0</v>
      </c>
      <c r="K671">
        <f t="shared" si="82"/>
        <v>0</v>
      </c>
      <c r="L671" s="180" t="e">
        <f t="shared" si="83"/>
        <v>#VALUE!</v>
      </c>
      <c r="M671" s="180" t="e">
        <f t="shared" si="84"/>
        <v>#VALUE!</v>
      </c>
      <c r="N671" s="180" t="e">
        <f t="shared" si="85"/>
        <v>#VALUE!</v>
      </c>
      <c r="O671">
        <f t="shared" si="86"/>
        <v>1.4</v>
      </c>
      <c r="P671" s="180" t="e">
        <f t="shared" si="80"/>
        <v>#VALUE!</v>
      </c>
      <c r="R671">
        <v>8020</v>
      </c>
      <c r="S671">
        <v>8025</v>
      </c>
      <c r="T671">
        <v>8025</v>
      </c>
      <c r="U671">
        <v>8021</v>
      </c>
      <c r="V671">
        <v>8028</v>
      </c>
      <c r="W671">
        <v>8025</v>
      </c>
    </row>
    <row r="672" spans="1:23" ht="15" customHeight="1">
      <c r="A672" s="190" t="s">
        <v>394</v>
      </c>
      <c r="H672" t="str">
        <f t="shared" si="87"/>
        <v>5900</v>
      </c>
      <c r="I672">
        <f>COUNTIF($K$3:K672,K672)</f>
        <v>590</v>
      </c>
      <c r="J672" s="90">
        <f t="shared" si="81"/>
        <v>0</v>
      </c>
      <c r="K672">
        <f t="shared" si="82"/>
        <v>0</v>
      </c>
      <c r="L672" s="180" t="e">
        <f t="shared" si="83"/>
        <v>#VALUE!</v>
      </c>
      <c r="M672" s="180" t="e">
        <f t="shared" si="84"/>
        <v>#VALUE!</v>
      </c>
      <c r="N672" s="180" t="e">
        <f t="shared" si="85"/>
        <v>#VALUE!</v>
      </c>
      <c r="O672">
        <f t="shared" si="86"/>
        <v>1.4</v>
      </c>
      <c r="P672" s="180" t="e">
        <f t="shared" si="80"/>
        <v>#VALUE!</v>
      </c>
      <c r="R672">
        <v>8032</v>
      </c>
      <c r="S672">
        <v>8037</v>
      </c>
      <c r="T672">
        <v>8037</v>
      </c>
      <c r="U672">
        <v>8033</v>
      </c>
      <c r="V672">
        <v>8040</v>
      </c>
      <c r="W672">
        <v>8037</v>
      </c>
    </row>
    <row r="673" spans="1:23" ht="15" customHeight="1">
      <c r="A673" s="190" t="s">
        <v>367</v>
      </c>
      <c r="B673" s="190"/>
      <c r="H673" t="str">
        <f t="shared" si="87"/>
        <v>5910</v>
      </c>
      <c r="I673">
        <f>COUNTIF($K$3:K673,K673)</f>
        <v>591</v>
      </c>
      <c r="J673" s="90">
        <f t="shared" si="81"/>
        <v>0</v>
      </c>
      <c r="K673">
        <f t="shared" si="82"/>
        <v>0</v>
      </c>
      <c r="L673" s="180" t="e">
        <f t="shared" si="83"/>
        <v>#VALUE!</v>
      </c>
      <c r="M673" s="180" t="e">
        <f t="shared" si="84"/>
        <v>#VALUE!</v>
      </c>
      <c r="N673" s="180" t="e">
        <f t="shared" si="85"/>
        <v>#VALUE!</v>
      </c>
      <c r="O673">
        <f t="shared" si="86"/>
        <v>1.4</v>
      </c>
      <c r="P673" s="180" t="e">
        <f t="shared" si="80"/>
        <v>#VALUE!</v>
      </c>
      <c r="R673">
        <v>8044</v>
      </c>
      <c r="S673">
        <v>8049</v>
      </c>
      <c r="T673">
        <v>8049</v>
      </c>
      <c r="U673">
        <v>8045</v>
      </c>
      <c r="V673">
        <v>8052</v>
      </c>
      <c r="W673">
        <v>8049</v>
      </c>
    </row>
    <row r="674" spans="1:23" ht="15" customHeight="1">
      <c r="A674" s="192" t="s">
        <v>545</v>
      </c>
      <c r="B674" s="192" t="s">
        <v>546</v>
      </c>
      <c r="C674" s="47" t="s">
        <v>273</v>
      </c>
      <c r="H674" t="str">
        <f t="shared" si="87"/>
        <v>5920</v>
      </c>
      <c r="I674">
        <f>COUNTIF($K$3:K674,K674)</f>
        <v>592</v>
      </c>
      <c r="J674" s="90">
        <f t="shared" si="81"/>
        <v>0</v>
      </c>
      <c r="K674">
        <f t="shared" si="82"/>
        <v>0</v>
      </c>
      <c r="L674" s="180" t="e">
        <f t="shared" si="83"/>
        <v>#VALUE!</v>
      </c>
      <c r="M674" s="180" t="e">
        <f t="shared" si="84"/>
        <v>#VALUE!</v>
      </c>
      <c r="N674" s="180" t="e">
        <f t="shared" si="85"/>
        <v>#VALUE!</v>
      </c>
      <c r="O674">
        <f t="shared" si="86"/>
        <v>1.4</v>
      </c>
      <c r="P674" s="180" t="e">
        <f t="shared" si="80"/>
        <v>#VALUE!</v>
      </c>
      <c r="R674">
        <v>8056</v>
      </c>
      <c r="S674">
        <v>8061</v>
      </c>
      <c r="T674">
        <v>8061</v>
      </c>
      <c r="U674">
        <v>8057</v>
      </c>
      <c r="V674">
        <v>8064</v>
      </c>
      <c r="W674">
        <v>8061</v>
      </c>
    </row>
    <row r="675" spans="1:23" ht="15" customHeight="1">
      <c r="A675" s="190" t="s">
        <v>547</v>
      </c>
      <c r="B675" s="190"/>
      <c r="H675" t="str">
        <f t="shared" si="87"/>
        <v>5930</v>
      </c>
      <c r="I675">
        <f>COUNTIF($K$3:K675,K675)</f>
        <v>593</v>
      </c>
      <c r="J675" s="90">
        <f t="shared" si="81"/>
        <v>0</v>
      </c>
      <c r="K675">
        <f t="shared" si="82"/>
        <v>0</v>
      </c>
      <c r="L675" s="180" t="e">
        <f t="shared" si="83"/>
        <v>#VALUE!</v>
      </c>
      <c r="M675" s="180" t="e">
        <f t="shared" si="84"/>
        <v>#VALUE!</v>
      </c>
      <c r="N675" s="180" t="e">
        <f t="shared" si="85"/>
        <v>#VALUE!</v>
      </c>
      <c r="O675">
        <f t="shared" si="86"/>
        <v>1.4</v>
      </c>
      <c r="P675" s="180" t="e">
        <f t="shared" si="80"/>
        <v>#VALUE!</v>
      </c>
      <c r="R675">
        <v>8068</v>
      </c>
      <c r="S675">
        <v>8073</v>
      </c>
      <c r="T675">
        <v>8073</v>
      </c>
      <c r="U675">
        <v>8069</v>
      </c>
      <c r="V675">
        <v>8076</v>
      </c>
      <c r="W675">
        <v>8073</v>
      </c>
    </row>
    <row r="676" spans="1:23" ht="15" customHeight="1">
      <c r="A676" s="192" t="s">
        <v>548</v>
      </c>
      <c r="B676" s="192" t="s">
        <v>535</v>
      </c>
      <c r="H676" t="str">
        <f t="shared" si="87"/>
        <v>5940</v>
      </c>
      <c r="I676">
        <f>COUNTIF($K$3:K676,K676)</f>
        <v>594</v>
      </c>
      <c r="J676" s="90">
        <f t="shared" si="81"/>
        <v>0</v>
      </c>
      <c r="K676">
        <f t="shared" si="82"/>
        <v>0</v>
      </c>
      <c r="L676" s="180" t="e">
        <f t="shared" si="83"/>
        <v>#VALUE!</v>
      </c>
      <c r="M676" s="180" t="e">
        <f t="shared" si="84"/>
        <v>#VALUE!</v>
      </c>
      <c r="N676" s="180" t="e">
        <f t="shared" si="85"/>
        <v>#VALUE!</v>
      </c>
      <c r="O676">
        <f t="shared" si="86"/>
        <v>1.4</v>
      </c>
      <c r="P676" s="180" t="e">
        <f t="shared" si="80"/>
        <v>#VALUE!</v>
      </c>
      <c r="R676">
        <v>8080</v>
      </c>
      <c r="S676">
        <v>8085</v>
      </c>
      <c r="T676">
        <v>8085</v>
      </c>
      <c r="U676">
        <v>8081</v>
      </c>
      <c r="V676">
        <v>8088</v>
      </c>
      <c r="W676">
        <v>8085</v>
      </c>
    </row>
    <row r="677" spans="1:23" ht="15" customHeight="1">
      <c r="A677" s="190" t="s">
        <v>655</v>
      </c>
      <c r="B677" s="190" t="s">
        <v>656</v>
      </c>
      <c r="C677" s="245"/>
      <c r="H677" t="str">
        <f t="shared" si="87"/>
        <v>5950</v>
      </c>
      <c r="I677">
        <f>COUNTIF($K$3:K677,K677)</f>
        <v>595</v>
      </c>
      <c r="J677" s="90">
        <f t="shared" si="81"/>
        <v>0</v>
      </c>
      <c r="K677">
        <f t="shared" si="82"/>
        <v>0</v>
      </c>
      <c r="L677" s="180" t="e">
        <f t="shared" si="83"/>
        <v>#VALUE!</v>
      </c>
      <c r="M677" s="180" t="e">
        <f t="shared" si="84"/>
        <v>#VALUE!</v>
      </c>
      <c r="N677" s="180" t="e">
        <f t="shared" si="85"/>
        <v>#VALUE!</v>
      </c>
      <c r="O677">
        <f t="shared" si="86"/>
        <v>1.4</v>
      </c>
      <c r="P677" s="180" t="e">
        <f t="shared" si="80"/>
        <v>#VALUE!</v>
      </c>
      <c r="R677">
        <v>8092</v>
      </c>
      <c r="S677">
        <v>8097</v>
      </c>
      <c r="T677">
        <v>8097</v>
      </c>
      <c r="U677">
        <v>8093</v>
      </c>
      <c r="V677">
        <v>8100</v>
      </c>
      <c r="W677">
        <v>8097</v>
      </c>
    </row>
    <row r="678" spans="1:23" ht="15" customHeight="1">
      <c r="A678" s="192"/>
      <c r="B678" s="192"/>
      <c r="H678" t="str">
        <f t="shared" si="87"/>
        <v>5960</v>
      </c>
      <c r="I678">
        <f>COUNTIF($K$3:K678,K678)</f>
        <v>596</v>
      </c>
      <c r="J678" s="90">
        <f t="shared" si="81"/>
        <v>0</v>
      </c>
      <c r="K678">
        <f t="shared" si="82"/>
        <v>0</v>
      </c>
      <c r="L678" s="180" t="e">
        <f t="shared" si="83"/>
        <v>#VALUE!</v>
      </c>
      <c r="M678" s="180" t="e">
        <f t="shared" si="84"/>
        <v>#VALUE!</v>
      </c>
      <c r="N678" s="180" t="e">
        <f t="shared" si="85"/>
        <v>#VALUE!</v>
      </c>
      <c r="O678">
        <f t="shared" si="86"/>
        <v>1.4</v>
      </c>
      <c r="P678" s="180" t="e">
        <f t="shared" si="80"/>
        <v>#VALUE!</v>
      </c>
      <c r="R678">
        <v>8104</v>
      </c>
      <c r="S678">
        <v>8109</v>
      </c>
      <c r="T678">
        <v>8109</v>
      </c>
      <c r="U678">
        <v>8105</v>
      </c>
      <c r="V678">
        <v>8112</v>
      </c>
      <c r="W678">
        <v>8109</v>
      </c>
    </row>
    <row r="679" spans="1:23" ht="15" customHeight="1">
      <c r="A679" s="193" t="s">
        <v>551</v>
      </c>
      <c r="C679" s="245"/>
      <c r="H679" t="str">
        <f t="shared" si="87"/>
        <v>5970</v>
      </c>
      <c r="I679">
        <f>COUNTIF($K$3:K679,K679)</f>
        <v>597</v>
      </c>
      <c r="J679" s="90">
        <f t="shared" si="81"/>
        <v>0</v>
      </c>
      <c r="K679">
        <f t="shared" si="82"/>
        <v>0</v>
      </c>
      <c r="L679" s="180" t="e">
        <f t="shared" si="83"/>
        <v>#VALUE!</v>
      </c>
      <c r="M679" s="180" t="e">
        <f t="shared" si="84"/>
        <v>#VALUE!</v>
      </c>
      <c r="N679" s="180" t="e">
        <f t="shared" si="85"/>
        <v>#VALUE!</v>
      </c>
      <c r="O679">
        <f t="shared" si="86"/>
        <v>1.4</v>
      </c>
      <c r="P679" s="180" t="e">
        <f t="shared" si="80"/>
        <v>#VALUE!</v>
      </c>
      <c r="R679">
        <v>8116</v>
      </c>
      <c r="S679">
        <v>8121</v>
      </c>
      <c r="T679">
        <v>8121</v>
      </c>
      <c r="U679">
        <v>8117</v>
      </c>
      <c r="V679">
        <v>8124</v>
      </c>
      <c r="W679">
        <v>8121</v>
      </c>
    </row>
    <row r="680" spans="1:23" ht="15" customHeight="1">
      <c r="A680" s="194" t="s">
        <v>552</v>
      </c>
      <c r="B680" s="191" t="s">
        <v>553</v>
      </c>
      <c r="C680" s="47" t="s">
        <v>554</v>
      </c>
      <c r="D680" s="47" t="s">
        <v>534</v>
      </c>
      <c r="H680" t="str">
        <f t="shared" si="87"/>
        <v>5980</v>
      </c>
      <c r="I680">
        <f>COUNTIF($K$3:K680,K680)</f>
        <v>598</v>
      </c>
      <c r="J680" s="90">
        <f t="shared" si="81"/>
        <v>0</v>
      </c>
      <c r="K680">
        <f t="shared" si="82"/>
        <v>0</v>
      </c>
      <c r="L680" s="180" t="e">
        <f t="shared" si="83"/>
        <v>#VALUE!</v>
      </c>
      <c r="M680" s="180" t="e">
        <f t="shared" si="84"/>
        <v>#VALUE!</v>
      </c>
      <c r="N680" s="180" t="e">
        <f t="shared" si="85"/>
        <v>#VALUE!</v>
      </c>
      <c r="O680">
        <f t="shared" si="86"/>
        <v>1.4</v>
      </c>
      <c r="P680" s="180" t="e">
        <f t="shared" si="80"/>
        <v>#VALUE!</v>
      </c>
      <c r="R680">
        <v>8128</v>
      </c>
      <c r="S680">
        <v>8133</v>
      </c>
      <c r="T680">
        <v>8133</v>
      </c>
      <c r="U680">
        <v>8129</v>
      </c>
      <c r="V680">
        <v>8136</v>
      </c>
      <c r="W680">
        <v>8133</v>
      </c>
    </row>
    <row r="681" spans="1:23" ht="15" customHeight="1">
      <c r="A681" s="191" t="s">
        <v>592</v>
      </c>
      <c r="B681" s="191" t="s">
        <v>748</v>
      </c>
      <c r="C681" s="245">
        <v>44271</v>
      </c>
      <c r="D681" s="47" t="s">
        <v>749</v>
      </c>
      <c r="H681" t="str">
        <f t="shared" si="87"/>
        <v>5990</v>
      </c>
      <c r="I681">
        <f>COUNTIF($K$3:K681,K681)</f>
        <v>599</v>
      </c>
      <c r="J681" s="90">
        <f t="shared" si="81"/>
        <v>0</v>
      </c>
      <c r="K681">
        <f t="shared" si="82"/>
        <v>0</v>
      </c>
      <c r="L681" s="180" t="e">
        <f t="shared" si="83"/>
        <v>#VALUE!</v>
      </c>
      <c r="M681" s="180" t="e">
        <f t="shared" si="84"/>
        <v>#VALUE!</v>
      </c>
      <c r="N681" s="180" t="e">
        <f t="shared" si="85"/>
        <v>#VALUE!</v>
      </c>
      <c r="O681">
        <f t="shared" si="86"/>
        <v>1.4</v>
      </c>
      <c r="P681" s="180" t="e">
        <f t="shared" si="80"/>
        <v>#VALUE!</v>
      </c>
      <c r="R681">
        <v>8140</v>
      </c>
      <c r="S681">
        <v>8145</v>
      </c>
      <c r="T681">
        <v>8145</v>
      </c>
      <c r="U681">
        <v>8141</v>
      </c>
      <c r="V681">
        <v>8148</v>
      </c>
      <c r="W681">
        <v>8145</v>
      </c>
    </row>
    <row r="682" spans="1:23" ht="15" customHeight="1">
      <c r="A682" s="191" t="s">
        <v>557</v>
      </c>
      <c r="H682" t="str">
        <f t="shared" si="87"/>
        <v>6000</v>
      </c>
      <c r="I682">
        <f>COUNTIF($K$3:K682,K682)</f>
        <v>600</v>
      </c>
      <c r="J682" s="90">
        <f t="shared" si="81"/>
        <v>0</v>
      </c>
      <c r="K682">
        <f t="shared" si="82"/>
        <v>0</v>
      </c>
      <c r="L682" s="180" t="e">
        <f t="shared" si="83"/>
        <v>#VALUE!</v>
      </c>
      <c r="M682" s="180" t="e">
        <f t="shared" si="84"/>
        <v>#VALUE!</v>
      </c>
      <c r="N682" s="180" t="e">
        <f t="shared" si="85"/>
        <v>#VALUE!</v>
      </c>
      <c r="O682">
        <f t="shared" si="86"/>
        <v>1.4</v>
      </c>
      <c r="P682" s="180" t="e">
        <f t="shared" si="80"/>
        <v>#VALUE!</v>
      </c>
      <c r="R682">
        <v>8152</v>
      </c>
      <c r="S682">
        <v>8157</v>
      </c>
      <c r="T682">
        <v>8157</v>
      </c>
      <c r="U682">
        <v>8153</v>
      </c>
      <c r="V682">
        <v>8160</v>
      </c>
      <c r="W682">
        <v>8157</v>
      </c>
    </row>
    <row r="683" spans="1:23" ht="15" customHeight="1">
      <c r="A683" s="190" t="s">
        <v>417</v>
      </c>
      <c r="H683" t="str">
        <f t="shared" si="87"/>
        <v>6010</v>
      </c>
      <c r="I683">
        <f>COUNTIF($K$3:K683,K683)</f>
        <v>601</v>
      </c>
      <c r="J683" s="90">
        <f t="shared" si="81"/>
        <v>0</v>
      </c>
      <c r="K683">
        <f t="shared" si="82"/>
        <v>0</v>
      </c>
      <c r="L683" s="180" t="e">
        <f t="shared" si="83"/>
        <v>#VALUE!</v>
      </c>
      <c r="M683" s="180" t="e">
        <f t="shared" si="84"/>
        <v>#VALUE!</v>
      </c>
      <c r="N683" s="180" t="e">
        <f t="shared" si="85"/>
        <v>#VALUE!</v>
      </c>
      <c r="O683">
        <f t="shared" si="86"/>
        <v>1.4</v>
      </c>
      <c r="P683" s="180" t="e">
        <f t="shared" si="80"/>
        <v>#VALUE!</v>
      </c>
      <c r="R683">
        <v>8164</v>
      </c>
      <c r="S683">
        <v>8169</v>
      </c>
      <c r="T683">
        <v>8169</v>
      </c>
      <c r="U683">
        <v>8165</v>
      </c>
      <c r="V683">
        <v>8172</v>
      </c>
      <c r="W683">
        <v>8169</v>
      </c>
    </row>
    <row r="684" spans="1:23" ht="15" customHeight="1">
      <c r="A684" s="190" t="s">
        <v>394</v>
      </c>
      <c r="B684" s="190"/>
      <c r="H684" t="str">
        <f t="shared" si="87"/>
        <v>6020</v>
      </c>
      <c r="I684">
        <f>COUNTIF($K$3:K684,K684)</f>
        <v>602</v>
      </c>
      <c r="J684" s="90">
        <f t="shared" si="81"/>
        <v>0</v>
      </c>
      <c r="K684">
        <f t="shared" si="82"/>
        <v>0</v>
      </c>
      <c r="L684" s="180" t="e">
        <f t="shared" si="83"/>
        <v>#VALUE!</v>
      </c>
      <c r="M684" s="180" t="e">
        <f t="shared" si="84"/>
        <v>#VALUE!</v>
      </c>
      <c r="N684" s="180" t="e">
        <f t="shared" si="85"/>
        <v>#VALUE!</v>
      </c>
      <c r="O684">
        <f t="shared" si="86"/>
        <v>1.4</v>
      </c>
      <c r="P684" s="180" t="e">
        <f t="shared" si="80"/>
        <v>#VALUE!</v>
      </c>
      <c r="R684">
        <v>8176</v>
      </c>
      <c r="S684">
        <v>8181</v>
      </c>
      <c r="T684">
        <v>8181</v>
      </c>
      <c r="U684">
        <v>8177</v>
      </c>
      <c r="V684">
        <v>8184</v>
      </c>
      <c r="W684">
        <v>8181</v>
      </c>
    </row>
    <row r="685" spans="1:23" ht="15" customHeight="1">
      <c r="A685" s="192" t="s">
        <v>367</v>
      </c>
      <c r="B685" s="192"/>
      <c r="H685" t="str">
        <f t="shared" si="87"/>
        <v>6030</v>
      </c>
      <c r="I685">
        <f>COUNTIF($K$3:K685,K685)</f>
        <v>603</v>
      </c>
      <c r="J685" s="90">
        <f t="shared" si="81"/>
        <v>0</v>
      </c>
      <c r="K685">
        <f t="shared" si="82"/>
        <v>0</v>
      </c>
      <c r="L685" s="180" t="e">
        <f t="shared" si="83"/>
        <v>#VALUE!</v>
      </c>
      <c r="M685" s="180" t="e">
        <f t="shared" si="84"/>
        <v>#VALUE!</v>
      </c>
      <c r="N685" s="180" t="e">
        <f t="shared" si="85"/>
        <v>#VALUE!</v>
      </c>
      <c r="O685">
        <f t="shared" si="86"/>
        <v>1.4</v>
      </c>
      <c r="P685" s="180" t="e">
        <f t="shared" si="80"/>
        <v>#VALUE!</v>
      </c>
      <c r="R685">
        <v>8188</v>
      </c>
      <c r="S685">
        <v>8193</v>
      </c>
      <c r="T685">
        <v>8193</v>
      </c>
      <c r="U685">
        <v>8189</v>
      </c>
      <c r="V685">
        <v>8196</v>
      </c>
      <c r="W685">
        <v>8193</v>
      </c>
    </row>
    <row r="686" spans="1:23" ht="15" customHeight="1">
      <c r="A686" s="190" t="s">
        <v>545</v>
      </c>
      <c r="B686" s="190" t="s">
        <v>546</v>
      </c>
      <c r="C686" s="47" t="s">
        <v>273</v>
      </c>
      <c r="H686" t="str">
        <f t="shared" si="87"/>
        <v>6040</v>
      </c>
      <c r="I686">
        <f>COUNTIF($K$3:K686,K686)</f>
        <v>604</v>
      </c>
      <c r="J686" s="90">
        <f t="shared" si="81"/>
        <v>0</v>
      </c>
      <c r="K686">
        <f t="shared" si="82"/>
        <v>0</v>
      </c>
      <c r="L686" s="180" t="e">
        <f t="shared" si="83"/>
        <v>#VALUE!</v>
      </c>
      <c r="M686" s="180" t="e">
        <f t="shared" si="84"/>
        <v>#VALUE!</v>
      </c>
      <c r="N686" s="180" t="e">
        <f t="shared" si="85"/>
        <v>#VALUE!</v>
      </c>
      <c r="O686">
        <f t="shared" si="86"/>
        <v>1.4</v>
      </c>
      <c r="P686" s="180" t="e">
        <f t="shared" si="80"/>
        <v>#VALUE!</v>
      </c>
      <c r="R686">
        <v>8200</v>
      </c>
      <c r="S686">
        <v>8205</v>
      </c>
      <c r="T686">
        <v>8205</v>
      </c>
      <c r="U686">
        <v>8201</v>
      </c>
      <c r="V686">
        <v>8208</v>
      </c>
      <c r="W686">
        <v>8205</v>
      </c>
    </row>
    <row r="687" spans="1:23" ht="15" customHeight="1">
      <c r="A687" s="192" t="s">
        <v>547</v>
      </c>
      <c r="B687" s="192"/>
      <c r="C687" s="245"/>
      <c r="H687" t="str">
        <f t="shared" si="87"/>
        <v>6050</v>
      </c>
      <c r="I687">
        <f>COUNTIF($K$3:K687,K687)</f>
        <v>605</v>
      </c>
      <c r="J687" s="90">
        <f t="shared" si="81"/>
        <v>0</v>
      </c>
      <c r="K687">
        <f t="shared" si="82"/>
        <v>0</v>
      </c>
      <c r="L687" s="180" t="e">
        <f t="shared" si="83"/>
        <v>#VALUE!</v>
      </c>
      <c r="M687" s="180" t="e">
        <f t="shared" si="84"/>
        <v>#VALUE!</v>
      </c>
      <c r="N687" s="180" t="e">
        <f t="shared" si="85"/>
        <v>#VALUE!</v>
      </c>
      <c r="O687">
        <f t="shared" si="86"/>
        <v>1.4</v>
      </c>
      <c r="P687" s="180" t="e">
        <f t="shared" si="80"/>
        <v>#VALUE!</v>
      </c>
      <c r="R687">
        <v>8212</v>
      </c>
      <c r="S687">
        <v>8217</v>
      </c>
      <c r="T687">
        <v>8217</v>
      </c>
      <c r="U687">
        <v>8213</v>
      </c>
      <c r="V687">
        <v>8220</v>
      </c>
      <c r="W687">
        <v>8217</v>
      </c>
    </row>
    <row r="688" spans="1:23" ht="15" customHeight="1">
      <c r="A688" s="190" t="s">
        <v>548</v>
      </c>
      <c r="B688" s="190" t="s">
        <v>719</v>
      </c>
      <c r="H688" t="str">
        <f t="shared" si="87"/>
        <v>6060</v>
      </c>
      <c r="I688">
        <f>COUNTIF($K$3:K688,K688)</f>
        <v>606</v>
      </c>
      <c r="J688" s="90">
        <f t="shared" si="81"/>
        <v>0</v>
      </c>
      <c r="K688">
        <f t="shared" si="82"/>
        <v>0</v>
      </c>
      <c r="L688" s="180" t="e">
        <f t="shared" si="83"/>
        <v>#VALUE!</v>
      </c>
      <c r="M688" s="180" t="e">
        <f t="shared" si="84"/>
        <v>#VALUE!</v>
      </c>
      <c r="N688" s="180" t="e">
        <f t="shared" si="85"/>
        <v>#VALUE!</v>
      </c>
      <c r="O688">
        <f t="shared" si="86"/>
        <v>1.4</v>
      </c>
      <c r="P688" s="180" t="e">
        <f t="shared" si="80"/>
        <v>#VALUE!</v>
      </c>
      <c r="R688">
        <v>8224</v>
      </c>
      <c r="S688">
        <v>8229</v>
      </c>
      <c r="T688">
        <v>8229</v>
      </c>
      <c r="U688">
        <v>8225</v>
      </c>
      <c r="V688">
        <v>8232</v>
      </c>
      <c r="W688">
        <v>8229</v>
      </c>
    </row>
    <row r="689" spans="1:23" ht="15" customHeight="1">
      <c r="A689" s="192" t="s">
        <v>720</v>
      </c>
      <c r="B689" s="192" t="s">
        <v>721</v>
      </c>
      <c r="H689" t="str">
        <f t="shared" si="87"/>
        <v>6070</v>
      </c>
      <c r="I689">
        <f>COUNTIF($K$3:K689,K689)</f>
        <v>607</v>
      </c>
      <c r="J689" s="90">
        <f t="shared" si="81"/>
        <v>0</v>
      </c>
      <c r="K689">
        <f t="shared" si="82"/>
        <v>0</v>
      </c>
      <c r="L689" s="180" t="e">
        <f t="shared" si="83"/>
        <v>#VALUE!</v>
      </c>
      <c r="M689" s="180" t="e">
        <f t="shared" si="84"/>
        <v>#VALUE!</v>
      </c>
      <c r="N689" s="180" t="e">
        <f t="shared" si="85"/>
        <v>#VALUE!</v>
      </c>
      <c r="O689">
        <f t="shared" si="86"/>
        <v>1.4</v>
      </c>
      <c r="P689" s="180" t="e">
        <f t="shared" si="80"/>
        <v>#VALUE!</v>
      </c>
      <c r="R689">
        <v>8236</v>
      </c>
      <c r="S689">
        <v>8241</v>
      </c>
      <c r="T689">
        <v>8241</v>
      </c>
      <c r="U689">
        <v>8237</v>
      </c>
      <c r="V689">
        <v>8244</v>
      </c>
      <c r="W689">
        <v>8241</v>
      </c>
    </row>
    <row r="690" spans="1:23" ht="15" customHeight="1">
      <c r="A690" s="193"/>
      <c r="C690" s="245"/>
      <c r="H690" t="str">
        <f t="shared" si="87"/>
        <v>6080</v>
      </c>
      <c r="I690">
        <f>COUNTIF($K$3:K690,K690)</f>
        <v>608</v>
      </c>
      <c r="J690" s="90">
        <f t="shared" si="81"/>
        <v>0</v>
      </c>
      <c r="K690">
        <f t="shared" si="82"/>
        <v>0</v>
      </c>
      <c r="L690" s="180" t="e">
        <f t="shared" si="83"/>
        <v>#VALUE!</v>
      </c>
      <c r="M690" s="180" t="e">
        <f t="shared" si="84"/>
        <v>#VALUE!</v>
      </c>
      <c r="N690" s="180" t="e">
        <f t="shared" si="85"/>
        <v>#VALUE!</v>
      </c>
      <c r="O690">
        <f t="shared" si="86"/>
        <v>1.4</v>
      </c>
      <c r="P690" s="180" t="e">
        <f t="shared" si="80"/>
        <v>#VALUE!</v>
      </c>
      <c r="R690">
        <v>8248</v>
      </c>
      <c r="S690">
        <v>8253</v>
      </c>
      <c r="T690">
        <v>8253</v>
      </c>
      <c r="U690">
        <v>8249</v>
      </c>
      <c r="V690">
        <v>8256</v>
      </c>
      <c r="W690">
        <v>8253</v>
      </c>
    </row>
    <row r="691" spans="1:23" ht="15" customHeight="1">
      <c r="A691" s="194" t="s">
        <v>551</v>
      </c>
      <c r="H691" t="str">
        <f t="shared" si="87"/>
        <v>6090</v>
      </c>
      <c r="I691">
        <f>COUNTIF($K$3:K691,K691)</f>
        <v>609</v>
      </c>
      <c r="J691" s="90">
        <f t="shared" si="81"/>
        <v>0</v>
      </c>
      <c r="K691">
        <f t="shared" si="82"/>
        <v>0</v>
      </c>
      <c r="L691" s="180" t="e">
        <f t="shared" si="83"/>
        <v>#VALUE!</v>
      </c>
      <c r="M691" s="180" t="e">
        <f t="shared" si="84"/>
        <v>#VALUE!</v>
      </c>
      <c r="N691" s="180" t="e">
        <f t="shared" si="85"/>
        <v>#VALUE!</v>
      </c>
      <c r="O691">
        <f t="shared" si="86"/>
        <v>1.4</v>
      </c>
      <c r="P691" s="180" t="e">
        <f t="shared" si="80"/>
        <v>#VALUE!</v>
      </c>
      <c r="R691">
        <v>8260</v>
      </c>
      <c r="S691">
        <v>8265</v>
      </c>
      <c r="T691">
        <v>8265</v>
      </c>
      <c r="U691">
        <v>8261</v>
      </c>
      <c r="V691">
        <v>8268</v>
      </c>
      <c r="W691">
        <v>8265</v>
      </c>
    </row>
    <row r="692" spans="1:23" ht="15" customHeight="1">
      <c r="A692" s="191" t="s">
        <v>552</v>
      </c>
      <c r="B692" s="191" t="s">
        <v>553</v>
      </c>
      <c r="C692" s="47" t="s">
        <v>554</v>
      </c>
      <c r="D692" s="47" t="s">
        <v>534</v>
      </c>
      <c r="H692" t="str">
        <f t="shared" si="87"/>
        <v>6100</v>
      </c>
      <c r="I692">
        <f>COUNTIF($K$3:K692,K692)</f>
        <v>610</v>
      </c>
      <c r="J692" s="90">
        <f t="shared" si="81"/>
        <v>0</v>
      </c>
      <c r="K692">
        <f t="shared" si="82"/>
        <v>0</v>
      </c>
      <c r="L692" s="180" t="e">
        <f t="shared" si="83"/>
        <v>#VALUE!</v>
      </c>
      <c r="M692" s="180" t="e">
        <f t="shared" si="84"/>
        <v>#VALUE!</v>
      </c>
      <c r="N692" s="180" t="e">
        <f t="shared" si="85"/>
        <v>#VALUE!</v>
      </c>
      <c r="O692">
        <f t="shared" si="86"/>
        <v>1.4</v>
      </c>
      <c r="P692" s="180" t="e">
        <f t="shared" si="80"/>
        <v>#VALUE!</v>
      </c>
      <c r="R692">
        <v>8272</v>
      </c>
      <c r="S692">
        <v>8277</v>
      </c>
      <c r="T692">
        <v>8277</v>
      </c>
      <c r="U692">
        <v>8273</v>
      </c>
      <c r="V692">
        <v>8280</v>
      </c>
      <c r="W692">
        <v>8277</v>
      </c>
    </row>
    <row r="693" spans="1:23" ht="15" customHeight="1">
      <c r="A693" s="191" t="s">
        <v>444</v>
      </c>
      <c r="B693" s="191" t="s">
        <v>750</v>
      </c>
      <c r="C693" s="245">
        <v>44272</v>
      </c>
      <c r="D693" s="47" t="s">
        <v>751</v>
      </c>
      <c r="H693" t="str">
        <f t="shared" si="87"/>
        <v>6110</v>
      </c>
      <c r="I693">
        <f>COUNTIF($K$3:K693,K693)</f>
        <v>611</v>
      </c>
      <c r="J693" s="90">
        <f t="shared" si="81"/>
        <v>0</v>
      </c>
      <c r="K693">
        <f t="shared" si="82"/>
        <v>0</v>
      </c>
      <c r="L693" s="180" t="e">
        <f t="shared" si="83"/>
        <v>#VALUE!</v>
      </c>
      <c r="M693" s="180" t="e">
        <f t="shared" si="84"/>
        <v>#VALUE!</v>
      </c>
      <c r="N693" s="180" t="e">
        <f t="shared" si="85"/>
        <v>#VALUE!</v>
      </c>
      <c r="O693">
        <f t="shared" si="86"/>
        <v>1.4</v>
      </c>
      <c r="P693" s="180" t="e">
        <f t="shared" si="80"/>
        <v>#VALUE!</v>
      </c>
      <c r="R693">
        <v>8284</v>
      </c>
      <c r="S693">
        <v>8289</v>
      </c>
      <c r="T693">
        <v>8289</v>
      </c>
      <c r="U693">
        <v>8285</v>
      </c>
      <c r="V693">
        <v>8292</v>
      </c>
      <c r="W693">
        <v>8289</v>
      </c>
    </row>
    <row r="694" spans="1:23" ht="15" customHeight="1">
      <c r="A694" s="190" t="s">
        <v>557</v>
      </c>
      <c r="H694" t="str">
        <f t="shared" si="87"/>
        <v>6120</v>
      </c>
      <c r="I694">
        <f>COUNTIF($K$3:K694,K694)</f>
        <v>612</v>
      </c>
      <c r="J694" s="90">
        <f t="shared" si="81"/>
        <v>0</v>
      </c>
      <c r="K694">
        <f t="shared" si="82"/>
        <v>0</v>
      </c>
      <c r="L694" s="180" t="e">
        <f t="shared" si="83"/>
        <v>#VALUE!</v>
      </c>
      <c r="M694" s="180" t="e">
        <f t="shared" si="84"/>
        <v>#VALUE!</v>
      </c>
      <c r="N694" s="180" t="e">
        <f t="shared" si="85"/>
        <v>#VALUE!</v>
      </c>
      <c r="O694">
        <f t="shared" si="86"/>
        <v>1.4</v>
      </c>
      <c r="P694" s="180" t="e">
        <f t="shared" si="80"/>
        <v>#VALUE!</v>
      </c>
      <c r="R694">
        <v>8296</v>
      </c>
      <c r="S694">
        <v>8301</v>
      </c>
      <c r="T694">
        <v>8301</v>
      </c>
      <c r="U694">
        <v>8297</v>
      </c>
      <c r="V694">
        <v>8304</v>
      </c>
      <c r="W694">
        <v>8301</v>
      </c>
    </row>
    <row r="695" spans="1:23" ht="15" customHeight="1">
      <c r="A695" s="190" t="s">
        <v>443</v>
      </c>
      <c r="B695" s="190"/>
      <c r="H695" t="str">
        <f t="shared" si="87"/>
        <v>6130</v>
      </c>
      <c r="I695">
        <f>COUNTIF($K$3:K695,K695)</f>
        <v>613</v>
      </c>
      <c r="J695" s="90">
        <f t="shared" si="81"/>
        <v>0</v>
      </c>
      <c r="K695">
        <f t="shared" si="82"/>
        <v>0</v>
      </c>
      <c r="L695" s="180" t="e">
        <f t="shared" si="83"/>
        <v>#VALUE!</v>
      </c>
      <c r="M695" s="180" t="e">
        <f t="shared" si="84"/>
        <v>#VALUE!</v>
      </c>
      <c r="N695" s="180" t="e">
        <f t="shared" si="85"/>
        <v>#VALUE!</v>
      </c>
      <c r="O695">
        <f t="shared" si="86"/>
        <v>1.4</v>
      </c>
      <c r="P695" s="180" t="e">
        <f t="shared" si="80"/>
        <v>#VALUE!</v>
      </c>
      <c r="R695">
        <v>8308</v>
      </c>
      <c r="S695">
        <v>8313</v>
      </c>
      <c r="T695">
        <v>8313</v>
      </c>
      <c r="U695">
        <v>8309</v>
      </c>
      <c r="V695">
        <v>8316</v>
      </c>
      <c r="W695">
        <v>8313</v>
      </c>
    </row>
    <row r="696" spans="1:23" ht="15" customHeight="1">
      <c r="A696" s="192" t="s">
        <v>394</v>
      </c>
      <c r="B696" s="192"/>
      <c r="H696" t="str">
        <f t="shared" si="87"/>
        <v>6140</v>
      </c>
      <c r="I696">
        <f>COUNTIF($K$3:K696,K696)</f>
        <v>614</v>
      </c>
      <c r="J696" s="90">
        <f t="shared" si="81"/>
        <v>0</v>
      </c>
      <c r="K696">
        <f t="shared" si="82"/>
        <v>0</v>
      </c>
      <c r="L696" s="180" t="e">
        <f t="shared" si="83"/>
        <v>#VALUE!</v>
      </c>
      <c r="M696" s="180" t="e">
        <f t="shared" si="84"/>
        <v>#VALUE!</v>
      </c>
      <c r="N696" s="180" t="e">
        <f t="shared" si="85"/>
        <v>#VALUE!</v>
      </c>
      <c r="O696">
        <f t="shared" si="86"/>
        <v>1.4</v>
      </c>
      <c r="P696" s="180" t="e">
        <f t="shared" si="80"/>
        <v>#VALUE!</v>
      </c>
      <c r="R696">
        <v>8320</v>
      </c>
      <c r="S696">
        <v>8325</v>
      </c>
      <c r="T696">
        <v>8325</v>
      </c>
      <c r="U696">
        <v>8321</v>
      </c>
      <c r="V696">
        <v>8328</v>
      </c>
      <c r="W696">
        <v>8325</v>
      </c>
    </row>
    <row r="697" spans="1:23" ht="15" customHeight="1">
      <c r="A697" s="190" t="s">
        <v>367</v>
      </c>
      <c r="B697" s="190"/>
      <c r="C697" s="245"/>
      <c r="H697" t="str">
        <f t="shared" si="87"/>
        <v>6150</v>
      </c>
      <c r="I697">
        <f>COUNTIF($K$3:K697,K697)</f>
        <v>615</v>
      </c>
      <c r="J697" s="90">
        <f t="shared" si="81"/>
        <v>0</v>
      </c>
      <c r="K697">
        <f t="shared" si="82"/>
        <v>0</v>
      </c>
      <c r="L697" s="180" t="e">
        <f t="shared" si="83"/>
        <v>#VALUE!</v>
      </c>
      <c r="M697" s="180" t="e">
        <f t="shared" si="84"/>
        <v>#VALUE!</v>
      </c>
      <c r="N697" s="180" t="e">
        <f t="shared" si="85"/>
        <v>#VALUE!</v>
      </c>
      <c r="O697">
        <f t="shared" si="86"/>
        <v>1.4</v>
      </c>
      <c r="P697" s="180" t="e">
        <f t="shared" si="80"/>
        <v>#VALUE!</v>
      </c>
      <c r="R697">
        <v>8332</v>
      </c>
      <c r="S697">
        <v>8337</v>
      </c>
      <c r="T697">
        <v>8337</v>
      </c>
      <c r="U697">
        <v>8333</v>
      </c>
      <c r="V697">
        <v>8340</v>
      </c>
      <c r="W697">
        <v>8337</v>
      </c>
    </row>
    <row r="698" spans="1:23" ht="15" customHeight="1">
      <c r="A698" s="192" t="s">
        <v>545</v>
      </c>
      <c r="B698" s="192" t="s">
        <v>546</v>
      </c>
      <c r="C698" s="47" t="s">
        <v>273</v>
      </c>
      <c r="H698" t="str">
        <f t="shared" si="87"/>
        <v>6160</v>
      </c>
      <c r="I698">
        <f>COUNTIF($K$3:K698,K698)</f>
        <v>616</v>
      </c>
      <c r="J698" s="90">
        <f t="shared" si="81"/>
        <v>0</v>
      </c>
      <c r="K698">
        <f t="shared" si="82"/>
        <v>0</v>
      </c>
      <c r="L698" s="180" t="e">
        <f t="shared" si="83"/>
        <v>#VALUE!</v>
      </c>
      <c r="M698" s="180" t="e">
        <f t="shared" si="84"/>
        <v>#VALUE!</v>
      </c>
      <c r="N698" s="180" t="e">
        <f t="shared" si="85"/>
        <v>#VALUE!</v>
      </c>
      <c r="O698">
        <f t="shared" si="86"/>
        <v>1.4</v>
      </c>
      <c r="P698" s="180" t="e">
        <f t="shared" si="80"/>
        <v>#VALUE!</v>
      </c>
      <c r="R698">
        <v>8344</v>
      </c>
      <c r="S698">
        <v>8349</v>
      </c>
      <c r="T698">
        <v>8349</v>
      </c>
      <c r="U698">
        <v>8345</v>
      </c>
      <c r="V698">
        <v>8352</v>
      </c>
      <c r="W698">
        <v>8349</v>
      </c>
    </row>
    <row r="699" spans="1:23" ht="15" customHeight="1">
      <c r="A699" s="190" t="s">
        <v>547</v>
      </c>
      <c r="B699" s="190"/>
      <c r="H699" t="str">
        <f t="shared" si="87"/>
        <v>6170</v>
      </c>
      <c r="I699">
        <f>COUNTIF($K$3:K699,K699)</f>
        <v>617</v>
      </c>
      <c r="J699" s="90">
        <f t="shared" si="81"/>
        <v>0</v>
      </c>
      <c r="K699">
        <f t="shared" si="82"/>
        <v>0</v>
      </c>
      <c r="L699" s="180" t="e">
        <f t="shared" si="83"/>
        <v>#VALUE!</v>
      </c>
      <c r="M699" s="180" t="e">
        <f t="shared" si="84"/>
        <v>#VALUE!</v>
      </c>
      <c r="N699" s="180" t="e">
        <f t="shared" si="85"/>
        <v>#VALUE!</v>
      </c>
      <c r="O699">
        <f t="shared" si="86"/>
        <v>1.4</v>
      </c>
      <c r="P699" s="180" t="e">
        <f t="shared" si="80"/>
        <v>#VALUE!</v>
      </c>
      <c r="R699">
        <v>8356</v>
      </c>
      <c r="S699">
        <v>8361</v>
      </c>
      <c r="T699">
        <v>8361</v>
      </c>
      <c r="U699">
        <v>8357</v>
      </c>
      <c r="V699">
        <v>8364</v>
      </c>
      <c r="W699">
        <v>8361</v>
      </c>
    </row>
    <row r="700" spans="1:23" ht="15" customHeight="1">
      <c r="A700" s="192" t="s">
        <v>548</v>
      </c>
      <c r="B700" s="192" t="s">
        <v>537</v>
      </c>
      <c r="H700" t="str">
        <f t="shared" si="87"/>
        <v>6180</v>
      </c>
      <c r="I700">
        <f>COUNTIF($K$3:K700,K700)</f>
        <v>618</v>
      </c>
      <c r="J700" s="90">
        <f t="shared" si="81"/>
        <v>0</v>
      </c>
      <c r="K700">
        <f t="shared" si="82"/>
        <v>0</v>
      </c>
      <c r="L700" s="180" t="e">
        <f t="shared" si="83"/>
        <v>#VALUE!</v>
      </c>
      <c r="M700" s="180" t="e">
        <f t="shared" si="84"/>
        <v>#VALUE!</v>
      </c>
      <c r="N700" s="180" t="e">
        <f t="shared" si="85"/>
        <v>#VALUE!</v>
      </c>
      <c r="O700">
        <f t="shared" si="86"/>
        <v>1.4</v>
      </c>
      <c r="P700" s="180" t="e">
        <f t="shared" si="80"/>
        <v>#VALUE!</v>
      </c>
      <c r="R700">
        <v>8368</v>
      </c>
      <c r="S700">
        <v>8373</v>
      </c>
      <c r="T700">
        <v>8373</v>
      </c>
      <c r="U700">
        <v>8369</v>
      </c>
      <c r="V700">
        <v>8376</v>
      </c>
      <c r="W700">
        <v>8373</v>
      </c>
    </row>
    <row r="701" spans="1:23" ht="15" customHeight="1">
      <c r="A701" s="193" t="s">
        <v>674</v>
      </c>
      <c r="B701" s="191" t="s">
        <v>675</v>
      </c>
      <c r="C701" s="245"/>
      <c r="H701" t="str">
        <f t="shared" si="87"/>
        <v>6190</v>
      </c>
      <c r="I701">
        <f>COUNTIF($K$3:K701,K701)</f>
        <v>619</v>
      </c>
      <c r="J701" s="90">
        <f t="shared" si="81"/>
        <v>0</v>
      </c>
      <c r="K701">
        <f t="shared" si="82"/>
        <v>0</v>
      </c>
      <c r="L701" s="180" t="e">
        <f t="shared" si="83"/>
        <v>#VALUE!</v>
      </c>
      <c r="M701" s="180" t="e">
        <f t="shared" si="84"/>
        <v>#VALUE!</v>
      </c>
      <c r="N701" s="180" t="e">
        <f t="shared" si="85"/>
        <v>#VALUE!</v>
      </c>
      <c r="O701">
        <f t="shared" si="86"/>
        <v>1.4</v>
      </c>
      <c r="P701" s="180" t="e">
        <f t="shared" ref="P701:P764" si="88">L701*O701</f>
        <v>#VALUE!</v>
      </c>
      <c r="R701">
        <v>8380</v>
      </c>
      <c r="S701">
        <v>8385</v>
      </c>
      <c r="T701">
        <v>8385</v>
      </c>
      <c r="U701">
        <v>8381</v>
      </c>
      <c r="V701">
        <v>8388</v>
      </c>
      <c r="W701">
        <v>8385</v>
      </c>
    </row>
    <row r="702" spans="1:23" ht="15" customHeight="1">
      <c r="A702" s="194"/>
      <c r="H702" t="str">
        <f t="shared" si="87"/>
        <v>6200</v>
      </c>
      <c r="I702">
        <f>COUNTIF($K$3:K702,K702)</f>
        <v>620</v>
      </c>
      <c r="J702" s="90">
        <f t="shared" si="81"/>
        <v>0</v>
      </c>
      <c r="K702">
        <f t="shared" si="82"/>
        <v>0</v>
      </c>
      <c r="L702" s="180" t="e">
        <f t="shared" si="83"/>
        <v>#VALUE!</v>
      </c>
      <c r="M702" s="180" t="e">
        <f t="shared" si="84"/>
        <v>#VALUE!</v>
      </c>
      <c r="N702" s="180" t="e">
        <f t="shared" si="85"/>
        <v>#VALUE!</v>
      </c>
      <c r="O702">
        <f t="shared" si="86"/>
        <v>1.4</v>
      </c>
      <c r="P702" s="180" t="e">
        <f t="shared" si="88"/>
        <v>#VALUE!</v>
      </c>
      <c r="R702">
        <v>8392</v>
      </c>
      <c r="S702">
        <v>8397</v>
      </c>
      <c r="T702">
        <v>8397</v>
      </c>
      <c r="U702">
        <v>8393</v>
      </c>
      <c r="V702">
        <v>8400</v>
      </c>
      <c r="W702">
        <v>8397</v>
      </c>
    </row>
    <row r="703" spans="1:23" ht="15" customHeight="1">
      <c r="A703" s="191" t="s">
        <v>551</v>
      </c>
      <c r="H703" t="str">
        <f t="shared" si="87"/>
        <v>6210</v>
      </c>
      <c r="I703">
        <f>COUNTIF($K$3:K703,K703)</f>
        <v>621</v>
      </c>
      <c r="J703" s="90">
        <f t="shared" si="81"/>
        <v>0</v>
      </c>
      <c r="K703">
        <f t="shared" si="82"/>
        <v>0</v>
      </c>
      <c r="L703" s="180" t="e">
        <f t="shared" si="83"/>
        <v>#VALUE!</v>
      </c>
      <c r="M703" s="180" t="e">
        <f t="shared" si="84"/>
        <v>#VALUE!</v>
      </c>
      <c r="N703" s="180" t="e">
        <f t="shared" si="85"/>
        <v>#VALUE!</v>
      </c>
      <c r="O703">
        <f t="shared" si="86"/>
        <v>1.4</v>
      </c>
      <c r="P703" s="180" t="e">
        <f t="shared" si="88"/>
        <v>#VALUE!</v>
      </c>
      <c r="R703">
        <v>8404</v>
      </c>
      <c r="S703">
        <v>8409</v>
      </c>
      <c r="T703">
        <v>8409</v>
      </c>
      <c r="U703">
        <v>8405</v>
      </c>
      <c r="V703">
        <v>8412</v>
      </c>
      <c r="W703">
        <v>8409</v>
      </c>
    </row>
    <row r="704" spans="1:23" ht="15" customHeight="1">
      <c r="A704" s="191" t="s">
        <v>552</v>
      </c>
      <c r="B704" s="191" t="s">
        <v>553</v>
      </c>
      <c r="C704" s="47" t="s">
        <v>554</v>
      </c>
      <c r="D704" s="47" t="s">
        <v>534</v>
      </c>
      <c r="H704" t="str">
        <f t="shared" si="87"/>
        <v>6220</v>
      </c>
      <c r="I704">
        <f>COUNTIF($K$3:K704,K704)</f>
        <v>622</v>
      </c>
      <c r="J704" s="90">
        <f t="shared" si="81"/>
        <v>0</v>
      </c>
      <c r="K704">
        <f t="shared" si="82"/>
        <v>0</v>
      </c>
      <c r="L704" s="180" t="e">
        <f t="shared" si="83"/>
        <v>#VALUE!</v>
      </c>
      <c r="M704" s="180" t="e">
        <f t="shared" si="84"/>
        <v>#VALUE!</v>
      </c>
      <c r="N704" s="180" t="e">
        <f t="shared" si="85"/>
        <v>#VALUE!</v>
      </c>
      <c r="O704">
        <f t="shared" si="86"/>
        <v>1.4</v>
      </c>
      <c r="P704" s="180" t="e">
        <f t="shared" si="88"/>
        <v>#VALUE!</v>
      </c>
      <c r="R704">
        <v>8416</v>
      </c>
      <c r="S704">
        <v>8421</v>
      </c>
      <c r="T704">
        <v>8421</v>
      </c>
      <c r="U704">
        <v>8417</v>
      </c>
      <c r="V704">
        <v>8424</v>
      </c>
      <c r="W704">
        <v>8421</v>
      </c>
    </row>
    <row r="705" spans="1:23" ht="15" customHeight="1">
      <c r="A705" s="190" t="s">
        <v>413</v>
      </c>
      <c r="B705" s="191" t="s">
        <v>752</v>
      </c>
      <c r="C705" s="245">
        <v>44272</v>
      </c>
      <c r="D705" s="47" t="s">
        <v>753</v>
      </c>
      <c r="H705" t="str">
        <f t="shared" si="87"/>
        <v>6230</v>
      </c>
      <c r="I705">
        <f>COUNTIF($K$3:K705,K705)</f>
        <v>623</v>
      </c>
      <c r="J705" s="90">
        <f t="shared" si="81"/>
        <v>0</v>
      </c>
      <c r="K705">
        <f t="shared" si="82"/>
        <v>0</v>
      </c>
      <c r="L705" s="180" t="e">
        <f t="shared" si="83"/>
        <v>#VALUE!</v>
      </c>
      <c r="M705" s="180" t="e">
        <f t="shared" si="84"/>
        <v>#VALUE!</v>
      </c>
      <c r="N705" s="180" t="e">
        <f t="shared" si="85"/>
        <v>#VALUE!</v>
      </c>
      <c r="O705">
        <f t="shared" si="86"/>
        <v>1.4</v>
      </c>
      <c r="P705" s="180" t="e">
        <f t="shared" si="88"/>
        <v>#VALUE!</v>
      </c>
      <c r="R705">
        <v>8428</v>
      </c>
      <c r="S705">
        <v>8433</v>
      </c>
      <c r="T705">
        <v>8433</v>
      </c>
      <c r="U705">
        <v>8429</v>
      </c>
      <c r="V705">
        <v>8436</v>
      </c>
      <c r="W705">
        <v>8433</v>
      </c>
    </row>
    <row r="706" spans="1:23" ht="15" customHeight="1">
      <c r="A706" s="190" t="s">
        <v>557</v>
      </c>
      <c r="B706" s="190"/>
      <c r="H706" t="str">
        <f t="shared" si="87"/>
        <v>6240</v>
      </c>
      <c r="I706">
        <f>COUNTIF($K$3:K706,K706)</f>
        <v>624</v>
      </c>
      <c r="J706" s="90">
        <f t="shared" si="81"/>
        <v>0</v>
      </c>
      <c r="K706">
        <f t="shared" si="82"/>
        <v>0</v>
      </c>
      <c r="L706" s="180" t="e">
        <f t="shared" si="83"/>
        <v>#VALUE!</v>
      </c>
      <c r="M706" s="180" t="e">
        <f t="shared" si="84"/>
        <v>#VALUE!</v>
      </c>
      <c r="N706" s="180" t="e">
        <f t="shared" si="85"/>
        <v>#VALUE!</v>
      </c>
      <c r="O706">
        <f t="shared" si="86"/>
        <v>1.4</v>
      </c>
      <c r="P706" s="180" t="e">
        <f t="shared" si="88"/>
        <v>#VALUE!</v>
      </c>
      <c r="R706">
        <v>8440</v>
      </c>
      <c r="S706">
        <v>8445</v>
      </c>
      <c r="T706">
        <v>8445</v>
      </c>
      <c r="U706">
        <v>8441</v>
      </c>
      <c r="V706">
        <v>8448</v>
      </c>
      <c r="W706">
        <v>8445</v>
      </c>
    </row>
    <row r="707" spans="1:23" ht="15" customHeight="1">
      <c r="A707" s="192" t="s">
        <v>443</v>
      </c>
      <c r="B707" s="192"/>
      <c r="C707" s="245"/>
      <c r="H707" t="str">
        <f t="shared" si="87"/>
        <v>6250</v>
      </c>
      <c r="I707">
        <f>COUNTIF($K$3:K707,K707)</f>
        <v>625</v>
      </c>
      <c r="J707" s="90">
        <f t="shared" ref="J707:J770" si="89">INDEX(C:C,W707,1)</f>
        <v>0</v>
      </c>
      <c r="K707">
        <f t="shared" ref="K707:K770" si="90">INDEX(B:B,R707,1)</f>
        <v>0</v>
      </c>
      <c r="L707" s="180" t="e">
        <f t="shared" ref="L707:L770" si="91">VALUE(SUBSTITUTE(INDEX(D:D,S707,1),"$"," "))</f>
        <v>#VALUE!</v>
      </c>
      <c r="M707" s="180" t="e">
        <f t="shared" ref="M707:M770" si="92">VALUE(MID(INDEX(B:B,T707,1),1,5))</f>
        <v>#VALUE!</v>
      </c>
      <c r="N707" s="180" t="e">
        <f t="shared" ref="N707:N770" si="93">VALUE(SUBSTITUTE(INDEX(B:B,U707,1),"km"," "))</f>
        <v>#VALUE!</v>
      </c>
      <c r="O707">
        <f t="shared" ref="O707:O770" si="94">IF(INDEX(A:A,V707,1)="Négociation impossible",1,1.4)</f>
        <v>1.4</v>
      </c>
      <c r="P707" s="180" t="e">
        <f t="shared" si="88"/>
        <v>#VALUE!</v>
      </c>
      <c r="R707">
        <v>8452</v>
      </c>
      <c r="S707">
        <v>8457</v>
      </c>
      <c r="T707">
        <v>8457</v>
      </c>
      <c r="U707">
        <v>8453</v>
      </c>
      <c r="V707">
        <v>8460</v>
      </c>
      <c r="W707">
        <v>8457</v>
      </c>
    </row>
    <row r="708" spans="1:23" ht="15" customHeight="1">
      <c r="A708" s="190" t="s">
        <v>394</v>
      </c>
      <c r="B708" s="190"/>
      <c r="H708" t="str">
        <f t="shared" ref="H708:H771" si="95">I708&amp;K708</f>
        <v>6260</v>
      </c>
      <c r="I708">
        <f>COUNTIF($K$3:K708,K708)</f>
        <v>626</v>
      </c>
      <c r="J708" s="90">
        <f t="shared" si="89"/>
        <v>0</v>
      </c>
      <c r="K708">
        <f t="shared" si="90"/>
        <v>0</v>
      </c>
      <c r="L708" s="180" t="e">
        <f t="shared" si="91"/>
        <v>#VALUE!</v>
      </c>
      <c r="M708" s="180" t="e">
        <f t="shared" si="92"/>
        <v>#VALUE!</v>
      </c>
      <c r="N708" s="180" t="e">
        <f t="shared" si="93"/>
        <v>#VALUE!</v>
      </c>
      <c r="O708">
        <f t="shared" si="94"/>
        <v>1.4</v>
      </c>
      <c r="P708" s="180" t="e">
        <f t="shared" si="88"/>
        <v>#VALUE!</v>
      </c>
      <c r="R708">
        <v>8464</v>
      </c>
      <c r="S708">
        <v>8469</v>
      </c>
      <c r="T708">
        <v>8469</v>
      </c>
      <c r="U708">
        <v>8465</v>
      </c>
      <c r="V708">
        <v>8472</v>
      </c>
      <c r="W708">
        <v>8469</v>
      </c>
    </row>
    <row r="709" spans="1:23" ht="15" customHeight="1">
      <c r="A709" s="192" t="s">
        <v>367</v>
      </c>
      <c r="B709" s="192"/>
      <c r="H709" t="str">
        <f t="shared" si="95"/>
        <v>6270</v>
      </c>
      <c r="I709">
        <f>COUNTIF($K$3:K709,K709)</f>
        <v>627</v>
      </c>
      <c r="J709" s="90">
        <f t="shared" si="89"/>
        <v>0</v>
      </c>
      <c r="K709">
        <f t="shared" si="90"/>
        <v>0</v>
      </c>
      <c r="L709" s="180" t="e">
        <f t="shared" si="91"/>
        <v>#VALUE!</v>
      </c>
      <c r="M709" s="180" t="e">
        <f t="shared" si="92"/>
        <v>#VALUE!</v>
      </c>
      <c r="N709" s="180" t="e">
        <f t="shared" si="93"/>
        <v>#VALUE!</v>
      </c>
      <c r="O709">
        <f t="shared" si="94"/>
        <v>1.4</v>
      </c>
      <c r="P709" s="180" t="e">
        <f t="shared" si="88"/>
        <v>#VALUE!</v>
      </c>
      <c r="R709">
        <v>8476</v>
      </c>
      <c r="S709">
        <v>8481</v>
      </c>
      <c r="T709">
        <v>8481</v>
      </c>
      <c r="U709">
        <v>8477</v>
      </c>
      <c r="V709">
        <v>8484</v>
      </c>
      <c r="W709">
        <v>8481</v>
      </c>
    </row>
    <row r="710" spans="1:23" ht="15" customHeight="1">
      <c r="A710" s="190" t="s">
        <v>545</v>
      </c>
      <c r="B710" s="190" t="s">
        <v>546</v>
      </c>
      <c r="C710" s="47" t="s">
        <v>273</v>
      </c>
      <c r="H710" t="str">
        <f t="shared" si="95"/>
        <v>6280</v>
      </c>
      <c r="I710">
        <f>COUNTIF($K$3:K710,K710)</f>
        <v>628</v>
      </c>
      <c r="J710" s="90">
        <f t="shared" si="89"/>
        <v>0</v>
      </c>
      <c r="K710">
        <f t="shared" si="90"/>
        <v>0</v>
      </c>
      <c r="L710" s="180" t="e">
        <f t="shared" si="91"/>
        <v>#VALUE!</v>
      </c>
      <c r="M710" s="180" t="e">
        <f t="shared" si="92"/>
        <v>#VALUE!</v>
      </c>
      <c r="N710" s="180" t="e">
        <f t="shared" si="93"/>
        <v>#VALUE!</v>
      </c>
      <c r="O710">
        <f t="shared" si="94"/>
        <v>1.4</v>
      </c>
      <c r="P710" s="180" t="e">
        <f t="shared" si="88"/>
        <v>#VALUE!</v>
      </c>
      <c r="R710">
        <v>8488</v>
      </c>
      <c r="S710">
        <v>8493</v>
      </c>
      <c r="T710">
        <v>8493</v>
      </c>
      <c r="U710">
        <v>8489</v>
      </c>
      <c r="V710">
        <v>8496</v>
      </c>
      <c r="W710">
        <v>8493</v>
      </c>
    </row>
    <row r="711" spans="1:23" ht="15" customHeight="1">
      <c r="A711" s="192" t="s">
        <v>547</v>
      </c>
      <c r="B711" s="192"/>
      <c r="H711" t="str">
        <f t="shared" si="95"/>
        <v>6290</v>
      </c>
      <c r="I711">
        <f>COUNTIF($K$3:K711,K711)</f>
        <v>629</v>
      </c>
      <c r="J711" s="90">
        <f t="shared" si="89"/>
        <v>0</v>
      </c>
      <c r="K711">
        <f t="shared" si="90"/>
        <v>0</v>
      </c>
      <c r="L711" s="180" t="e">
        <f t="shared" si="91"/>
        <v>#VALUE!</v>
      </c>
      <c r="M711" s="180" t="e">
        <f t="shared" si="92"/>
        <v>#VALUE!</v>
      </c>
      <c r="N711" s="180" t="e">
        <f t="shared" si="93"/>
        <v>#VALUE!</v>
      </c>
      <c r="O711">
        <f t="shared" si="94"/>
        <v>1.4</v>
      </c>
      <c r="P711" s="180" t="e">
        <f t="shared" si="88"/>
        <v>#VALUE!</v>
      </c>
      <c r="R711">
        <v>8500</v>
      </c>
      <c r="S711">
        <v>8505</v>
      </c>
      <c r="T711">
        <v>8505</v>
      </c>
      <c r="U711">
        <v>8501</v>
      </c>
      <c r="V711">
        <v>8508</v>
      </c>
      <c r="W711">
        <v>8505</v>
      </c>
    </row>
    <row r="712" spans="1:23" ht="15" customHeight="1">
      <c r="A712" s="193" t="s">
        <v>548</v>
      </c>
      <c r="B712" s="191" t="s">
        <v>536</v>
      </c>
      <c r="C712" s="245"/>
      <c r="H712" t="str">
        <f t="shared" si="95"/>
        <v>6300</v>
      </c>
      <c r="I712">
        <f>COUNTIF($K$3:K712,K712)</f>
        <v>630</v>
      </c>
      <c r="J712" s="90">
        <f t="shared" si="89"/>
        <v>0</v>
      </c>
      <c r="K712">
        <f t="shared" si="90"/>
        <v>0</v>
      </c>
      <c r="L712" s="180" t="e">
        <f t="shared" si="91"/>
        <v>#VALUE!</v>
      </c>
      <c r="M712" s="180" t="e">
        <f t="shared" si="92"/>
        <v>#VALUE!</v>
      </c>
      <c r="N712" s="180" t="e">
        <f t="shared" si="93"/>
        <v>#VALUE!</v>
      </c>
      <c r="O712">
        <f t="shared" si="94"/>
        <v>1.4</v>
      </c>
      <c r="P712" s="180" t="e">
        <f t="shared" si="88"/>
        <v>#VALUE!</v>
      </c>
      <c r="R712">
        <v>8512</v>
      </c>
      <c r="S712">
        <v>8517</v>
      </c>
      <c r="T712">
        <v>8517</v>
      </c>
      <c r="U712">
        <v>8513</v>
      </c>
      <c r="V712">
        <v>8520</v>
      </c>
      <c r="W712">
        <v>8517</v>
      </c>
    </row>
    <row r="713" spans="1:23" ht="15" customHeight="1">
      <c r="A713" s="194" t="s">
        <v>606</v>
      </c>
      <c r="B713" s="191" t="s">
        <v>607</v>
      </c>
      <c r="H713" t="str">
        <f t="shared" si="95"/>
        <v>6310</v>
      </c>
      <c r="I713">
        <f>COUNTIF($K$3:K713,K713)</f>
        <v>631</v>
      </c>
      <c r="J713" s="90">
        <f t="shared" si="89"/>
        <v>0</v>
      </c>
      <c r="K713">
        <f t="shared" si="90"/>
        <v>0</v>
      </c>
      <c r="L713" s="180" t="e">
        <f t="shared" si="91"/>
        <v>#VALUE!</v>
      </c>
      <c r="M713" s="180" t="e">
        <f t="shared" si="92"/>
        <v>#VALUE!</v>
      </c>
      <c r="N713" s="180" t="e">
        <f t="shared" si="93"/>
        <v>#VALUE!</v>
      </c>
      <c r="O713">
        <f t="shared" si="94"/>
        <v>1.4</v>
      </c>
      <c r="P713" s="180" t="e">
        <f t="shared" si="88"/>
        <v>#VALUE!</v>
      </c>
      <c r="R713">
        <v>8524</v>
      </c>
      <c r="S713">
        <v>8529</v>
      </c>
      <c r="T713">
        <v>8529</v>
      </c>
      <c r="U713">
        <v>8525</v>
      </c>
      <c r="V713">
        <v>8532</v>
      </c>
      <c r="W713">
        <v>8529</v>
      </c>
    </row>
    <row r="714" spans="1:23" ht="15" customHeight="1">
      <c r="H714" t="str">
        <f t="shared" si="95"/>
        <v>6320</v>
      </c>
      <c r="I714">
        <f>COUNTIF($K$3:K714,K714)</f>
        <v>632</v>
      </c>
      <c r="J714" s="90">
        <f t="shared" si="89"/>
        <v>0</v>
      </c>
      <c r="K714">
        <f t="shared" si="90"/>
        <v>0</v>
      </c>
      <c r="L714" s="180" t="e">
        <f t="shared" si="91"/>
        <v>#VALUE!</v>
      </c>
      <c r="M714" s="180" t="e">
        <f t="shared" si="92"/>
        <v>#VALUE!</v>
      </c>
      <c r="N714" s="180" t="e">
        <f t="shared" si="93"/>
        <v>#VALUE!</v>
      </c>
      <c r="O714">
        <f t="shared" si="94"/>
        <v>1.4</v>
      </c>
      <c r="P714" s="180" t="e">
        <f t="shared" si="88"/>
        <v>#VALUE!</v>
      </c>
      <c r="R714">
        <v>8536</v>
      </c>
      <c r="S714">
        <v>8541</v>
      </c>
      <c r="T714">
        <v>8541</v>
      </c>
      <c r="U714">
        <v>8537</v>
      </c>
      <c r="V714">
        <v>8544</v>
      </c>
      <c r="W714">
        <v>8541</v>
      </c>
    </row>
    <row r="715" spans="1:23" ht="15" customHeight="1">
      <c r="A715" s="191" t="s">
        <v>551</v>
      </c>
      <c r="H715" t="str">
        <f t="shared" si="95"/>
        <v>6330</v>
      </c>
      <c r="I715">
        <f>COUNTIF($K$3:K715,K715)</f>
        <v>633</v>
      </c>
      <c r="J715" s="90">
        <f t="shared" si="89"/>
        <v>0</v>
      </c>
      <c r="K715">
        <f t="shared" si="90"/>
        <v>0</v>
      </c>
      <c r="L715" s="180" t="e">
        <f t="shared" si="91"/>
        <v>#VALUE!</v>
      </c>
      <c r="M715" s="180" t="e">
        <f t="shared" si="92"/>
        <v>#VALUE!</v>
      </c>
      <c r="N715" s="180" t="e">
        <f t="shared" si="93"/>
        <v>#VALUE!</v>
      </c>
      <c r="O715">
        <f t="shared" si="94"/>
        <v>1.4</v>
      </c>
      <c r="P715" s="180" t="e">
        <f t="shared" si="88"/>
        <v>#VALUE!</v>
      </c>
      <c r="R715">
        <v>8548</v>
      </c>
      <c r="S715">
        <v>8553</v>
      </c>
      <c r="T715">
        <v>8553</v>
      </c>
      <c r="U715">
        <v>8549</v>
      </c>
      <c r="V715">
        <v>8556</v>
      </c>
      <c r="W715">
        <v>8553</v>
      </c>
    </row>
    <row r="716" spans="1:23" ht="15" customHeight="1">
      <c r="A716" s="190" t="s">
        <v>552</v>
      </c>
      <c r="B716" s="191" t="s">
        <v>553</v>
      </c>
      <c r="C716" s="47" t="s">
        <v>554</v>
      </c>
      <c r="D716" s="47" t="s">
        <v>534</v>
      </c>
      <c r="H716" t="str">
        <f t="shared" si="95"/>
        <v>6340</v>
      </c>
      <c r="I716">
        <f>COUNTIF($K$3:K716,K716)</f>
        <v>634</v>
      </c>
      <c r="J716" s="90">
        <f t="shared" si="89"/>
        <v>0</v>
      </c>
      <c r="K716">
        <f t="shared" si="90"/>
        <v>0</v>
      </c>
      <c r="L716" s="180" t="e">
        <f t="shared" si="91"/>
        <v>#VALUE!</v>
      </c>
      <c r="M716" s="180" t="e">
        <f t="shared" si="92"/>
        <v>#VALUE!</v>
      </c>
      <c r="N716" s="180" t="e">
        <f t="shared" si="93"/>
        <v>#VALUE!</v>
      </c>
      <c r="O716">
        <f t="shared" si="94"/>
        <v>1.4</v>
      </c>
      <c r="P716" s="180" t="e">
        <f t="shared" si="88"/>
        <v>#VALUE!</v>
      </c>
      <c r="R716">
        <v>8560</v>
      </c>
      <c r="S716">
        <v>8565</v>
      </c>
      <c r="T716">
        <v>8565</v>
      </c>
      <c r="U716">
        <v>8561</v>
      </c>
      <c r="V716">
        <v>8568</v>
      </c>
      <c r="W716">
        <v>8565</v>
      </c>
    </row>
    <row r="717" spans="1:23" ht="15" customHeight="1">
      <c r="A717" s="190" t="s">
        <v>570</v>
      </c>
      <c r="B717" s="190" t="s">
        <v>754</v>
      </c>
      <c r="C717" s="245">
        <v>44282</v>
      </c>
      <c r="D717" s="47" t="s">
        <v>755</v>
      </c>
      <c r="H717" t="str">
        <f t="shared" si="95"/>
        <v>6350</v>
      </c>
      <c r="I717">
        <f>COUNTIF($K$3:K717,K717)</f>
        <v>635</v>
      </c>
      <c r="J717" s="90">
        <f t="shared" si="89"/>
        <v>0</v>
      </c>
      <c r="K717">
        <f t="shared" si="90"/>
        <v>0</v>
      </c>
      <c r="L717" s="180" t="e">
        <f t="shared" si="91"/>
        <v>#VALUE!</v>
      </c>
      <c r="M717" s="180" t="e">
        <f t="shared" si="92"/>
        <v>#VALUE!</v>
      </c>
      <c r="N717" s="180" t="e">
        <f t="shared" si="93"/>
        <v>#VALUE!</v>
      </c>
      <c r="O717">
        <f t="shared" si="94"/>
        <v>1.4</v>
      </c>
      <c r="P717" s="180" t="e">
        <f t="shared" si="88"/>
        <v>#VALUE!</v>
      </c>
      <c r="R717">
        <v>8572</v>
      </c>
      <c r="S717">
        <v>8577</v>
      </c>
      <c r="T717">
        <v>8577</v>
      </c>
      <c r="U717">
        <v>8573</v>
      </c>
      <c r="V717">
        <v>8580</v>
      </c>
      <c r="W717">
        <v>8577</v>
      </c>
    </row>
    <row r="718" spans="1:23" ht="15" customHeight="1">
      <c r="A718" s="192" t="s">
        <v>557</v>
      </c>
      <c r="B718" s="192"/>
      <c r="H718" t="str">
        <f t="shared" si="95"/>
        <v>6360</v>
      </c>
      <c r="I718">
        <f>COUNTIF($K$3:K718,K718)</f>
        <v>636</v>
      </c>
      <c r="J718" s="90">
        <f t="shared" si="89"/>
        <v>0</v>
      </c>
      <c r="K718">
        <f t="shared" si="90"/>
        <v>0</v>
      </c>
      <c r="L718" s="180" t="e">
        <f t="shared" si="91"/>
        <v>#VALUE!</v>
      </c>
      <c r="M718" s="180" t="e">
        <f t="shared" si="92"/>
        <v>#VALUE!</v>
      </c>
      <c r="N718" s="180" t="e">
        <f t="shared" si="93"/>
        <v>#VALUE!</v>
      </c>
      <c r="O718">
        <f t="shared" si="94"/>
        <v>1.4</v>
      </c>
      <c r="P718" s="180" t="e">
        <f t="shared" si="88"/>
        <v>#VALUE!</v>
      </c>
      <c r="R718">
        <v>8584</v>
      </c>
      <c r="S718">
        <v>8589</v>
      </c>
      <c r="T718">
        <v>8589</v>
      </c>
      <c r="U718">
        <v>8585</v>
      </c>
      <c r="V718">
        <v>8592</v>
      </c>
      <c r="W718">
        <v>8589</v>
      </c>
    </row>
    <row r="719" spans="1:23" ht="15" customHeight="1">
      <c r="A719" s="190" t="s">
        <v>443</v>
      </c>
      <c r="B719" s="190"/>
      <c r="H719" t="str">
        <f t="shared" si="95"/>
        <v>6370</v>
      </c>
      <c r="I719">
        <f>COUNTIF($K$3:K719,K719)</f>
        <v>637</v>
      </c>
      <c r="J719" s="90">
        <f t="shared" si="89"/>
        <v>0</v>
      </c>
      <c r="K719">
        <f t="shared" si="90"/>
        <v>0</v>
      </c>
      <c r="L719" s="180" t="e">
        <f t="shared" si="91"/>
        <v>#VALUE!</v>
      </c>
      <c r="M719" s="180" t="e">
        <f t="shared" si="92"/>
        <v>#VALUE!</v>
      </c>
      <c r="N719" s="180" t="e">
        <f t="shared" si="93"/>
        <v>#VALUE!</v>
      </c>
      <c r="O719">
        <f t="shared" si="94"/>
        <v>1.4</v>
      </c>
      <c r="P719" s="180" t="e">
        <f t="shared" si="88"/>
        <v>#VALUE!</v>
      </c>
      <c r="R719">
        <v>8596</v>
      </c>
      <c r="S719">
        <v>8601</v>
      </c>
      <c r="T719">
        <v>8601</v>
      </c>
      <c r="U719">
        <v>8597</v>
      </c>
      <c r="V719">
        <v>8604</v>
      </c>
      <c r="W719">
        <v>8601</v>
      </c>
    </row>
    <row r="720" spans="1:23" ht="15" customHeight="1">
      <c r="A720" s="192" t="s">
        <v>394</v>
      </c>
      <c r="B720" s="192"/>
      <c r="H720" t="str">
        <f t="shared" si="95"/>
        <v>6380</v>
      </c>
      <c r="I720">
        <f>COUNTIF($K$3:K720,K720)</f>
        <v>638</v>
      </c>
      <c r="J720" s="90">
        <f t="shared" si="89"/>
        <v>0</v>
      </c>
      <c r="K720">
        <f t="shared" si="90"/>
        <v>0</v>
      </c>
      <c r="L720" s="180" t="e">
        <f t="shared" si="91"/>
        <v>#VALUE!</v>
      </c>
      <c r="M720" s="180" t="e">
        <f t="shared" si="92"/>
        <v>#VALUE!</v>
      </c>
      <c r="N720" s="180" t="e">
        <f t="shared" si="93"/>
        <v>#VALUE!</v>
      </c>
      <c r="O720">
        <f t="shared" si="94"/>
        <v>1.4</v>
      </c>
      <c r="P720" s="180" t="e">
        <f t="shared" si="88"/>
        <v>#VALUE!</v>
      </c>
      <c r="R720">
        <v>8608</v>
      </c>
      <c r="S720">
        <v>8613</v>
      </c>
      <c r="T720">
        <v>8613</v>
      </c>
      <c r="U720">
        <v>8609</v>
      </c>
      <c r="V720">
        <v>8616</v>
      </c>
      <c r="W720">
        <v>8613</v>
      </c>
    </row>
    <row r="721" spans="1:23" ht="15" customHeight="1">
      <c r="A721" s="190" t="s">
        <v>367</v>
      </c>
      <c r="B721" s="190"/>
      <c r="H721" t="str">
        <f t="shared" si="95"/>
        <v>6390</v>
      </c>
      <c r="I721">
        <f>COUNTIF($K$3:K721,K721)</f>
        <v>639</v>
      </c>
      <c r="J721" s="90">
        <f t="shared" si="89"/>
        <v>0</v>
      </c>
      <c r="K721">
        <f t="shared" si="90"/>
        <v>0</v>
      </c>
      <c r="L721" s="180" t="e">
        <f t="shared" si="91"/>
        <v>#VALUE!</v>
      </c>
      <c r="M721" s="180" t="e">
        <f t="shared" si="92"/>
        <v>#VALUE!</v>
      </c>
      <c r="N721" s="180" t="e">
        <f t="shared" si="93"/>
        <v>#VALUE!</v>
      </c>
      <c r="O721">
        <f t="shared" si="94"/>
        <v>1.4</v>
      </c>
      <c r="P721" s="180" t="e">
        <f t="shared" si="88"/>
        <v>#VALUE!</v>
      </c>
      <c r="R721">
        <v>8620</v>
      </c>
      <c r="S721">
        <v>8625</v>
      </c>
      <c r="T721">
        <v>8625</v>
      </c>
      <c r="U721">
        <v>8621</v>
      </c>
      <c r="V721">
        <v>8628</v>
      </c>
      <c r="W721">
        <v>8625</v>
      </c>
    </row>
    <row r="722" spans="1:23" ht="15" customHeight="1">
      <c r="A722" s="192" t="s">
        <v>545</v>
      </c>
      <c r="B722" s="192" t="s">
        <v>546</v>
      </c>
      <c r="C722" s="47" t="s">
        <v>273</v>
      </c>
      <c r="H722" t="str">
        <f t="shared" si="95"/>
        <v>6400</v>
      </c>
      <c r="I722">
        <f>COUNTIF($K$3:K722,K722)</f>
        <v>640</v>
      </c>
      <c r="J722" s="90">
        <f t="shared" si="89"/>
        <v>0</v>
      </c>
      <c r="K722">
        <f t="shared" si="90"/>
        <v>0</v>
      </c>
      <c r="L722" s="180" t="e">
        <f t="shared" si="91"/>
        <v>#VALUE!</v>
      </c>
      <c r="M722" s="180" t="e">
        <f t="shared" si="92"/>
        <v>#VALUE!</v>
      </c>
      <c r="N722" s="180" t="e">
        <f t="shared" si="93"/>
        <v>#VALUE!</v>
      </c>
      <c r="O722">
        <f t="shared" si="94"/>
        <v>1.4</v>
      </c>
      <c r="P722" s="180" t="e">
        <f t="shared" si="88"/>
        <v>#VALUE!</v>
      </c>
      <c r="R722">
        <v>8632</v>
      </c>
      <c r="S722">
        <v>8637</v>
      </c>
      <c r="T722">
        <v>8637</v>
      </c>
      <c r="U722">
        <v>8633</v>
      </c>
      <c r="V722">
        <v>8640</v>
      </c>
      <c r="W722">
        <v>8637</v>
      </c>
    </row>
    <row r="723" spans="1:23" ht="15" customHeight="1">
      <c r="A723" s="193" t="s">
        <v>547</v>
      </c>
      <c r="C723" s="245"/>
      <c r="H723" t="str">
        <f t="shared" si="95"/>
        <v>6410</v>
      </c>
      <c r="I723">
        <f>COUNTIF($K$3:K723,K723)</f>
        <v>641</v>
      </c>
      <c r="J723" s="90">
        <f t="shared" si="89"/>
        <v>0</v>
      </c>
      <c r="K723">
        <f t="shared" si="90"/>
        <v>0</v>
      </c>
      <c r="L723" s="180" t="e">
        <f t="shared" si="91"/>
        <v>#VALUE!</v>
      </c>
      <c r="M723" s="180" t="e">
        <f t="shared" si="92"/>
        <v>#VALUE!</v>
      </c>
      <c r="N723" s="180" t="e">
        <f t="shared" si="93"/>
        <v>#VALUE!</v>
      </c>
      <c r="O723">
        <f t="shared" si="94"/>
        <v>1.4</v>
      </c>
      <c r="P723" s="180" t="e">
        <f t="shared" si="88"/>
        <v>#VALUE!</v>
      </c>
      <c r="R723">
        <v>8644</v>
      </c>
      <c r="S723">
        <v>8649</v>
      </c>
      <c r="T723">
        <v>8649</v>
      </c>
      <c r="U723">
        <v>8645</v>
      </c>
      <c r="V723">
        <v>8652</v>
      </c>
      <c r="W723">
        <v>8649</v>
      </c>
    </row>
    <row r="724" spans="1:23" ht="15" customHeight="1">
      <c r="A724" s="194" t="s">
        <v>548</v>
      </c>
      <c r="B724" s="191" t="s">
        <v>756</v>
      </c>
      <c r="H724" t="str">
        <f t="shared" si="95"/>
        <v>6420</v>
      </c>
      <c r="I724">
        <f>COUNTIF($K$3:K724,K724)</f>
        <v>642</v>
      </c>
      <c r="J724" s="90">
        <f t="shared" si="89"/>
        <v>0</v>
      </c>
      <c r="K724">
        <f t="shared" si="90"/>
        <v>0</v>
      </c>
      <c r="L724" s="180" t="e">
        <f t="shared" si="91"/>
        <v>#VALUE!</v>
      </c>
      <c r="M724" s="180" t="e">
        <f t="shared" si="92"/>
        <v>#VALUE!</v>
      </c>
      <c r="N724" s="180" t="e">
        <f t="shared" si="93"/>
        <v>#VALUE!</v>
      </c>
      <c r="O724">
        <f t="shared" si="94"/>
        <v>1.4</v>
      </c>
      <c r="P724" s="180" t="e">
        <f t="shared" si="88"/>
        <v>#VALUE!</v>
      </c>
      <c r="R724">
        <v>8656</v>
      </c>
      <c r="S724">
        <v>8661</v>
      </c>
      <c r="T724">
        <v>8661</v>
      </c>
      <c r="U724">
        <v>8657</v>
      </c>
      <c r="V724">
        <v>8664</v>
      </c>
      <c r="W724">
        <v>8661</v>
      </c>
    </row>
    <row r="725" spans="1:23" ht="15" customHeight="1">
      <c r="A725" s="191" t="s">
        <v>757</v>
      </c>
      <c r="B725" s="191" t="s">
        <v>758</v>
      </c>
      <c r="H725" t="str">
        <f t="shared" si="95"/>
        <v>6430</v>
      </c>
      <c r="I725">
        <f>COUNTIF($K$3:K725,K725)</f>
        <v>643</v>
      </c>
      <c r="J725" s="90">
        <f t="shared" si="89"/>
        <v>0</v>
      </c>
      <c r="K725">
        <f t="shared" si="90"/>
        <v>0</v>
      </c>
      <c r="L725" s="180" t="e">
        <f t="shared" si="91"/>
        <v>#VALUE!</v>
      </c>
      <c r="M725" s="180" t="e">
        <f t="shared" si="92"/>
        <v>#VALUE!</v>
      </c>
      <c r="N725" s="180" t="e">
        <f t="shared" si="93"/>
        <v>#VALUE!</v>
      </c>
      <c r="O725">
        <f t="shared" si="94"/>
        <v>1.4</v>
      </c>
      <c r="P725" s="180" t="e">
        <f t="shared" si="88"/>
        <v>#VALUE!</v>
      </c>
      <c r="R725">
        <v>8668</v>
      </c>
      <c r="S725">
        <v>8673</v>
      </c>
      <c r="T725">
        <v>8673</v>
      </c>
      <c r="U725">
        <v>8669</v>
      </c>
      <c r="V725">
        <v>8676</v>
      </c>
      <c r="W725">
        <v>8673</v>
      </c>
    </row>
    <row r="726" spans="1:23" ht="15" customHeight="1">
      <c r="H726" t="str">
        <f t="shared" si="95"/>
        <v>6440</v>
      </c>
      <c r="I726">
        <f>COUNTIF($K$3:K726,K726)</f>
        <v>644</v>
      </c>
      <c r="J726" s="90">
        <f t="shared" si="89"/>
        <v>0</v>
      </c>
      <c r="K726">
        <f t="shared" si="90"/>
        <v>0</v>
      </c>
      <c r="L726" s="180" t="e">
        <f t="shared" si="91"/>
        <v>#VALUE!</v>
      </c>
      <c r="M726" s="180" t="e">
        <f t="shared" si="92"/>
        <v>#VALUE!</v>
      </c>
      <c r="N726" s="180" t="e">
        <f t="shared" si="93"/>
        <v>#VALUE!</v>
      </c>
      <c r="O726">
        <f t="shared" si="94"/>
        <v>1.4</v>
      </c>
      <c r="P726" s="180" t="e">
        <f t="shared" si="88"/>
        <v>#VALUE!</v>
      </c>
      <c r="R726">
        <v>8680</v>
      </c>
      <c r="S726">
        <v>8685</v>
      </c>
      <c r="T726">
        <v>8685</v>
      </c>
      <c r="U726">
        <v>8681</v>
      </c>
      <c r="V726">
        <v>8688</v>
      </c>
      <c r="W726">
        <v>8685</v>
      </c>
    </row>
    <row r="727" spans="1:23" ht="15" customHeight="1">
      <c r="A727" s="190" t="s">
        <v>551</v>
      </c>
      <c r="C727" s="245"/>
      <c r="H727" t="str">
        <f t="shared" si="95"/>
        <v>6450</v>
      </c>
      <c r="I727">
        <f>COUNTIF($K$3:K727,K727)</f>
        <v>645</v>
      </c>
      <c r="J727" s="90">
        <f t="shared" si="89"/>
        <v>0</v>
      </c>
      <c r="K727">
        <f t="shared" si="90"/>
        <v>0</v>
      </c>
      <c r="L727" s="180" t="e">
        <f t="shared" si="91"/>
        <v>#VALUE!</v>
      </c>
      <c r="M727" s="180" t="e">
        <f t="shared" si="92"/>
        <v>#VALUE!</v>
      </c>
      <c r="N727" s="180" t="e">
        <f t="shared" si="93"/>
        <v>#VALUE!</v>
      </c>
      <c r="O727">
        <f t="shared" si="94"/>
        <v>1.4</v>
      </c>
      <c r="P727" s="180" t="e">
        <f t="shared" si="88"/>
        <v>#VALUE!</v>
      </c>
      <c r="R727">
        <v>8692</v>
      </c>
      <c r="S727">
        <v>8697</v>
      </c>
      <c r="T727">
        <v>8697</v>
      </c>
      <c r="U727">
        <v>8693</v>
      </c>
      <c r="V727">
        <v>8700</v>
      </c>
      <c r="W727">
        <v>8697</v>
      </c>
    </row>
    <row r="728" spans="1:23" ht="15" customHeight="1">
      <c r="A728" s="190" t="s">
        <v>552</v>
      </c>
      <c r="B728" s="190" t="s">
        <v>553</v>
      </c>
      <c r="C728" s="47" t="s">
        <v>554</v>
      </c>
      <c r="D728" s="47" t="s">
        <v>534</v>
      </c>
      <c r="H728" t="str">
        <f t="shared" si="95"/>
        <v>6460</v>
      </c>
      <c r="I728">
        <f>COUNTIF($K$3:K728,K728)</f>
        <v>646</v>
      </c>
      <c r="J728" s="90">
        <f t="shared" si="89"/>
        <v>0</v>
      </c>
      <c r="K728">
        <f t="shared" si="90"/>
        <v>0</v>
      </c>
      <c r="L728" s="180" t="e">
        <f t="shared" si="91"/>
        <v>#VALUE!</v>
      </c>
      <c r="M728" s="180" t="e">
        <f t="shared" si="92"/>
        <v>#VALUE!</v>
      </c>
      <c r="N728" s="180" t="e">
        <f t="shared" si="93"/>
        <v>#VALUE!</v>
      </c>
      <c r="O728">
        <f t="shared" si="94"/>
        <v>1.4</v>
      </c>
      <c r="P728" s="180" t="e">
        <f t="shared" si="88"/>
        <v>#VALUE!</v>
      </c>
      <c r="R728">
        <v>8704</v>
      </c>
      <c r="S728">
        <v>8709</v>
      </c>
      <c r="T728">
        <v>8709</v>
      </c>
      <c r="U728">
        <v>8705</v>
      </c>
      <c r="V728">
        <v>8712</v>
      </c>
      <c r="W728">
        <v>8709</v>
      </c>
    </row>
    <row r="729" spans="1:23" ht="15" customHeight="1">
      <c r="A729" s="192" t="s">
        <v>685</v>
      </c>
      <c r="B729" s="192" t="s">
        <v>759</v>
      </c>
      <c r="C729" s="245">
        <v>44281</v>
      </c>
      <c r="D729" s="47" t="s">
        <v>760</v>
      </c>
      <c r="H729" t="str">
        <f t="shared" si="95"/>
        <v>6470</v>
      </c>
      <c r="I729">
        <f>COUNTIF($K$3:K729,K729)</f>
        <v>647</v>
      </c>
      <c r="J729" s="90">
        <f t="shared" si="89"/>
        <v>0</v>
      </c>
      <c r="K729">
        <f t="shared" si="90"/>
        <v>0</v>
      </c>
      <c r="L729" s="180" t="e">
        <f t="shared" si="91"/>
        <v>#VALUE!</v>
      </c>
      <c r="M729" s="180" t="e">
        <f t="shared" si="92"/>
        <v>#VALUE!</v>
      </c>
      <c r="N729" s="180" t="e">
        <f t="shared" si="93"/>
        <v>#VALUE!</v>
      </c>
      <c r="O729">
        <f t="shared" si="94"/>
        <v>1.4</v>
      </c>
      <c r="P729" s="180" t="e">
        <f t="shared" si="88"/>
        <v>#VALUE!</v>
      </c>
      <c r="R729">
        <v>8716</v>
      </c>
      <c r="S729">
        <v>8721</v>
      </c>
      <c r="T729">
        <v>8721</v>
      </c>
      <c r="U729">
        <v>8717</v>
      </c>
      <c r="V729">
        <v>8724</v>
      </c>
      <c r="W729">
        <v>8721</v>
      </c>
    </row>
    <row r="730" spans="1:23" ht="15" customHeight="1">
      <c r="A730" s="190" t="s">
        <v>557</v>
      </c>
      <c r="B730" s="190"/>
      <c r="H730" t="str">
        <f t="shared" si="95"/>
        <v>6480</v>
      </c>
      <c r="I730">
        <f>COUNTIF($K$3:K730,K730)</f>
        <v>648</v>
      </c>
      <c r="J730" s="90">
        <f t="shared" si="89"/>
        <v>0</v>
      </c>
      <c r="K730">
        <f t="shared" si="90"/>
        <v>0</v>
      </c>
      <c r="L730" s="180" t="e">
        <f t="shared" si="91"/>
        <v>#VALUE!</v>
      </c>
      <c r="M730" s="180" t="e">
        <f t="shared" si="92"/>
        <v>#VALUE!</v>
      </c>
      <c r="N730" s="180" t="e">
        <f t="shared" si="93"/>
        <v>#VALUE!</v>
      </c>
      <c r="O730">
        <f t="shared" si="94"/>
        <v>1.4</v>
      </c>
      <c r="P730" s="180" t="e">
        <f t="shared" si="88"/>
        <v>#VALUE!</v>
      </c>
      <c r="R730">
        <v>8728</v>
      </c>
      <c r="S730">
        <v>8733</v>
      </c>
      <c r="T730">
        <v>8733</v>
      </c>
      <c r="U730">
        <v>8729</v>
      </c>
      <c r="V730">
        <v>8736</v>
      </c>
      <c r="W730">
        <v>8733</v>
      </c>
    </row>
    <row r="731" spans="1:23" ht="15" customHeight="1">
      <c r="A731" s="192" t="s">
        <v>443</v>
      </c>
      <c r="B731" s="192"/>
      <c r="H731" t="str">
        <f t="shared" si="95"/>
        <v>6490</v>
      </c>
      <c r="I731">
        <f>COUNTIF($K$3:K731,K731)</f>
        <v>649</v>
      </c>
      <c r="J731" s="90">
        <f t="shared" si="89"/>
        <v>0</v>
      </c>
      <c r="K731">
        <f t="shared" si="90"/>
        <v>0</v>
      </c>
      <c r="L731" s="180" t="e">
        <f t="shared" si="91"/>
        <v>#VALUE!</v>
      </c>
      <c r="M731" s="180" t="e">
        <f t="shared" si="92"/>
        <v>#VALUE!</v>
      </c>
      <c r="N731" s="180" t="e">
        <f t="shared" si="93"/>
        <v>#VALUE!</v>
      </c>
      <c r="O731">
        <f t="shared" si="94"/>
        <v>1.4</v>
      </c>
      <c r="P731" s="180" t="e">
        <f t="shared" si="88"/>
        <v>#VALUE!</v>
      </c>
      <c r="R731">
        <v>8740</v>
      </c>
      <c r="S731">
        <v>8745</v>
      </c>
      <c r="T731">
        <v>8745</v>
      </c>
      <c r="U731">
        <v>8741</v>
      </c>
      <c r="V731">
        <v>8748</v>
      </c>
      <c r="W731">
        <v>8745</v>
      </c>
    </row>
    <row r="732" spans="1:23" ht="15" customHeight="1">
      <c r="A732" s="190" t="s">
        <v>394</v>
      </c>
      <c r="B732" s="190"/>
      <c r="H732" t="str">
        <f t="shared" si="95"/>
        <v>6500</v>
      </c>
      <c r="I732">
        <f>COUNTIF($K$3:K732,K732)</f>
        <v>650</v>
      </c>
      <c r="J732" s="90">
        <f t="shared" si="89"/>
        <v>0</v>
      </c>
      <c r="K732">
        <f t="shared" si="90"/>
        <v>0</v>
      </c>
      <c r="L732" s="180" t="e">
        <f t="shared" si="91"/>
        <v>#VALUE!</v>
      </c>
      <c r="M732" s="180" t="e">
        <f t="shared" si="92"/>
        <v>#VALUE!</v>
      </c>
      <c r="N732" s="180" t="e">
        <f t="shared" si="93"/>
        <v>#VALUE!</v>
      </c>
      <c r="O732">
        <f t="shared" si="94"/>
        <v>1.4</v>
      </c>
      <c r="P732" s="180" t="e">
        <f t="shared" si="88"/>
        <v>#VALUE!</v>
      </c>
      <c r="R732">
        <v>8752</v>
      </c>
      <c r="S732">
        <v>8757</v>
      </c>
      <c r="T732">
        <v>8757</v>
      </c>
      <c r="U732">
        <v>8753</v>
      </c>
      <c r="V732">
        <v>8760</v>
      </c>
      <c r="W732">
        <v>8757</v>
      </c>
    </row>
    <row r="733" spans="1:23" ht="15" customHeight="1">
      <c r="A733" s="192" t="s">
        <v>367</v>
      </c>
      <c r="B733" s="192"/>
      <c r="H733" t="str">
        <f t="shared" si="95"/>
        <v>6510</v>
      </c>
      <c r="I733">
        <f>COUNTIF($K$3:K733,K733)</f>
        <v>651</v>
      </c>
      <c r="J733" s="90">
        <f t="shared" si="89"/>
        <v>0</v>
      </c>
      <c r="K733">
        <f t="shared" si="90"/>
        <v>0</v>
      </c>
      <c r="L733" s="180" t="e">
        <f t="shared" si="91"/>
        <v>#VALUE!</v>
      </c>
      <c r="M733" s="180" t="e">
        <f t="shared" si="92"/>
        <v>#VALUE!</v>
      </c>
      <c r="N733" s="180" t="e">
        <f t="shared" si="93"/>
        <v>#VALUE!</v>
      </c>
      <c r="O733">
        <f t="shared" si="94"/>
        <v>1.4</v>
      </c>
      <c r="P733" s="180" t="e">
        <f t="shared" si="88"/>
        <v>#VALUE!</v>
      </c>
      <c r="R733">
        <v>8764</v>
      </c>
      <c r="S733">
        <v>8769</v>
      </c>
      <c r="T733">
        <v>8769</v>
      </c>
      <c r="U733">
        <v>8765</v>
      </c>
      <c r="V733">
        <v>8772</v>
      </c>
      <c r="W733">
        <v>8769</v>
      </c>
    </row>
    <row r="734" spans="1:23" ht="15" customHeight="1">
      <c r="A734" s="193" t="s">
        <v>545</v>
      </c>
      <c r="B734" s="191" t="s">
        <v>546</v>
      </c>
      <c r="C734" s="245" t="s">
        <v>273</v>
      </c>
      <c r="H734" t="str">
        <f t="shared" si="95"/>
        <v>6520</v>
      </c>
      <c r="I734">
        <f>COUNTIF($K$3:K734,K734)</f>
        <v>652</v>
      </c>
      <c r="J734" s="90">
        <f t="shared" si="89"/>
        <v>0</v>
      </c>
      <c r="K734">
        <f t="shared" si="90"/>
        <v>0</v>
      </c>
      <c r="L734" s="180" t="e">
        <f t="shared" si="91"/>
        <v>#VALUE!</v>
      </c>
      <c r="M734" s="180" t="e">
        <f t="shared" si="92"/>
        <v>#VALUE!</v>
      </c>
      <c r="N734" s="180" t="e">
        <f t="shared" si="93"/>
        <v>#VALUE!</v>
      </c>
      <c r="O734">
        <f t="shared" si="94"/>
        <v>1.4</v>
      </c>
      <c r="P734" s="180" t="e">
        <f t="shared" si="88"/>
        <v>#VALUE!</v>
      </c>
      <c r="R734">
        <v>8776</v>
      </c>
      <c r="S734">
        <v>8781</v>
      </c>
      <c r="T734">
        <v>8781</v>
      </c>
      <c r="U734">
        <v>8777</v>
      </c>
      <c r="V734">
        <v>8784</v>
      </c>
      <c r="W734">
        <v>8781</v>
      </c>
    </row>
    <row r="735" spans="1:23" ht="15" customHeight="1">
      <c r="A735" s="194" t="s">
        <v>547</v>
      </c>
      <c r="H735" t="str">
        <f t="shared" si="95"/>
        <v>6530</v>
      </c>
      <c r="I735">
        <f>COUNTIF($K$3:K735,K735)</f>
        <v>653</v>
      </c>
      <c r="J735" s="90">
        <f t="shared" si="89"/>
        <v>0</v>
      </c>
      <c r="K735">
        <f t="shared" si="90"/>
        <v>0</v>
      </c>
      <c r="L735" s="180" t="e">
        <f t="shared" si="91"/>
        <v>#VALUE!</v>
      </c>
      <c r="M735" s="180" t="e">
        <f t="shared" si="92"/>
        <v>#VALUE!</v>
      </c>
      <c r="N735" s="180" t="e">
        <f t="shared" si="93"/>
        <v>#VALUE!</v>
      </c>
      <c r="O735">
        <f t="shared" si="94"/>
        <v>1.4</v>
      </c>
      <c r="P735" s="180" t="e">
        <f t="shared" si="88"/>
        <v>#VALUE!</v>
      </c>
      <c r="R735">
        <v>8788</v>
      </c>
      <c r="S735">
        <v>8793</v>
      </c>
      <c r="T735">
        <v>8793</v>
      </c>
      <c r="U735">
        <v>8789</v>
      </c>
      <c r="V735">
        <v>8796</v>
      </c>
      <c r="W735">
        <v>8793</v>
      </c>
    </row>
    <row r="736" spans="1:23" ht="15" customHeight="1">
      <c r="A736" s="191" t="s">
        <v>548</v>
      </c>
      <c r="B736" s="191" t="s">
        <v>693</v>
      </c>
      <c r="H736" t="str">
        <f t="shared" si="95"/>
        <v>6540</v>
      </c>
      <c r="I736">
        <f>COUNTIF($K$3:K736,K736)</f>
        <v>654</v>
      </c>
      <c r="J736" s="90">
        <f t="shared" si="89"/>
        <v>0</v>
      </c>
      <c r="K736">
        <f t="shared" si="90"/>
        <v>0</v>
      </c>
      <c r="L736" s="180" t="e">
        <f t="shared" si="91"/>
        <v>#VALUE!</v>
      </c>
      <c r="M736" s="180" t="e">
        <f t="shared" si="92"/>
        <v>#VALUE!</v>
      </c>
      <c r="N736" s="180" t="e">
        <f t="shared" si="93"/>
        <v>#VALUE!</v>
      </c>
      <c r="O736">
        <f t="shared" si="94"/>
        <v>1.4</v>
      </c>
      <c r="P736" s="180" t="e">
        <f t="shared" si="88"/>
        <v>#VALUE!</v>
      </c>
      <c r="R736">
        <v>8800</v>
      </c>
      <c r="S736">
        <v>8805</v>
      </c>
      <c r="T736">
        <v>8805</v>
      </c>
      <c r="U736">
        <v>8801</v>
      </c>
      <c r="V736">
        <v>8808</v>
      </c>
      <c r="W736">
        <v>8805</v>
      </c>
    </row>
    <row r="737" spans="1:23" ht="15" customHeight="1">
      <c r="A737" s="191" t="s">
        <v>694</v>
      </c>
      <c r="B737" s="191" t="s">
        <v>695</v>
      </c>
      <c r="C737" s="245"/>
      <c r="H737" t="str">
        <f t="shared" si="95"/>
        <v>6550</v>
      </c>
      <c r="I737">
        <f>COUNTIF($K$3:K737,K737)</f>
        <v>655</v>
      </c>
      <c r="J737" s="90">
        <f t="shared" si="89"/>
        <v>0</v>
      </c>
      <c r="K737">
        <f t="shared" si="90"/>
        <v>0</v>
      </c>
      <c r="L737" s="180" t="e">
        <f t="shared" si="91"/>
        <v>#VALUE!</v>
      </c>
      <c r="M737" s="180" t="e">
        <f t="shared" si="92"/>
        <v>#VALUE!</v>
      </c>
      <c r="N737" s="180" t="e">
        <f t="shared" si="93"/>
        <v>#VALUE!</v>
      </c>
      <c r="O737">
        <f t="shared" si="94"/>
        <v>1.4</v>
      </c>
      <c r="P737" s="180" t="e">
        <f t="shared" si="88"/>
        <v>#VALUE!</v>
      </c>
      <c r="R737">
        <v>8812</v>
      </c>
      <c r="S737">
        <v>8817</v>
      </c>
      <c r="T737">
        <v>8817</v>
      </c>
      <c r="U737">
        <v>8813</v>
      </c>
      <c r="V737">
        <v>8820</v>
      </c>
      <c r="W737">
        <v>8817</v>
      </c>
    </row>
    <row r="738" spans="1:23" ht="15" customHeight="1">
      <c r="A738" s="190"/>
      <c r="H738" t="str">
        <f t="shared" si="95"/>
        <v>6560</v>
      </c>
      <c r="I738">
        <f>COUNTIF($K$3:K738,K738)</f>
        <v>656</v>
      </c>
      <c r="J738" s="90">
        <f t="shared" si="89"/>
        <v>0</v>
      </c>
      <c r="K738">
        <f t="shared" si="90"/>
        <v>0</v>
      </c>
      <c r="L738" s="180" t="e">
        <f t="shared" si="91"/>
        <v>#VALUE!</v>
      </c>
      <c r="M738" s="180" t="e">
        <f t="shared" si="92"/>
        <v>#VALUE!</v>
      </c>
      <c r="N738" s="180" t="e">
        <f t="shared" si="93"/>
        <v>#VALUE!</v>
      </c>
      <c r="O738">
        <f t="shared" si="94"/>
        <v>1.4</v>
      </c>
      <c r="P738" s="180" t="e">
        <f t="shared" si="88"/>
        <v>#VALUE!</v>
      </c>
      <c r="R738">
        <v>8824</v>
      </c>
      <c r="S738">
        <v>8829</v>
      </c>
      <c r="T738">
        <v>8829</v>
      </c>
      <c r="U738">
        <v>8825</v>
      </c>
      <c r="V738">
        <v>8832</v>
      </c>
      <c r="W738">
        <v>8829</v>
      </c>
    </row>
    <row r="739" spans="1:23" ht="15" customHeight="1">
      <c r="A739" s="190" t="s">
        <v>551</v>
      </c>
      <c r="B739" s="190"/>
      <c r="H739" t="str">
        <f t="shared" si="95"/>
        <v>6570</v>
      </c>
      <c r="I739">
        <f>COUNTIF($K$3:K739,K739)</f>
        <v>657</v>
      </c>
      <c r="J739" s="90">
        <f t="shared" si="89"/>
        <v>0</v>
      </c>
      <c r="K739">
        <f t="shared" si="90"/>
        <v>0</v>
      </c>
      <c r="L739" s="180" t="e">
        <f t="shared" si="91"/>
        <v>#VALUE!</v>
      </c>
      <c r="M739" s="180" t="e">
        <f t="shared" si="92"/>
        <v>#VALUE!</v>
      </c>
      <c r="N739" s="180" t="e">
        <f t="shared" si="93"/>
        <v>#VALUE!</v>
      </c>
      <c r="O739">
        <f t="shared" si="94"/>
        <v>1.4</v>
      </c>
      <c r="P739" s="180" t="e">
        <f t="shared" si="88"/>
        <v>#VALUE!</v>
      </c>
      <c r="R739">
        <v>8836</v>
      </c>
      <c r="S739">
        <v>8841</v>
      </c>
      <c r="T739">
        <v>8841</v>
      </c>
      <c r="U739">
        <v>8837</v>
      </c>
      <c r="V739">
        <v>8844</v>
      </c>
      <c r="W739">
        <v>8841</v>
      </c>
    </row>
    <row r="740" spans="1:23" ht="15" customHeight="1">
      <c r="A740" s="192" t="s">
        <v>552</v>
      </c>
      <c r="B740" s="192" t="s">
        <v>553</v>
      </c>
      <c r="C740" s="47" t="s">
        <v>554</v>
      </c>
      <c r="D740" s="47" t="s">
        <v>534</v>
      </c>
      <c r="H740" t="str">
        <f t="shared" si="95"/>
        <v>6580</v>
      </c>
      <c r="I740">
        <f>COUNTIF($K$3:K740,K740)</f>
        <v>658</v>
      </c>
      <c r="J740" s="90">
        <f t="shared" si="89"/>
        <v>0</v>
      </c>
      <c r="K740">
        <f t="shared" si="90"/>
        <v>0</v>
      </c>
      <c r="L740" s="180" t="e">
        <f t="shared" si="91"/>
        <v>#VALUE!</v>
      </c>
      <c r="M740" s="180" t="e">
        <f t="shared" si="92"/>
        <v>#VALUE!</v>
      </c>
      <c r="N740" s="180" t="e">
        <f t="shared" si="93"/>
        <v>#VALUE!</v>
      </c>
      <c r="O740">
        <f t="shared" si="94"/>
        <v>1.4</v>
      </c>
      <c r="P740" s="180" t="e">
        <f t="shared" si="88"/>
        <v>#VALUE!</v>
      </c>
      <c r="R740">
        <v>8848</v>
      </c>
      <c r="S740">
        <v>8853</v>
      </c>
      <c r="T740">
        <v>8853</v>
      </c>
      <c r="U740">
        <v>8849</v>
      </c>
      <c r="V740">
        <v>8856</v>
      </c>
      <c r="W740">
        <v>8853</v>
      </c>
    </row>
    <row r="741" spans="1:23" ht="15" customHeight="1">
      <c r="A741" s="190" t="s">
        <v>761</v>
      </c>
      <c r="B741" s="190" t="s">
        <v>762</v>
      </c>
      <c r="C741" s="245">
        <v>44276</v>
      </c>
      <c r="D741" s="47" t="s">
        <v>763</v>
      </c>
      <c r="H741" t="str">
        <f t="shared" si="95"/>
        <v>6590</v>
      </c>
      <c r="I741">
        <f>COUNTIF($K$3:K741,K741)</f>
        <v>659</v>
      </c>
      <c r="J741" s="90">
        <f t="shared" si="89"/>
        <v>0</v>
      </c>
      <c r="K741">
        <f t="shared" si="90"/>
        <v>0</v>
      </c>
      <c r="L741" s="180" t="e">
        <f t="shared" si="91"/>
        <v>#VALUE!</v>
      </c>
      <c r="M741" s="180" t="e">
        <f t="shared" si="92"/>
        <v>#VALUE!</v>
      </c>
      <c r="N741" s="180" t="e">
        <f t="shared" si="93"/>
        <v>#VALUE!</v>
      </c>
      <c r="O741">
        <f t="shared" si="94"/>
        <v>1.4</v>
      </c>
      <c r="P741" s="180" t="e">
        <f t="shared" si="88"/>
        <v>#VALUE!</v>
      </c>
      <c r="R741">
        <v>8860</v>
      </c>
      <c r="S741">
        <v>8865</v>
      </c>
      <c r="T741">
        <v>8865</v>
      </c>
      <c r="U741">
        <v>8861</v>
      </c>
      <c r="V741">
        <v>8868</v>
      </c>
      <c r="W741">
        <v>8865</v>
      </c>
    </row>
    <row r="742" spans="1:23" ht="15" customHeight="1">
      <c r="A742" s="192" t="s">
        <v>557</v>
      </c>
      <c r="B742" s="192"/>
      <c r="H742" t="str">
        <f t="shared" si="95"/>
        <v>6600</v>
      </c>
      <c r="I742">
        <f>COUNTIF($K$3:K742,K742)</f>
        <v>660</v>
      </c>
      <c r="J742" s="90">
        <f t="shared" si="89"/>
        <v>0</v>
      </c>
      <c r="K742">
        <f t="shared" si="90"/>
        <v>0</v>
      </c>
      <c r="L742" s="180" t="e">
        <f t="shared" si="91"/>
        <v>#VALUE!</v>
      </c>
      <c r="M742" s="180" t="e">
        <f t="shared" si="92"/>
        <v>#VALUE!</v>
      </c>
      <c r="N742" s="180" t="e">
        <f t="shared" si="93"/>
        <v>#VALUE!</v>
      </c>
      <c r="O742">
        <f t="shared" si="94"/>
        <v>1.4</v>
      </c>
      <c r="P742" s="180" t="e">
        <f t="shared" si="88"/>
        <v>#VALUE!</v>
      </c>
      <c r="R742">
        <v>8872</v>
      </c>
      <c r="S742">
        <v>8877</v>
      </c>
      <c r="T742">
        <v>8877</v>
      </c>
      <c r="U742">
        <v>8873</v>
      </c>
      <c r="V742">
        <v>8880</v>
      </c>
      <c r="W742">
        <v>8877</v>
      </c>
    </row>
    <row r="743" spans="1:23" ht="15" customHeight="1">
      <c r="A743" s="190" t="s">
        <v>443</v>
      </c>
      <c r="B743" s="190"/>
      <c r="H743" t="str">
        <f t="shared" si="95"/>
        <v>6610</v>
      </c>
      <c r="I743">
        <f>COUNTIF($K$3:K743,K743)</f>
        <v>661</v>
      </c>
      <c r="J743" s="90">
        <f t="shared" si="89"/>
        <v>0</v>
      </c>
      <c r="K743">
        <f t="shared" si="90"/>
        <v>0</v>
      </c>
      <c r="L743" s="180" t="e">
        <f t="shared" si="91"/>
        <v>#VALUE!</v>
      </c>
      <c r="M743" s="180" t="e">
        <f t="shared" si="92"/>
        <v>#VALUE!</v>
      </c>
      <c r="N743" s="180" t="e">
        <f t="shared" si="93"/>
        <v>#VALUE!</v>
      </c>
      <c r="O743">
        <f t="shared" si="94"/>
        <v>1.4</v>
      </c>
      <c r="P743" s="180" t="e">
        <f t="shared" si="88"/>
        <v>#VALUE!</v>
      </c>
      <c r="R743">
        <v>8884</v>
      </c>
      <c r="S743">
        <v>8889</v>
      </c>
      <c r="T743">
        <v>8889</v>
      </c>
      <c r="U743">
        <v>8885</v>
      </c>
      <c r="V743">
        <v>8892</v>
      </c>
      <c r="W743">
        <v>8889</v>
      </c>
    </row>
    <row r="744" spans="1:23" ht="15" customHeight="1">
      <c r="A744" s="192" t="s">
        <v>449</v>
      </c>
      <c r="B744" s="192"/>
      <c r="H744" t="str">
        <f t="shared" si="95"/>
        <v>6620</v>
      </c>
      <c r="I744">
        <f>COUNTIF($K$3:K744,K744)</f>
        <v>662</v>
      </c>
      <c r="J744" s="90">
        <f t="shared" si="89"/>
        <v>0</v>
      </c>
      <c r="K744">
        <f t="shared" si="90"/>
        <v>0</v>
      </c>
      <c r="L744" s="180" t="e">
        <f t="shared" si="91"/>
        <v>#VALUE!</v>
      </c>
      <c r="M744" s="180" t="e">
        <f t="shared" si="92"/>
        <v>#VALUE!</v>
      </c>
      <c r="N744" s="180" t="e">
        <f t="shared" si="93"/>
        <v>#VALUE!</v>
      </c>
      <c r="O744">
        <f t="shared" si="94"/>
        <v>1.4</v>
      </c>
      <c r="P744" s="180" t="e">
        <f t="shared" si="88"/>
        <v>#VALUE!</v>
      </c>
      <c r="R744">
        <v>8896</v>
      </c>
      <c r="S744">
        <v>8901</v>
      </c>
      <c r="T744">
        <v>8901</v>
      </c>
      <c r="U744">
        <v>8897</v>
      </c>
      <c r="V744">
        <v>8904</v>
      </c>
      <c r="W744">
        <v>8901</v>
      </c>
    </row>
    <row r="745" spans="1:23" ht="15" customHeight="1">
      <c r="A745" s="193" t="s">
        <v>367</v>
      </c>
      <c r="C745" s="245"/>
      <c r="H745" t="str">
        <f t="shared" si="95"/>
        <v>6630</v>
      </c>
      <c r="I745">
        <f>COUNTIF($K$3:K745,K745)</f>
        <v>663</v>
      </c>
      <c r="J745" s="90">
        <f t="shared" si="89"/>
        <v>0</v>
      </c>
      <c r="K745">
        <f t="shared" si="90"/>
        <v>0</v>
      </c>
      <c r="L745" s="180" t="e">
        <f t="shared" si="91"/>
        <v>#VALUE!</v>
      </c>
      <c r="M745" s="180" t="e">
        <f t="shared" si="92"/>
        <v>#VALUE!</v>
      </c>
      <c r="N745" s="180" t="e">
        <f t="shared" si="93"/>
        <v>#VALUE!</v>
      </c>
      <c r="O745">
        <f t="shared" si="94"/>
        <v>1.4</v>
      </c>
      <c r="P745" s="180" t="e">
        <f t="shared" si="88"/>
        <v>#VALUE!</v>
      </c>
      <c r="R745">
        <v>8908</v>
      </c>
      <c r="S745">
        <v>8913</v>
      </c>
      <c r="T745">
        <v>8913</v>
      </c>
      <c r="U745">
        <v>8909</v>
      </c>
      <c r="V745">
        <v>8916</v>
      </c>
      <c r="W745">
        <v>8913</v>
      </c>
    </row>
    <row r="746" spans="1:23" ht="15" customHeight="1">
      <c r="A746" s="194" t="s">
        <v>545</v>
      </c>
      <c r="B746" s="191" t="s">
        <v>546</v>
      </c>
      <c r="C746" s="47" t="s">
        <v>273</v>
      </c>
      <c r="H746" t="str">
        <f t="shared" si="95"/>
        <v>6640</v>
      </c>
      <c r="I746">
        <f>COUNTIF($K$3:K746,K746)</f>
        <v>664</v>
      </c>
      <c r="J746" s="90">
        <f t="shared" si="89"/>
        <v>0</v>
      </c>
      <c r="K746">
        <f t="shared" si="90"/>
        <v>0</v>
      </c>
      <c r="L746" s="180" t="e">
        <f t="shared" si="91"/>
        <v>#VALUE!</v>
      </c>
      <c r="M746" s="180" t="e">
        <f t="shared" si="92"/>
        <v>#VALUE!</v>
      </c>
      <c r="N746" s="180" t="e">
        <f t="shared" si="93"/>
        <v>#VALUE!</v>
      </c>
      <c r="O746">
        <f t="shared" si="94"/>
        <v>1.4</v>
      </c>
      <c r="P746" s="180" t="e">
        <f t="shared" si="88"/>
        <v>#VALUE!</v>
      </c>
      <c r="R746">
        <v>8920</v>
      </c>
      <c r="S746">
        <v>8925</v>
      </c>
      <c r="T746">
        <v>8925</v>
      </c>
      <c r="U746">
        <v>8921</v>
      </c>
      <c r="V746">
        <v>8928</v>
      </c>
      <c r="W746">
        <v>8925</v>
      </c>
    </row>
    <row r="747" spans="1:23" ht="15" customHeight="1">
      <c r="A747" s="191" t="s">
        <v>547</v>
      </c>
      <c r="C747" s="245"/>
      <c r="H747" t="str">
        <f t="shared" si="95"/>
        <v>6650</v>
      </c>
      <c r="I747">
        <f>COUNTIF($K$3:K747,K747)</f>
        <v>665</v>
      </c>
      <c r="J747" s="90">
        <f t="shared" si="89"/>
        <v>0</v>
      </c>
      <c r="K747">
        <f t="shared" si="90"/>
        <v>0</v>
      </c>
      <c r="L747" s="180" t="e">
        <f t="shared" si="91"/>
        <v>#VALUE!</v>
      </c>
      <c r="M747" s="180" t="e">
        <f t="shared" si="92"/>
        <v>#VALUE!</v>
      </c>
      <c r="N747" s="180" t="e">
        <f t="shared" si="93"/>
        <v>#VALUE!</v>
      </c>
      <c r="O747">
        <f t="shared" si="94"/>
        <v>1.4</v>
      </c>
      <c r="P747" s="180" t="e">
        <f t="shared" si="88"/>
        <v>#VALUE!</v>
      </c>
      <c r="R747">
        <v>8932</v>
      </c>
      <c r="S747">
        <v>8937</v>
      </c>
      <c r="T747">
        <v>8937</v>
      </c>
      <c r="U747">
        <v>8933</v>
      </c>
      <c r="V747">
        <v>8940</v>
      </c>
      <c r="W747">
        <v>8937</v>
      </c>
    </row>
    <row r="748" spans="1:23" ht="15" customHeight="1">
      <c r="A748" s="191" t="s">
        <v>548</v>
      </c>
      <c r="B748" s="191" t="s">
        <v>540</v>
      </c>
      <c r="H748" t="str">
        <f t="shared" si="95"/>
        <v>6660</v>
      </c>
      <c r="I748">
        <f>COUNTIF($K$3:K748,K748)</f>
        <v>666</v>
      </c>
      <c r="J748" s="90">
        <f t="shared" si="89"/>
        <v>0</v>
      </c>
      <c r="K748">
        <f t="shared" si="90"/>
        <v>0</v>
      </c>
      <c r="L748" s="180" t="e">
        <f t="shared" si="91"/>
        <v>#VALUE!</v>
      </c>
      <c r="M748" s="180" t="e">
        <f t="shared" si="92"/>
        <v>#VALUE!</v>
      </c>
      <c r="N748" s="180" t="e">
        <f t="shared" si="93"/>
        <v>#VALUE!</v>
      </c>
      <c r="O748">
        <f t="shared" si="94"/>
        <v>1.4</v>
      </c>
      <c r="P748" s="180" t="e">
        <f t="shared" si="88"/>
        <v>#VALUE!</v>
      </c>
      <c r="R748">
        <v>8944</v>
      </c>
      <c r="S748">
        <v>8949</v>
      </c>
      <c r="T748">
        <v>8949</v>
      </c>
      <c r="U748">
        <v>8945</v>
      </c>
      <c r="V748">
        <v>8952</v>
      </c>
      <c r="W748">
        <v>8949</v>
      </c>
    </row>
    <row r="749" spans="1:23" ht="15" customHeight="1">
      <c r="A749" s="190" t="s">
        <v>659</v>
      </c>
      <c r="B749" s="191" t="s">
        <v>660</v>
      </c>
      <c r="H749" t="str">
        <f t="shared" si="95"/>
        <v>6670</v>
      </c>
      <c r="I749">
        <f>COUNTIF($K$3:K749,K749)</f>
        <v>667</v>
      </c>
      <c r="J749" s="90">
        <f t="shared" si="89"/>
        <v>0</v>
      </c>
      <c r="K749">
        <f t="shared" si="90"/>
        <v>0</v>
      </c>
      <c r="L749" s="180" t="e">
        <f t="shared" si="91"/>
        <v>#VALUE!</v>
      </c>
      <c r="M749" s="180" t="e">
        <f t="shared" si="92"/>
        <v>#VALUE!</v>
      </c>
      <c r="N749" s="180" t="e">
        <f t="shared" si="93"/>
        <v>#VALUE!</v>
      </c>
      <c r="O749">
        <f t="shared" si="94"/>
        <v>1.4</v>
      </c>
      <c r="P749" s="180" t="e">
        <f t="shared" si="88"/>
        <v>#VALUE!</v>
      </c>
      <c r="R749">
        <v>8956</v>
      </c>
      <c r="S749">
        <v>8961</v>
      </c>
      <c r="T749">
        <v>8961</v>
      </c>
      <c r="U749">
        <v>8957</v>
      </c>
      <c r="V749">
        <v>8964</v>
      </c>
      <c r="W749">
        <v>8961</v>
      </c>
    </row>
    <row r="750" spans="1:23" ht="15" customHeight="1">
      <c r="A750" s="190"/>
      <c r="B750" s="190"/>
      <c r="H750" t="str">
        <f t="shared" si="95"/>
        <v>6680</v>
      </c>
      <c r="I750">
        <f>COUNTIF($K$3:K750,K750)</f>
        <v>668</v>
      </c>
      <c r="J750" s="90">
        <f t="shared" si="89"/>
        <v>0</v>
      </c>
      <c r="K750">
        <f t="shared" si="90"/>
        <v>0</v>
      </c>
      <c r="L750" s="180" t="e">
        <f t="shared" si="91"/>
        <v>#VALUE!</v>
      </c>
      <c r="M750" s="180" t="e">
        <f t="shared" si="92"/>
        <v>#VALUE!</v>
      </c>
      <c r="N750" s="180" t="e">
        <f t="shared" si="93"/>
        <v>#VALUE!</v>
      </c>
      <c r="O750">
        <f t="shared" si="94"/>
        <v>1.4</v>
      </c>
      <c r="P750" s="180" t="e">
        <f t="shared" si="88"/>
        <v>#VALUE!</v>
      </c>
      <c r="R750">
        <v>8968</v>
      </c>
      <c r="S750">
        <v>8973</v>
      </c>
      <c r="T750">
        <v>8973</v>
      </c>
      <c r="U750">
        <v>8969</v>
      </c>
      <c r="V750">
        <v>8976</v>
      </c>
      <c r="W750">
        <v>8973</v>
      </c>
    </row>
    <row r="751" spans="1:23" ht="15" customHeight="1">
      <c r="A751" s="192" t="s">
        <v>551</v>
      </c>
      <c r="B751" s="192"/>
      <c r="H751" t="str">
        <f t="shared" si="95"/>
        <v>6690</v>
      </c>
      <c r="I751">
        <f>COUNTIF($K$3:K751,K751)</f>
        <v>669</v>
      </c>
      <c r="J751" s="90">
        <f t="shared" si="89"/>
        <v>0</v>
      </c>
      <c r="K751">
        <f t="shared" si="90"/>
        <v>0</v>
      </c>
      <c r="L751" s="180" t="e">
        <f t="shared" si="91"/>
        <v>#VALUE!</v>
      </c>
      <c r="M751" s="180" t="e">
        <f t="shared" si="92"/>
        <v>#VALUE!</v>
      </c>
      <c r="N751" s="180" t="e">
        <f t="shared" si="93"/>
        <v>#VALUE!</v>
      </c>
      <c r="O751">
        <f t="shared" si="94"/>
        <v>1.4</v>
      </c>
      <c r="P751" s="180" t="e">
        <f t="shared" si="88"/>
        <v>#VALUE!</v>
      </c>
      <c r="R751">
        <v>8980</v>
      </c>
      <c r="S751">
        <v>8985</v>
      </c>
      <c r="T751">
        <v>8985</v>
      </c>
      <c r="U751">
        <v>8981</v>
      </c>
      <c r="V751">
        <v>8988</v>
      </c>
      <c r="W751">
        <v>8985</v>
      </c>
    </row>
    <row r="752" spans="1:23" ht="15" customHeight="1">
      <c r="A752" s="190" t="s">
        <v>552</v>
      </c>
      <c r="B752" s="190" t="s">
        <v>553</v>
      </c>
      <c r="C752" s="47" t="s">
        <v>554</v>
      </c>
      <c r="D752" s="47" t="s">
        <v>534</v>
      </c>
      <c r="H752" t="str">
        <f t="shared" si="95"/>
        <v>6700</v>
      </c>
      <c r="I752">
        <f>COUNTIF($K$3:K752,K752)</f>
        <v>670</v>
      </c>
      <c r="J752" s="90">
        <f t="shared" si="89"/>
        <v>0</v>
      </c>
      <c r="K752">
        <f t="shared" si="90"/>
        <v>0</v>
      </c>
      <c r="L752" s="180" t="e">
        <f t="shared" si="91"/>
        <v>#VALUE!</v>
      </c>
      <c r="M752" s="180" t="e">
        <f t="shared" si="92"/>
        <v>#VALUE!</v>
      </c>
      <c r="N752" s="180" t="e">
        <f t="shared" si="93"/>
        <v>#VALUE!</v>
      </c>
      <c r="O752">
        <f t="shared" si="94"/>
        <v>1.4</v>
      </c>
      <c r="P752" s="180" t="e">
        <f t="shared" si="88"/>
        <v>#VALUE!</v>
      </c>
      <c r="R752">
        <v>8992</v>
      </c>
      <c r="S752">
        <v>8997</v>
      </c>
      <c r="T752">
        <v>8997</v>
      </c>
      <c r="U752">
        <v>8993</v>
      </c>
      <c r="V752">
        <v>9000</v>
      </c>
      <c r="W752">
        <v>8997</v>
      </c>
    </row>
    <row r="753" spans="1:23" ht="15" customHeight="1">
      <c r="A753" s="192" t="s">
        <v>570</v>
      </c>
      <c r="B753" s="192" t="s">
        <v>764</v>
      </c>
      <c r="C753" s="245">
        <v>44272</v>
      </c>
      <c r="D753" s="47" t="s">
        <v>765</v>
      </c>
      <c r="H753" t="str">
        <f t="shared" si="95"/>
        <v>6710</v>
      </c>
      <c r="I753">
        <f>COUNTIF($K$3:K753,K753)</f>
        <v>671</v>
      </c>
      <c r="J753" s="90">
        <f t="shared" si="89"/>
        <v>0</v>
      </c>
      <c r="K753">
        <f t="shared" si="90"/>
        <v>0</v>
      </c>
      <c r="L753" s="180" t="e">
        <f t="shared" si="91"/>
        <v>#VALUE!</v>
      </c>
      <c r="M753" s="180" t="e">
        <f t="shared" si="92"/>
        <v>#VALUE!</v>
      </c>
      <c r="N753" s="180" t="e">
        <f t="shared" si="93"/>
        <v>#VALUE!</v>
      </c>
      <c r="O753">
        <f t="shared" si="94"/>
        <v>1.4</v>
      </c>
      <c r="P753" s="180" t="e">
        <f t="shared" si="88"/>
        <v>#VALUE!</v>
      </c>
      <c r="R753">
        <v>9004</v>
      </c>
      <c r="S753">
        <v>9009</v>
      </c>
      <c r="T753">
        <v>9009</v>
      </c>
      <c r="U753">
        <v>9005</v>
      </c>
      <c r="V753">
        <v>9012</v>
      </c>
      <c r="W753">
        <v>9009</v>
      </c>
    </row>
    <row r="754" spans="1:23" ht="15" customHeight="1">
      <c r="A754" s="190" t="s">
        <v>557</v>
      </c>
      <c r="B754" s="190"/>
      <c r="H754" t="str">
        <f t="shared" si="95"/>
        <v>6720</v>
      </c>
      <c r="I754">
        <f>COUNTIF($K$3:K754,K754)</f>
        <v>672</v>
      </c>
      <c r="J754" s="90">
        <f t="shared" si="89"/>
        <v>0</v>
      </c>
      <c r="K754">
        <f t="shared" si="90"/>
        <v>0</v>
      </c>
      <c r="L754" s="180" t="e">
        <f t="shared" si="91"/>
        <v>#VALUE!</v>
      </c>
      <c r="M754" s="180" t="e">
        <f t="shared" si="92"/>
        <v>#VALUE!</v>
      </c>
      <c r="N754" s="180" t="e">
        <f t="shared" si="93"/>
        <v>#VALUE!</v>
      </c>
      <c r="O754">
        <f t="shared" si="94"/>
        <v>1.4</v>
      </c>
      <c r="P754" s="180" t="e">
        <f t="shared" si="88"/>
        <v>#VALUE!</v>
      </c>
      <c r="R754">
        <v>9016</v>
      </c>
      <c r="S754">
        <v>9021</v>
      </c>
      <c r="T754">
        <v>9021</v>
      </c>
      <c r="U754">
        <v>9017</v>
      </c>
      <c r="V754">
        <v>9024</v>
      </c>
      <c r="W754">
        <v>9021</v>
      </c>
    </row>
    <row r="755" spans="1:23" ht="15" customHeight="1">
      <c r="A755" s="192" t="s">
        <v>443</v>
      </c>
      <c r="B755" s="192"/>
      <c r="H755" t="str">
        <f t="shared" si="95"/>
        <v>6730</v>
      </c>
      <c r="I755">
        <f>COUNTIF($K$3:K755,K755)</f>
        <v>673</v>
      </c>
      <c r="J755" s="90">
        <f t="shared" si="89"/>
        <v>0</v>
      </c>
      <c r="K755">
        <f t="shared" si="90"/>
        <v>0</v>
      </c>
      <c r="L755" s="180" t="e">
        <f t="shared" si="91"/>
        <v>#VALUE!</v>
      </c>
      <c r="M755" s="180" t="e">
        <f t="shared" si="92"/>
        <v>#VALUE!</v>
      </c>
      <c r="N755" s="180" t="e">
        <f t="shared" si="93"/>
        <v>#VALUE!</v>
      </c>
      <c r="O755">
        <f t="shared" si="94"/>
        <v>1.4</v>
      </c>
      <c r="P755" s="180" t="e">
        <f t="shared" si="88"/>
        <v>#VALUE!</v>
      </c>
      <c r="R755">
        <v>9028</v>
      </c>
      <c r="S755">
        <v>9033</v>
      </c>
      <c r="T755">
        <v>9033</v>
      </c>
      <c r="U755">
        <v>9029</v>
      </c>
      <c r="V755">
        <v>9036</v>
      </c>
      <c r="W755">
        <v>9033</v>
      </c>
    </row>
    <row r="756" spans="1:23" ht="15" customHeight="1">
      <c r="A756" s="193" t="s">
        <v>394</v>
      </c>
      <c r="C756" s="245"/>
      <c r="H756" t="str">
        <f t="shared" si="95"/>
        <v>6740</v>
      </c>
      <c r="I756">
        <f>COUNTIF($K$3:K756,K756)</f>
        <v>674</v>
      </c>
      <c r="J756" s="90">
        <f t="shared" si="89"/>
        <v>0</v>
      </c>
      <c r="K756">
        <f t="shared" si="90"/>
        <v>0</v>
      </c>
      <c r="L756" s="180" t="e">
        <f t="shared" si="91"/>
        <v>#VALUE!</v>
      </c>
      <c r="M756" s="180" t="e">
        <f t="shared" si="92"/>
        <v>#VALUE!</v>
      </c>
      <c r="N756" s="180" t="e">
        <f t="shared" si="93"/>
        <v>#VALUE!</v>
      </c>
      <c r="O756">
        <f t="shared" si="94"/>
        <v>1.4</v>
      </c>
      <c r="P756" s="180" t="e">
        <f t="shared" si="88"/>
        <v>#VALUE!</v>
      </c>
      <c r="R756">
        <v>9040</v>
      </c>
      <c r="S756">
        <v>9045</v>
      </c>
      <c r="T756">
        <v>9045</v>
      </c>
      <c r="U756">
        <v>9041</v>
      </c>
      <c r="V756">
        <v>9048</v>
      </c>
      <c r="W756">
        <v>9045</v>
      </c>
    </row>
    <row r="757" spans="1:23" ht="15" customHeight="1">
      <c r="A757" s="195" t="s">
        <v>367</v>
      </c>
      <c r="C757" s="245"/>
      <c r="H757" t="str">
        <f t="shared" si="95"/>
        <v>6750</v>
      </c>
      <c r="I757">
        <f>COUNTIF($K$3:K757,K757)</f>
        <v>675</v>
      </c>
      <c r="J757" s="90">
        <f t="shared" si="89"/>
        <v>0</v>
      </c>
      <c r="K757">
        <f t="shared" si="90"/>
        <v>0</v>
      </c>
      <c r="L757" s="180" t="e">
        <f t="shared" si="91"/>
        <v>#VALUE!</v>
      </c>
      <c r="M757" s="180" t="e">
        <f t="shared" si="92"/>
        <v>#VALUE!</v>
      </c>
      <c r="N757" s="180" t="e">
        <f t="shared" si="93"/>
        <v>#VALUE!</v>
      </c>
      <c r="O757">
        <f t="shared" si="94"/>
        <v>1.4</v>
      </c>
      <c r="P757" s="180" t="e">
        <f t="shared" si="88"/>
        <v>#VALUE!</v>
      </c>
      <c r="R757">
        <v>9052</v>
      </c>
      <c r="S757">
        <v>9057</v>
      </c>
      <c r="T757">
        <v>9057</v>
      </c>
      <c r="U757">
        <v>9053</v>
      </c>
      <c r="V757">
        <v>9060</v>
      </c>
      <c r="W757">
        <v>9057</v>
      </c>
    </row>
    <row r="758" spans="1:23" ht="15" customHeight="1">
      <c r="A758" s="191" t="s">
        <v>545</v>
      </c>
      <c r="B758" s="191" t="s">
        <v>546</v>
      </c>
      <c r="C758" s="47" t="s">
        <v>273</v>
      </c>
      <c r="H758" t="str">
        <f t="shared" si="95"/>
        <v>6760</v>
      </c>
      <c r="I758">
        <f>COUNTIF($K$3:K758,K758)</f>
        <v>676</v>
      </c>
      <c r="J758" s="90">
        <f t="shared" si="89"/>
        <v>0</v>
      </c>
      <c r="K758">
        <f t="shared" si="90"/>
        <v>0</v>
      </c>
      <c r="L758" s="180" t="e">
        <f t="shared" si="91"/>
        <v>#VALUE!</v>
      </c>
      <c r="M758" s="180" t="e">
        <f t="shared" si="92"/>
        <v>#VALUE!</v>
      </c>
      <c r="N758" s="180" t="e">
        <f t="shared" si="93"/>
        <v>#VALUE!</v>
      </c>
      <c r="O758">
        <f t="shared" si="94"/>
        <v>1.4</v>
      </c>
      <c r="P758" s="180" t="e">
        <f t="shared" si="88"/>
        <v>#VALUE!</v>
      </c>
      <c r="R758">
        <v>9064</v>
      </c>
      <c r="S758">
        <v>9069</v>
      </c>
      <c r="T758">
        <v>9069</v>
      </c>
      <c r="U758">
        <v>9065</v>
      </c>
      <c r="V758">
        <v>9072</v>
      </c>
      <c r="W758">
        <v>9069</v>
      </c>
    </row>
    <row r="759" spans="1:23" ht="15" customHeight="1">
      <c r="A759" s="191" t="s">
        <v>547</v>
      </c>
      <c r="H759" t="str">
        <f t="shared" si="95"/>
        <v>6770</v>
      </c>
      <c r="I759">
        <f>COUNTIF($K$3:K759,K759)</f>
        <v>677</v>
      </c>
      <c r="J759" s="90">
        <f t="shared" si="89"/>
        <v>0</v>
      </c>
      <c r="K759">
        <f t="shared" si="90"/>
        <v>0</v>
      </c>
      <c r="L759" s="180" t="e">
        <f t="shared" si="91"/>
        <v>#VALUE!</v>
      </c>
      <c r="M759" s="180" t="e">
        <f t="shared" si="92"/>
        <v>#VALUE!</v>
      </c>
      <c r="N759" s="180" t="e">
        <f t="shared" si="93"/>
        <v>#VALUE!</v>
      </c>
      <c r="O759">
        <f t="shared" si="94"/>
        <v>1.4</v>
      </c>
      <c r="P759" s="180" t="e">
        <f t="shared" si="88"/>
        <v>#VALUE!</v>
      </c>
      <c r="R759">
        <v>9076</v>
      </c>
      <c r="S759">
        <v>9081</v>
      </c>
      <c r="T759">
        <v>9081</v>
      </c>
      <c r="U759">
        <v>9077</v>
      </c>
      <c r="V759">
        <v>9084</v>
      </c>
      <c r="W759">
        <v>9081</v>
      </c>
    </row>
    <row r="760" spans="1:23" ht="15" customHeight="1">
      <c r="A760" s="190" t="s">
        <v>548</v>
      </c>
      <c r="B760" s="191" t="s">
        <v>766</v>
      </c>
      <c r="H760" t="str">
        <f t="shared" si="95"/>
        <v>6780</v>
      </c>
      <c r="I760">
        <f>COUNTIF($K$3:K760,K760)</f>
        <v>678</v>
      </c>
      <c r="J760" s="90">
        <f t="shared" si="89"/>
        <v>0</v>
      </c>
      <c r="K760">
        <f t="shared" si="90"/>
        <v>0</v>
      </c>
      <c r="L760" s="180" t="e">
        <f t="shared" si="91"/>
        <v>#VALUE!</v>
      </c>
      <c r="M760" s="180" t="e">
        <f t="shared" si="92"/>
        <v>#VALUE!</v>
      </c>
      <c r="N760" s="180" t="e">
        <f t="shared" si="93"/>
        <v>#VALUE!</v>
      </c>
      <c r="O760">
        <f t="shared" si="94"/>
        <v>1.4</v>
      </c>
      <c r="P760" s="180" t="e">
        <f t="shared" si="88"/>
        <v>#VALUE!</v>
      </c>
      <c r="R760">
        <v>9088</v>
      </c>
      <c r="S760">
        <v>9093</v>
      </c>
      <c r="T760">
        <v>9093</v>
      </c>
      <c r="U760">
        <v>9089</v>
      </c>
      <c r="V760">
        <v>9096</v>
      </c>
      <c r="W760">
        <v>9093</v>
      </c>
    </row>
    <row r="761" spans="1:23" ht="15" customHeight="1">
      <c r="A761" s="190" t="s">
        <v>767</v>
      </c>
      <c r="B761" s="190" t="s">
        <v>768</v>
      </c>
      <c r="H761" t="str">
        <f t="shared" si="95"/>
        <v>6790</v>
      </c>
      <c r="I761">
        <f>COUNTIF($K$3:K761,K761)</f>
        <v>679</v>
      </c>
      <c r="J761" s="90">
        <f t="shared" si="89"/>
        <v>0</v>
      </c>
      <c r="K761">
        <f t="shared" si="90"/>
        <v>0</v>
      </c>
      <c r="L761" s="180" t="e">
        <f t="shared" si="91"/>
        <v>#VALUE!</v>
      </c>
      <c r="M761" s="180" t="e">
        <f t="shared" si="92"/>
        <v>#VALUE!</v>
      </c>
      <c r="N761" s="180" t="e">
        <f t="shared" si="93"/>
        <v>#VALUE!</v>
      </c>
      <c r="O761">
        <f t="shared" si="94"/>
        <v>1.4</v>
      </c>
      <c r="P761" s="180" t="e">
        <f t="shared" si="88"/>
        <v>#VALUE!</v>
      </c>
      <c r="R761">
        <v>9100</v>
      </c>
      <c r="S761">
        <v>9105</v>
      </c>
      <c r="T761">
        <v>9105</v>
      </c>
      <c r="U761">
        <v>9101</v>
      </c>
      <c r="V761">
        <v>9108</v>
      </c>
      <c r="W761">
        <v>9105</v>
      </c>
    </row>
    <row r="762" spans="1:23" ht="15" customHeight="1">
      <c r="A762" s="192"/>
      <c r="B762" s="192"/>
      <c r="H762" t="str">
        <f t="shared" si="95"/>
        <v>6800</v>
      </c>
      <c r="I762">
        <f>COUNTIF($K$3:K762,K762)</f>
        <v>680</v>
      </c>
      <c r="J762" s="90">
        <f t="shared" si="89"/>
        <v>0</v>
      </c>
      <c r="K762">
        <f t="shared" si="90"/>
        <v>0</v>
      </c>
      <c r="L762" s="180" t="e">
        <f t="shared" si="91"/>
        <v>#VALUE!</v>
      </c>
      <c r="M762" s="180" t="e">
        <f t="shared" si="92"/>
        <v>#VALUE!</v>
      </c>
      <c r="N762" s="180" t="e">
        <f t="shared" si="93"/>
        <v>#VALUE!</v>
      </c>
      <c r="O762">
        <f t="shared" si="94"/>
        <v>1.4</v>
      </c>
      <c r="P762" s="180" t="e">
        <f t="shared" si="88"/>
        <v>#VALUE!</v>
      </c>
      <c r="R762">
        <v>9112</v>
      </c>
      <c r="S762">
        <v>9117</v>
      </c>
      <c r="T762">
        <v>9117</v>
      </c>
      <c r="U762">
        <v>9113</v>
      </c>
      <c r="V762">
        <v>9120</v>
      </c>
      <c r="W762">
        <v>9117</v>
      </c>
    </row>
    <row r="763" spans="1:23" ht="15" customHeight="1">
      <c r="A763" s="190" t="s">
        <v>551</v>
      </c>
      <c r="B763" s="190"/>
      <c r="H763" t="str">
        <f t="shared" si="95"/>
        <v>6810</v>
      </c>
      <c r="I763">
        <f>COUNTIF($K$3:K763,K763)</f>
        <v>681</v>
      </c>
      <c r="J763" s="90">
        <f t="shared" si="89"/>
        <v>0</v>
      </c>
      <c r="K763">
        <f t="shared" si="90"/>
        <v>0</v>
      </c>
      <c r="L763" s="180" t="e">
        <f t="shared" si="91"/>
        <v>#VALUE!</v>
      </c>
      <c r="M763" s="180" t="e">
        <f t="shared" si="92"/>
        <v>#VALUE!</v>
      </c>
      <c r="N763" s="180" t="e">
        <f t="shared" si="93"/>
        <v>#VALUE!</v>
      </c>
      <c r="O763">
        <f t="shared" si="94"/>
        <v>1.4</v>
      </c>
      <c r="P763" s="180" t="e">
        <f t="shared" si="88"/>
        <v>#VALUE!</v>
      </c>
      <c r="R763">
        <v>9124</v>
      </c>
      <c r="S763">
        <v>9129</v>
      </c>
      <c r="T763">
        <v>9129</v>
      </c>
      <c r="U763">
        <v>9125</v>
      </c>
      <c r="V763">
        <v>9132</v>
      </c>
      <c r="W763">
        <v>9129</v>
      </c>
    </row>
    <row r="764" spans="1:23" ht="15" customHeight="1">
      <c r="A764" s="192" t="s">
        <v>552</v>
      </c>
      <c r="B764" s="192" t="s">
        <v>553</v>
      </c>
      <c r="C764" s="47" t="s">
        <v>554</v>
      </c>
      <c r="D764" s="47" t="s">
        <v>534</v>
      </c>
      <c r="H764" t="str">
        <f t="shared" si="95"/>
        <v>6820</v>
      </c>
      <c r="I764">
        <f>COUNTIF($K$3:K764,K764)</f>
        <v>682</v>
      </c>
      <c r="J764" s="90">
        <f t="shared" si="89"/>
        <v>0</v>
      </c>
      <c r="K764">
        <f t="shared" si="90"/>
        <v>0</v>
      </c>
      <c r="L764" s="180" t="e">
        <f t="shared" si="91"/>
        <v>#VALUE!</v>
      </c>
      <c r="M764" s="180" t="e">
        <f t="shared" si="92"/>
        <v>#VALUE!</v>
      </c>
      <c r="N764" s="180" t="e">
        <f t="shared" si="93"/>
        <v>#VALUE!</v>
      </c>
      <c r="O764">
        <f t="shared" si="94"/>
        <v>1.4</v>
      </c>
      <c r="P764" s="180" t="e">
        <f t="shared" si="88"/>
        <v>#VALUE!</v>
      </c>
      <c r="R764">
        <v>9136</v>
      </c>
      <c r="S764">
        <v>9141</v>
      </c>
      <c r="T764">
        <v>9141</v>
      </c>
      <c r="U764">
        <v>9137</v>
      </c>
      <c r="V764">
        <v>9144</v>
      </c>
      <c r="W764">
        <v>9141</v>
      </c>
    </row>
    <row r="765" spans="1:23" ht="15" customHeight="1">
      <c r="A765" s="190" t="s">
        <v>403</v>
      </c>
      <c r="B765" s="190" t="s">
        <v>769</v>
      </c>
      <c r="C765" s="245">
        <v>44280</v>
      </c>
      <c r="D765" s="47" t="s">
        <v>770</v>
      </c>
      <c r="H765" t="str">
        <f t="shared" si="95"/>
        <v>6830</v>
      </c>
      <c r="I765">
        <f>COUNTIF($K$3:K765,K765)</f>
        <v>683</v>
      </c>
      <c r="J765" s="90">
        <f t="shared" si="89"/>
        <v>0</v>
      </c>
      <c r="K765">
        <f t="shared" si="90"/>
        <v>0</v>
      </c>
      <c r="L765" s="180" t="e">
        <f t="shared" si="91"/>
        <v>#VALUE!</v>
      </c>
      <c r="M765" s="180" t="e">
        <f t="shared" si="92"/>
        <v>#VALUE!</v>
      </c>
      <c r="N765" s="180" t="e">
        <f t="shared" si="93"/>
        <v>#VALUE!</v>
      </c>
      <c r="O765">
        <f t="shared" si="94"/>
        <v>1.4</v>
      </c>
      <c r="P765" s="180" t="e">
        <f t="shared" ref="P765:P828" si="96">L765*O765</f>
        <v>#VALUE!</v>
      </c>
      <c r="R765">
        <v>9148</v>
      </c>
      <c r="S765">
        <v>9153</v>
      </c>
      <c r="T765">
        <v>9153</v>
      </c>
      <c r="U765">
        <v>9149</v>
      </c>
      <c r="V765">
        <v>9156</v>
      </c>
      <c r="W765">
        <v>9153</v>
      </c>
    </row>
    <row r="766" spans="1:23" ht="15" customHeight="1">
      <c r="A766" s="192" t="s">
        <v>557</v>
      </c>
      <c r="B766" s="192"/>
      <c r="H766" t="str">
        <f t="shared" si="95"/>
        <v>6840</v>
      </c>
      <c r="I766">
        <f>COUNTIF($K$3:K766,K766)</f>
        <v>684</v>
      </c>
      <c r="J766" s="90">
        <f t="shared" si="89"/>
        <v>0</v>
      </c>
      <c r="K766">
        <f t="shared" si="90"/>
        <v>0</v>
      </c>
      <c r="L766" s="180" t="e">
        <f t="shared" si="91"/>
        <v>#VALUE!</v>
      </c>
      <c r="M766" s="180" t="e">
        <f t="shared" si="92"/>
        <v>#VALUE!</v>
      </c>
      <c r="N766" s="180" t="e">
        <f t="shared" si="93"/>
        <v>#VALUE!</v>
      </c>
      <c r="O766">
        <f t="shared" si="94"/>
        <v>1.4</v>
      </c>
      <c r="P766" s="180" t="e">
        <f t="shared" si="96"/>
        <v>#VALUE!</v>
      </c>
      <c r="R766">
        <v>9160</v>
      </c>
      <c r="S766">
        <v>9165</v>
      </c>
      <c r="T766">
        <v>9165</v>
      </c>
      <c r="U766">
        <v>9161</v>
      </c>
      <c r="V766">
        <v>9168</v>
      </c>
      <c r="W766">
        <v>9165</v>
      </c>
    </row>
    <row r="767" spans="1:23" ht="15" customHeight="1">
      <c r="A767" s="193" t="s">
        <v>443</v>
      </c>
      <c r="C767" s="245"/>
      <c r="H767" t="str">
        <f t="shared" si="95"/>
        <v>6850</v>
      </c>
      <c r="I767">
        <f>COUNTIF($K$3:K767,K767)</f>
        <v>685</v>
      </c>
      <c r="J767" s="90">
        <f t="shared" si="89"/>
        <v>0</v>
      </c>
      <c r="K767">
        <f t="shared" si="90"/>
        <v>0</v>
      </c>
      <c r="L767" s="180" t="e">
        <f t="shared" si="91"/>
        <v>#VALUE!</v>
      </c>
      <c r="M767" s="180" t="e">
        <f t="shared" si="92"/>
        <v>#VALUE!</v>
      </c>
      <c r="N767" s="180" t="e">
        <f t="shared" si="93"/>
        <v>#VALUE!</v>
      </c>
      <c r="O767">
        <f t="shared" si="94"/>
        <v>1.4</v>
      </c>
      <c r="P767" s="180" t="e">
        <f t="shared" si="96"/>
        <v>#VALUE!</v>
      </c>
      <c r="R767">
        <v>9172</v>
      </c>
      <c r="S767">
        <v>9177</v>
      </c>
      <c r="T767">
        <v>9177</v>
      </c>
      <c r="U767">
        <v>9173</v>
      </c>
      <c r="V767">
        <v>9180</v>
      </c>
      <c r="W767">
        <v>9177</v>
      </c>
    </row>
    <row r="768" spans="1:23" ht="15" customHeight="1">
      <c r="A768" s="194" t="s">
        <v>449</v>
      </c>
      <c r="H768" t="str">
        <f t="shared" si="95"/>
        <v>6860</v>
      </c>
      <c r="I768">
        <f>COUNTIF($K$3:K768,K768)</f>
        <v>686</v>
      </c>
      <c r="J768" s="90">
        <f t="shared" si="89"/>
        <v>0</v>
      </c>
      <c r="K768">
        <f t="shared" si="90"/>
        <v>0</v>
      </c>
      <c r="L768" s="180" t="e">
        <f t="shared" si="91"/>
        <v>#VALUE!</v>
      </c>
      <c r="M768" s="180" t="e">
        <f t="shared" si="92"/>
        <v>#VALUE!</v>
      </c>
      <c r="N768" s="180" t="e">
        <f t="shared" si="93"/>
        <v>#VALUE!</v>
      </c>
      <c r="O768">
        <f t="shared" si="94"/>
        <v>1.4</v>
      </c>
      <c r="P768" s="180" t="e">
        <f t="shared" si="96"/>
        <v>#VALUE!</v>
      </c>
      <c r="R768">
        <v>9184</v>
      </c>
      <c r="S768">
        <v>9189</v>
      </c>
      <c r="T768">
        <v>9189</v>
      </c>
      <c r="U768">
        <v>9185</v>
      </c>
      <c r="V768">
        <v>9192</v>
      </c>
      <c r="W768">
        <v>9189</v>
      </c>
    </row>
    <row r="769" spans="1:23" ht="15" customHeight="1">
      <c r="A769" s="191" t="s">
        <v>367</v>
      </c>
      <c r="H769" t="str">
        <f t="shared" si="95"/>
        <v>6870</v>
      </c>
      <c r="I769">
        <f>COUNTIF($K$3:K769,K769)</f>
        <v>687</v>
      </c>
      <c r="J769" s="90">
        <f t="shared" si="89"/>
        <v>0</v>
      </c>
      <c r="K769">
        <f t="shared" si="90"/>
        <v>0</v>
      </c>
      <c r="L769" s="180" t="e">
        <f t="shared" si="91"/>
        <v>#VALUE!</v>
      </c>
      <c r="M769" s="180" t="e">
        <f t="shared" si="92"/>
        <v>#VALUE!</v>
      </c>
      <c r="N769" s="180" t="e">
        <f t="shared" si="93"/>
        <v>#VALUE!</v>
      </c>
      <c r="O769">
        <f t="shared" si="94"/>
        <v>1.4</v>
      </c>
      <c r="P769" s="180" t="e">
        <f t="shared" si="96"/>
        <v>#VALUE!</v>
      </c>
      <c r="R769">
        <v>9196</v>
      </c>
      <c r="S769">
        <v>9201</v>
      </c>
      <c r="T769">
        <v>9201</v>
      </c>
      <c r="U769">
        <v>9197</v>
      </c>
      <c r="V769">
        <v>9204</v>
      </c>
      <c r="W769">
        <v>9201</v>
      </c>
    </row>
    <row r="770" spans="1:23" ht="15" customHeight="1">
      <c r="A770" s="191" t="s">
        <v>545</v>
      </c>
      <c r="B770" s="191" t="s">
        <v>546</v>
      </c>
      <c r="C770" s="47" t="s">
        <v>273</v>
      </c>
      <c r="H770" t="str">
        <f t="shared" si="95"/>
        <v>6880</v>
      </c>
      <c r="I770">
        <f>COUNTIF($K$3:K770,K770)</f>
        <v>688</v>
      </c>
      <c r="J770" s="90">
        <f t="shared" si="89"/>
        <v>0</v>
      </c>
      <c r="K770">
        <f t="shared" si="90"/>
        <v>0</v>
      </c>
      <c r="L770" s="180" t="e">
        <f t="shared" si="91"/>
        <v>#VALUE!</v>
      </c>
      <c r="M770" s="180" t="e">
        <f t="shared" si="92"/>
        <v>#VALUE!</v>
      </c>
      <c r="N770" s="180" t="e">
        <f t="shared" si="93"/>
        <v>#VALUE!</v>
      </c>
      <c r="O770">
        <f t="shared" si="94"/>
        <v>1.4</v>
      </c>
      <c r="P770" s="180" t="e">
        <f t="shared" si="96"/>
        <v>#VALUE!</v>
      </c>
      <c r="R770">
        <v>9208</v>
      </c>
      <c r="S770">
        <v>9213</v>
      </c>
      <c r="T770">
        <v>9213</v>
      </c>
      <c r="U770">
        <v>9209</v>
      </c>
      <c r="V770">
        <v>9216</v>
      </c>
      <c r="W770">
        <v>9213</v>
      </c>
    </row>
    <row r="771" spans="1:23" ht="15" customHeight="1">
      <c r="A771" s="190" t="s">
        <v>547</v>
      </c>
      <c r="H771" t="str">
        <f t="shared" si="95"/>
        <v>6890</v>
      </c>
      <c r="I771">
        <f>COUNTIF($K$3:K771,K771)</f>
        <v>689</v>
      </c>
      <c r="J771" s="90">
        <f t="shared" ref="J771:J834" si="97">INDEX(C:C,W771,1)</f>
        <v>0</v>
      </c>
      <c r="K771">
        <f t="shared" ref="K771:K834" si="98">INDEX(B:B,R771,1)</f>
        <v>0</v>
      </c>
      <c r="L771" s="180" t="e">
        <f t="shared" ref="L771:L834" si="99">VALUE(SUBSTITUTE(INDEX(D:D,S771,1),"$"," "))</f>
        <v>#VALUE!</v>
      </c>
      <c r="M771" s="180" t="e">
        <f t="shared" ref="M771:M834" si="100">VALUE(MID(INDEX(B:B,T771,1),1,5))</f>
        <v>#VALUE!</v>
      </c>
      <c r="N771" s="180" t="e">
        <f t="shared" ref="N771:N834" si="101">VALUE(SUBSTITUTE(INDEX(B:B,U771,1),"km"," "))</f>
        <v>#VALUE!</v>
      </c>
      <c r="O771">
        <f t="shared" ref="O771:O834" si="102">IF(INDEX(A:A,V771,1)="Négociation impossible",1,1.4)</f>
        <v>1.4</v>
      </c>
      <c r="P771" s="180" t="e">
        <f t="shared" si="96"/>
        <v>#VALUE!</v>
      </c>
      <c r="R771">
        <v>9220</v>
      </c>
      <c r="S771">
        <v>9225</v>
      </c>
      <c r="T771">
        <v>9225</v>
      </c>
      <c r="U771">
        <v>9221</v>
      </c>
      <c r="V771">
        <v>9228</v>
      </c>
      <c r="W771">
        <v>9225</v>
      </c>
    </row>
    <row r="772" spans="1:23" ht="15" customHeight="1">
      <c r="A772" s="190" t="s">
        <v>548</v>
      </c>
      <c r="B772" s="190" t="s">
        <v>697</v>
      </c>
      <c r="H772" t="str">
        <f t="shared" ref="H772:H835" si="103">I772&amp;K772</f>
        <v>6900</v>
      </c>
      <c r="I772">
        <f>COUNTIF($K$3:K772,K772)</f>
        <v>690</v>
      </c>
      <c r="J772" s="90">
        <f t="shared" si="97"/>
        <v>0</v>
      </c>
      <c r="K772">
        <f t="shared" si="98"/>
        <v>0</v>
      </c>
      <c r="L772" s="180" t="e">
        <f t="shared" si="99"/>
        <v>#VALUE!</v>
      </c>
      <c r="M772" s="180" t="e">
        <f t="shared" si="100"/>
        <v>#VALUE!</v>
      </c>
      <c r="N772" s="180" t="e">
        <f t="shared" si="101"/>
        <v>#VALUE!</v>
      </c>
      <c r="O772">
        <f t="shared" si="102"/>
        <v>1.4</v>
      </c>
      <c r="P772" s="180" t="e">
        <f t="shared" si="96"/>
        <v>#VALUE!</v>
      </c>
      <c r="R772">
        <v>9232</v>
      </c>
      <c r="S772">
        <v>9237</v>
      </c>
      <c r="T772">
        <v>9237</v>
      </c>
      <c r="U772">
        <v>9233</v>
      </c>
      <c r="V772">
        <v>9240</v>
      </c>
      <c r="W772">
        <v>9237</v>
      </c>
    </row>
    <row r="773" spans="1:23" ht="15" customHeight="1">
      <c r="A773" s="192" t="s">
        <v>698</v>
      </c>
      <c r="B773" s="192" t="s">
        <v>699</v>
      </c>
      <c r="H773" t="str">
        <f t="shared" si="103"/>
        <v>6910</v>
      </c>
      <c r="I773">
        <f>COUNTIF($K$3:K773,K773)</f>
        <v>691</v>
      </c>
      <c r="J773" s="90">
        <f t="shared" si="97"/>
        <v>0</v>
      </c>
      <c r="K773">
        <f t="shared" si="98"/>
        <v>0</v>
      </c>
      <c r="L773" s="180" t="e">
        <f t="shared" si="99"/>
        <v>#VALUE!</v>
      </c>
      <c r="M773" s="180" t="e">
        <f t="shared" si="100"/>
        <v>#VALUE!</v>
      </c>
      <c r="N773" s="180" t="e">
        <f t="shared" si="101"/>
        <v>#VALUE!</v>
      </c>
      <c r="O773">
        <f t="shared" si="102"/>
        <v>1.4</v>
      </c>
      <c r="P773" s="180" t="e">
        <f t="shared" si="96"/>
        <v>#VALUE!</v>
      </c>
      <c r="R773">
        <v>9244</v>
      </c>
      <c r="S773">
        <v>9249</v>
      </c>
      <c r="T773">
        <v>9249</v>
      </c>
      <c r="U773">
        <v>9245</v>
      </c>
      <c r="V773">
        <v>9252</v>
      </c>
      <c r="W773">
        <v>9249</v>
      </c>
    </row>
    <row r="774" spans="1:23" ht="15" customHeight="1">
      <c r="A774" s="190"/>
      <c r="B774" s="190"/>
      <c r="H774" t="str">
        <f t="shared" si="103"/>
        <v>6920</v>
      </c>
      <c r="I774">
        <f>COUNTIF($K$3:K774,K774)</f>
        <v>692</v>
      </c>
      <c r="J774" s="90">
        <f t="shared" si="97"/>
        <v>0</v>
      </c>
      <c r="K774">
        <f t="shared" si="98"/>
        <v>0</v>
      </c>
      <c r="L774" s="180" t="e">
        <f t="shared" si="99"/>
        <v>#VALUE!</v>
      </c>
      <c r="M774" s="180" t="e">
        <f t="shared" si="100"/>
        <v>#VALUE!</v>
      </c>
      <c r="N774" s="180" t="e">
        <f t="shared" si="101"/>
        <v>#VALUE!</v>
      </c>
      <c r="O774">
        <f t="shared" si="102"/>
        <v>1.4</v>
      </c>
      <c r="P774" s="180" t="e">
        <f t="shared" si="96"/>
        <v>#VALUE!</v>
      </c>
      <c r="R774">
        <v>9256</v>
      </c>
      <c r="S774">
        <v>9261</v>
      </c>
      <c r="T774">
        <v>9261</v>
      </c>
      <c r="U774">
        <v>9257</v>
      </c>
      <c r="V774">
        <v>9264</v>
      </c>
      <c r="W774">
        <v>9261</v>
      </c>
    </row>
    <row r="775" spans="1:23" ht="15" customHeight="1">
      <c r="A775" s="192" t="s">
        <v>551</v>
      </c>
      <c r="B775" s="192"/>
      <c r="H775" t="str">
        <f t="shared" si="103"/>
        <v>6930</v>
      </c>
      <c r="I775">
        <f>COUNTIF($K$3:K775,K775)</f>
        <v>693</v>
      </c>
      <c r="J775" s="90">
        <f t="shared" si="97"/>
        <v>0</v>
      </c>
      <c r="K775">
        <f t="shared" si="98"/>
        <v>0</v>
      </c>
      <c r="L775" s="180" t="e">
        <f t="shared" si="99"/>
        <v>#VALUE!</v>
      </c>
      <c r="M775" s="180" t="e">
        <f t="shared" si="100"/>
        <v>#VALUE!</v>
      </c>
      <c r="N775" s="180" t="e">
        <f t="shared" si="101"/>
        <v>#VALUE!</v>
      </c>
      <c r="O775">
        <f t="shared" si="102"/>
        <v>1.4</v>
      </c>
      <c r="P775" s="180" t="e">
        <f t="shared" si="96"/>
        <v>#VALUE!</v>
      </c>
      <c r="R775">
        <v>9268</v>
      </c>
      <c r="S775">
        <v>9273</v>
      </c>
      <c r="T775">
        <v>9273</v>
      </c>
      <c r="U775">
        <v>9269</v>
      </c>
      <c r="V775">
        <v>9276</v>
      </c>
      <c r="W775">
        <v>9273</v>
      </c>
    </row>
    <row r="776" spans="1:23" ht="15" customHeight="1">
      <c r="A776" s="190" t="s">
        <v>552</v>
      </c>
      <c r="B776" s="190" t="s">
        <v>553</v>
      </c>
      <c r="C776" s="47" t="s">
        <v>554</v>
      </c>
      <c r="D776" s="47" t="s">
        <v>534</v>
      </c>
      <c r="H776" t="str">
        <f t="shared" si="103"/>
        <v>6940</v>
      </c>
      <c r="I776">
        <f>COUNTIF($K$3:K776,K776)</f>
        <v>694</v>
      </c>
      <c r="J776" s="90">
        <f t="shared" si="97"/>
        <v>0</v>
      </c>
      <c r="K776">
        <f t="shared" si="98"/>
        <v>0</v>
      </c>
      <c r="L776" s="180" t="e">
        <f t="shared" si="99"/>
        <v>#VALUE!</v>
      </c>
      <c r="M776" s="180" t="e">
        <f t="shared" si="100"/>
        <v>#VALUE!</v>
      </c>
      <c r="N776" s="180" t="e">
        <f t="shared" si="101"/>
        <v>#VALUE!</v>
      </c>
      <c r="O776">
        <f t="shared" si="102"/>
        <v>1.4</v>
      </c>
      <c r="P776" s="180" t="e">
        <f t="shared" si="96"/>
        <v>#VALUE!</v>
      </c>
      <c r="R776">
        <v>9280</v>
      </c>
      <c r="S776">
        <v>9285</v>
      </c>
      <c r="T776">
        <v>9285</v>
      </c>
      <c r="U776">
        <v>9281</v>
      </c>
      <c r="V776">
        <v>9288</v>
      </c>
      <c r="W776">
        <v>9285</v>
      </c>
    </row>
    <row r="777" spans="1:23" ht="15" customHeight="1">
      <c r="A777" s="192" t="s">
        <v>580</v>
      </c>
      <c r="B777" s="192" t="s">
        <v>771</v>
      </c>
      <c r="C777" s="245">
        <v>44291</v>
      </c>
      <c r="D777" s="47" t="s">
        <v>772</v>
      </c>
      <c r="H777" t="str">
        <f t="shared" si="103"/>
        <v>6950</v>
      </c>
      <c r="I777">
        <f>COUNTIF($K$3:K777,K777)</f>
        <v>695</v>
      </c>
      <c r="J777" s="90">
        <f t="shared" si="97"/>
        <v>0</v>
      </c>
      <c r="K777">
        <f t="shared" si="98"/>
        <v>0</v>
      </c>
      <c r="L777" s="180" t="e">
        <f t="shared" si="99"/>
        <v>#VALUE!</v>
      </c>
      <c r="M777" s="180" t="e">
        <f t="shared" si="100"/>
        <v>#VALUE!</v>
      </c>
      <c r="N777" s="180" t="e">
        <f t="shared" si="101"/>
        <v>#VALUE!</v>
      </c>
      <c r="O777">
        <f t="shared" si="102"/>
        <v>1.4</v>
      </c>
      <c r="P777" s="180" t="e">
        <f t="shared" si="96"/>
        <v>#VALUE!</v>
      </c>
      <c r="R777">
        <v>9292</v>
      </c>
      <c r="S777">
        <v>9297</v>
      </c>
      <c r="T777">
        <v>9297</v>
      </c>
      <c r="U777">
        <v>9293</v>
      </c>
      <c r="V777">
        <v>9300</v>
      </c>
      <c r="W777">
        <v>9297</v>
      </c>
    </row>
    <row r="778" spans="1:23" ht="15" customHeight="1">
      <c r="A778" s="193" t="s">
        <v>557</v>
      </c>
      <c r="C778" s="245"/>
      <c r="H778" t="str">
        <f t="shared" si="103"/>
        <v>6960</v>
      </c>
      <c r="I778">
        <f>COUNTIF($K$3:K778,K778)</f>
        <v>696</v>
      </c>
      <c r="J778" s="90">
        <f t="shared" si="97"/>
        <v>0</v>
      </c>
      <c r="K778">
        <f t="shared" si="98"/>
        <v>0</v>
      </c>
      <c r="L778" s="180" t="e">
        <f t="shared" si="99"/>
        <v>#VALUE!</v>
      </c>
      <c r="M778" s="180" t="e">
        <f t="shared" si="100"/>
        <v>#VALUE!</v>
      </c>
      <c r="N778" s="180" t="e">
        <f t="shared" si="101"/>
        <v>#VALUE!</v>
      </c>
      <c r="O778">
        <f t="shared" si="102"/>
        <v>1.4</v>
      </c>
      <c r="P778" s="180" t="e">
        <f t="shared" si="96"/>
        <v>#VALUE!</v>
      </c>
      <c r="R778">
        <v>9304</v>
      </c>
      <c r="S778">
        <v>9309</v>
      </c>
      <c r="T778">
        <v>9309</v>
      </c>
      <c r="U778">
        <v>9305</v>
      </c>
      <c r="V778">
        <v>9312</v>
      </c>
      <c r="W778">
        <v>9309</v>
      </c>
    </row>
    <row r="779" spans="1:23" ht="15" customHeight="1">
      <c r="A779" s="194" t="s">
        <v>443</v>
      </c>
      <c r="H779" t="str">
        <f t="shared" si="103"/>
        <v>6970</v>
      </c>
      <c r="I779">
        <f>COUNTIF($K$3:K779,K779)</f>
        <v>697</v>
      </c>
      <c r="J779" s="90">
        <f t="shared" si="97"/>
        <v>0</v>
      </c>
      <c r="K779">
        <f t="shared" si="98"/>
        <v>0</v>
      </c>
      <c r="L779" s="180" t="e">
        <f t="shared" si="99"/>
        <v>#VALUE!</v>
      </c>
      <c r="M779" s="180" t="e">
        <f t="shared" si="100"/>
        <v>#VALUE!</v>
      </c>
      <c r="N779" s="180" t="e">
        <f t="shared" si="101"/>
        <v>#VALUE!</v>
      </c>
      <c r="O779">
        <f t="shared" si="102"/>
        <v>1.4</v>
      </c>
      <c r="P779" s="180" t="e">
        <f t="shared" si="96"/>
        <v>#VALUE!</v>
      </c>
      <c r="R779">
        <v>9316</v>
      </c>
      <c r="S779">
        <v>9321</v>
      </c>
      <c r="T779">
        <v>9321</v>
      </c>
      <c r="U779">
        <v>9317</v>
      </c>
      <c r="V779">
        <v>9324</v>
      </c>
      <c r="W779">
        <v>9321</v>
      </c>
    </row>
    <row r="780" spans="1:23" ht="15" customHeight="1">
      <c r="A780" s="191" t="s">
        <v>394</v>
      </c>
      <c r="H780" t="str">
        <f t="shared" si="103"/>
        <v>6980</v>
      </c>
      <c r="I780">
        <f>COUNTIF($K$3:K780,K780)</f>
        <v>698</v>
      </c>
      <c r="J780" s="90">
        <f t="shared" si="97"/>
        <v>0</v>
      </c>
      <c r="K780">
        <f t="shared" si="98"/>
        <v>0</v>
      </c>
      <c r="L780" s="180" t="e">
        <f t="shared" si="99"/>
        <v>#VALUE!</v>
      </c>
      <c r="M780" s="180" t="e">
        <f t="shared" si="100"/>
        <v>#VALUE!</v>
      </c>
      <c r="N780" s="180" t="e">
        <f t="shared" si="101"/>
        <v>#VALUE!</v>
      </c>
      <c r="O780">
        <f t="shared" si="102"/>
        <v>1.4</v>
      </c>
      <c r="P780" s="180" t="e">
        <f t="shared" si="96"/>
        <v>#VALUE!</v>
      </c>
      <c r="R780">
        <v>9328</v>
      </c>
      <c r="S780">
        <v>9333</v>
      </c>
      <c r="T780">
        <v>9333</v>
      </c>
      <c r="U780">
        <v>9329</v>
      </c>
      <c r="V780">
        <v>9336</v>
      </c>
      <c r="W780">
        <v>9333</v>
      </c>
    </row>
    <row r="781" spans="1:23" ht="15" customHeight="1">
      <c r="A781" s="191" t="s">
        <v>367</v>
      </c>
      <c r="H781" t="str">
        <f t="shared" si="103"/>
        <v>6990</v>
      </c>
      <c r="I781">
        <f>COUNTIF($K$3:K781,K781)</f>
        <v>699</v>
      </c>
      <c r="J781" s="90">
        <f t="shared" si="97"/>
        <v>0</v>
      </c>
      <c r="K781">
        <f t="shared" si="98"/>
        <v>0</v>
      </c>
      <c r="L781" s="180" t="e">
        <f t="shared" si="99"/>
        <v>#VALUE!</v>
      </c>
      <c r="M781" s="180" t="e">
        <f t="shared" si="100"/>
        <v>#VALUE!</v>
      </c>
      <c r="N781" s="180" t="e">
        <f t="shared" si="101"/>
        <v>#VALUE!</v>
      </c>
      <c r="O781">
        <f t="shared" si="102"/>
        <v>1.4</v>
      </c>
      <c r="P781" s="180" t="e">
        <f t="shared" si="96"/>
        <v>#VALUE!</v>
      </c>
      <c r="R781">
        <v>9340</v>
      </c>
      <c r="S781">
        <v>9345</v>
      </c>
      <c r="T781">
        <v>9345</v>
      </c>
      <c r="U781">
        <v>9341</v>
      </c>
      <c r="V781">
        <v>9348</v>
      </c>
      <c r="W781">
        <v>9345</v>
      </c>
    </row>
    <row r="782" spans="1:23" ht="15" customHeight="1">
      <c r="A782" s="190" t="s">
        <v>545</v>
      </c>
      <c r="B782" s="191" t="s">
        <v>546</v>
      </c>
      <c r="C782" s="47" t="s">
        <v>273</v>
      </c>
      <c r="H782" t="str">
        <f t="shared" si="103"/>
        <v>7000</v>
      </c>
      <c r="I782">
        <f>COUNTIF($K$3:K782,K782)</f>
        <v>700</v>
      </c>
      <c r="J782" s="90">
        <f t="shared" si="97"/>
        <v>0</v>
      </c>
      <c r="K782">
        <f t="shared" si="98"/>
        <v>0</v>
      </c>
      <c r="L782" s="180" t="e">
        <f t="shared" si="99"/>
        <v>#VALUE!</v>
      </c>
      <c r="M782" s="180" t="e">
        <f t="shared" si="100"/>
        <v>#VALUE!</v>
      </c>
      <c r="N782" s="180" t="e">
        <f t="shared" si="101"/>
        <v>#VALUE!</v>
      </c>
      <c r="O782">
        <f t="shared" si="102"/>
        <v>1.4</v>
      </c>
      <c r="P782" s="180" t="e">
        <f t="shared" si="96"/>
        <v>#VALUE!</v>
      </c>
      <c r="R782">
        <v>9352</v>
      </c>
      <c r="S782">
        <v>9357</v>
      </c>
      <c r="T782">
        <v>9357</v>
      </c>
      <c r="U782">
        <v>9353</v>
      </c>
      <c r="V782">
        <v>9360</v>
      </c>
      <c r="W782">
        <v>9357</v>
      </c>
    </row>
    <row r="783" spans="1:23" ht="15" customHeight="1">
      <c r="A783" s="190" t="s">
        <v>547</v>
      </c>
      <c r="B783" s="190"/>
      <c r="H783" t="str">
        <f t="shared" si="103"/>
        <v>7010</v>
      </c>
      <c r="I783">
        <f>COUNTIF($K$3:K783,K783)</f>
        <v>701</v>
      </c>
      <c r="J783" s="90">
        <f t="shared" si="97"/>
        <v>0</v>
      </c>
      <c r="K783">
        <f t="shared" si="98"/>
        <v>0</v>
      </c>
      <c r="L783" s="180" t="e">
        <f t="shared" si="99"/>
        <v>#VALUE!</v>
      </c>
      <c r="M783" s="180" t="e">
        <f t="shared" si="100"/>
        <v>#VALUE!</v>
      </c>
      <c r="N783" s="180" t="e">
        <f t="shared" si="101"/>
        <v>#VALUE!</v>
      </c>
      <c r="O783">
        <f t="shared" si="102"/>
        <v>1.4</v>
      </c>
      <c r="P783" s="180" t="e">
        <f t="shared" si="96"/>
        <v>#VALUE!</v>
      </c>
      <c r="R783">
        <v>9364</v>
      </c>
      <c r="S783">
        <v>9369</v>
      </c>
      <c r="T783">
        <v>9369</v>
      </c>
      <c r="U783">
        <v>9365</v>
      </c>
      <c r="V783">
        <v>9372</v>
      </c>
      <c r="W783">
        <v>9369</v>
      </c>
    </row>
    <row r="784" spans="1:23" ht="15" customHeight="1">
      <c r="A784" s="192" t="s">
        <v>548</v>
      </c>
      <c r="B784" s="192" t="s">
        <v>678</v>
      </c>
      <c r="H784" t="str">
        <f t="shared" si="103"/>
        <v>7020</v>
      </c>
      <c r="I784">
        <f>COUNTIF($K$3:K784,K784)</f>
        <v>702</v>
      </c>
      <c r="J784" s="90">
        <f t="shared" si="97"/>
        <v>0</v>
      </c>
      <c r="K784">
        <f t="shared" si="98"/>
        <v>0</v>
      </c>
      <c r="L784" s="180" t="e">
        <f t="shared" si="99"/>
        <v>#VALUE!</v>
      </c>
      <c r="M784" s="180" t="e">
        <f t="shared" si="100"/>
        <v>#VALUE!</v>
      </c>
      <c r="N784" s="180" t="e">
        <f t="shared" si="101"/>
        <v>#VALUE!</v>
      </c>
      <c r="O784">
        <f t="shared" si="102"/>
        <v>1.4</v>
      </c>
      <c r="P784" s="180" t="e">
        <f t="shared" si="96"/>
        <v>#VALUE!</v>
      </c>
      <c r="R784">
        <v>9376</v>
      </c>
      <c r="S784">
        <v>9381</v>
      </c>
      <c r="T784">
        <v>9381</v>
      </c>
      <c r="U784">
        <v>9377</v>
      </c>
      <c r="V784">
        <v>9384</v>
      </c>
      <c r="W784">
        <v>9381</v>
      </c>
    </row>
    <row r="785" spans="1:23" ht="15" customHeight="1">
      <c r="A785" s="190" t="s">
        <v>679</v>
      </c>
      <c r="B785" s="190" t="s">
        <v>680</v>
      </c>
      <c r="H785" t="str">
        <f t="shared" si="103"/>
        <v>7030</v>
      </c>
      <c r="I785">
        <f>COUNTIF($K$3:K785,K785)</f>
        <v>703</v>
      </c>
      <c r="J785" s="90">
        <f t="shared" si="97"/>
        <v>0</v>
      </c>
      <c r="K785">
        <f t="shared" si="98"/>
        <v>0</v>
      </c>
      <c r="L785" s="180" t="e">
        <f t="shared" si="99"/>
        <v>#VALUE!</v>
      </c>
      <c r="M785" s="180" t="e">
        <f t="shared" si="100"/>
        <v>#VALUE!</v>
      </c>
      <c r="N785" s="180" t="e">
        <f t="shared" si="101"/>
        <v>#VALUE!</v>
      </c>
      <c r="O785">
        <f t="shared" si="102"/>
        <v>1.4</v>
      </c>
      <c r="P785" s="180" t="e">
        <f t="shared" si="96"/>
        <v>#VALUE!</v>
      </c>
      <c r="R785">
        <v>9388</v>
      </c>
      <c r="S785">
        <v>9393</v>
      </c>
      <c r="T785">
        <v>9393</v>
      </c>
      <c r="U785">
        <v>9389</v>
      </c>
      <c r="V785">
        <v>9396</v>
      </c>
      <c r="W785">
        <v>9393</v>
      </c>
    </row>
    <row r="786" spans="1:23" ht="15" customHeight="1">
      <c r="A786" s="192"/>
      <c r="B786" s="192"/>
      <c r="H786" t="str">
        <f t="shared" si="103"/>
        <v>7040</v>
      </c>
      <c r="I786">
        <f>COUNTIF($K$3:K786,K786)</f>
        <v>704</v>
      </c>
      <c r="J786" s="90">
        <f t="shared" si="97"/>
        <v>0</v>
      </c>
      <c r="K786">
        <f t="shared" si="98"/>
        <v>0</v>
      </c>
      <c r="L786" s="180" t="e">
        <f t="shared" si="99"/>
        <v>#VALUE!</v>
      </c>
      <c r="M786" s="180" t="e">
        <f t="shared" si="100"/>
        <v>#VALUE!</v>
      </c>
      <c r="N786" s="180" t="e">
        <f t="shared" si="101"/>
        <v>#VALUE!</v>
      </c>
      <c r="O786">
        <f t="shared" si="102"/>
        <v>1.4</v>
      </c>
      <c r="P786" s="180" t="e">
        <f t="shared" si="96"/>
        <v>#VALUE!</v>
      </c>
      <c r="R786">
        <v>9400</v>
      </c>
      <c r="S786">
        <v>9405</v>
      </c>
      <c r="T786">
        <v>9405</v>
      </c>
      <c r="U786">
        <v>9401</v>
      </c>
      <c r="V786">
        <v>9408</v>
      </c>
      <c r="W786">
        <v>9405</v>
      </c>
    </row>
    <row r="787" spans="1:23" ht="15" customHeight="1">
      <c r="A787" s="190" t="s">
        <v>551</v>
      </c>
      <c r="B787" s="190"/>
      <c r="C787" s="245"/>
      <c r="H787" t="str">
        <f t="shared" si="103"/>
        <v>7050</v>
      </c>
      <c r="I787">
        <f>COUNTIF($K$3:K787,K787)</f>
        <v>705</v>
      </c>
      <c r="J787" s="90">
        <f t="shared" si="97"/>
        <v>0</v>
      </c>
      <c r="K787">
        <f t="shared" si="98"/>
        <v>0</v>
      </c>
      <c r="L787" s="180" t="e">
        <f t="shared" si="99"/>
        <v>#VALUE!</v>
      </c>
      <c r="M787" s="180" t="e">
        <f t="shared" si="100"/>
        <v>#VALUE!</v>
      </c>
      <c r="N787" s="180" t="e">
        <f t="shared" si="101"/>
        <v>#VALUE!</v>
      </c>
      <c r="O787">
        <f t="shared" si="102"/>
        <v>1.4</v>
      </c>
      <c r="P787" s="180" t="e">
        <f t="shared" si="96"/>
        <v>#VALUE!</v>
      </c>
      <c r="R787">
        <v>9412</v>
      </c>
      <c r="S787">
        <v>9417</v>
      </c>
      <c r="T787">
        <v>9417</v>
      </c>
      <c r="U787">
        <v>9413</v>
      </c>
      <c r="V787">
        <v>9420</v>
      </c>
      <c r="W787">
        <v>9417</v>
      </c>
    </row>
    <row r="788" spans="1:23" ht="15" customHeight="1">
      <c r="A788" s="192" t="s">
        <v>552</v>
      </c>
      <c r="B788" s="192" t="s">
        <v>553</v>
      </c>
      <c r="C788" s="47" t="s">
        <v>554</v>
      </c>
      <c r="D788" s="47" t="s">
        <v>534</v>
      </c>
      <c r="H788" t="str">
        <f t="shared" si="103"/>
        <v>7060</v>
      </c>
      <c r="I788">
        <f>COUNTIF($K$3:K788,K788)</f>
        <v>706</v>
      </c>
      <c r="J788" s="90">
        <f t="shared" si="97"/>
        <v>0</v>
      </c>
      <c r="K788">
        <f t="shared" si="98"/>
        <v>0</v>
      </c>
      <c r="L788" s="180" t="e">
        <f t="shared" si="99"/>
        <v>#VALUE!</v>
      </c>
      <c r="M788" s="180" t="e">
        <f t="shared" si="100"/>
        <v>#VALUE!</v>
      </c>
      <c r="N788" s="180" t="e">
        <f t="shared" si="101"/>
        <v>#VALUE!</v>
      </c>
      <c r="O788">
        <f t="shared" si="102"/>
        <v>1.4</v>
      </c>
      <c r="P788" s="180" t="e">
        <f t="shared" si="96"/>
        <v>#VALUE!</v>
      </c>
      <c r="R788">
        <v>9424</v>
      </c>
      <c r="S788">
        <v>9429</v>
      </c>
      <c r="T788">
        <v>9429</v>
      </c>
      <c r="U788">
        <v>9425</v>
      </c>
      <c r="V788">
        <v>9432</v>
      </c>
      <c r="W788">
        <v>9429</v>
      </c>
    </row>
    <row r="789" spans="1:23" ht="15" customHeight="1">
      <c r="A789" s="193" t="s">
        <v>592</v>
      </c>
      <c r="B789" s="191" t="s">
        <v>773</v>
      </c>
      <c r="C789" s="245">
        <v>44275</v>
      </c>
      <c r="D789" s="47" t="s">
        <v>774</v>
      </c>
      <c r="H789" t="str">
        <f t="shared" si="103"/>
        <v>7070</v>
      </c>
      <c r="I789">
        <f>COUNTIF($K$3:K789,K789)</f>
        <v>707</v>
      </c>
      <c r="J789" s="90">
        <f t="shared" si="97"/>
        <v>0</v>
      </c>
      <c r="K789">
        <f t="shared" si="98"/>
        <v>0</v>
      </c>
      <c r="L789" s="180" t="e">
        <f t="shared" si="99"/>
        <v>#VALUE!</v>
      </c>
      <c r="M789" s="180" t="e">
        <f t="shared" si="100"/>
        <v>#VALUE!</v>
      </c>
      <c r="N789" s="180" t="e">
        <f t="shared" si="101"/>
        <v>#VALUE!</v>
      </c>
      <c r="O789">
        <f t="shared" si="102"/>
        <v>1.4</v>
      </c>
      <c r="P789" s="180" t="e">
        <f t="shared" si="96"/>
        <v>#VALUE!</v>
      </c>
      <c r="R789">
        <v>9436</v>
      </c>
      <c r="S789">
        <v>9441</v>
      </c>
      <c r="T789">
        <v>9441</v>
      </c>
      <c r="U789">
        <v>9437</v>
      </c>
      <c r="V789">
        <v>9444</v>
      </c>
      <c r="W789">
        <v>9441</v>
      </c>
    </row>
    <row r="790" spans="1:23" ht="15" customHeight="1">
      <c r="A790" s="194" t="s">
        <v>557</v>
      </c>
      <c r="H790" t="str">
        <f t="shared" si="103"/>
        <v>7080</v>
      </c>
      <c r="I790">
        <f>COUNTIF($K$3:K790,K790)</f>
        <v>708</v>
      </c>
      <c r="J790" s="90">
        <f t="shared" si="97"/>
        <v>0</v>
      </c>
      <c r="K790">
        <f t="shared" si="98"/>
        <v>0</v>
      </c>
      <c r="L790" s="180" t="e">
        <f t="shared" si="99"/>
        <v>#VALUE!</v>
      </c>
      <c r="M790" s="180" t="e">
        <f t="shared" si="100"/>
        <v>#VALUE!</v>
      </c>
      <c r="N790" s="180" t="e">
        <f t="shared" si="101"/>
        <v>#VALUE!</v>
      </c>
      <c r="O790">
        <f t="shared" si="102"/>
        <v>1.4</v>
      </c>
      <c r="P790" s="180" t="e">
        <f t="shared" si="96"/>
        <v>#VALUE!</v>
      </c>
      <c r="R790">
        <v>9448</v>
      </c>
      <c r="S790">
        <v>9453</v>
      </c>
      <c r="T790">
        <v>9453</v>
      </c>
      <c r="U790">
        <v>9449</v>
      </c>
      <c r="V790">
        <v>9456</v>
      </c>
      <c r="W790">
        <v>9453</v>
      </c>
    </row>
    <row r="791" spans="1:23" ht="15" customHeight="1">
      <c r="A791" s="191" t="s">
        <v>443</v>
      </c>
      <c r="H791" t="str">
        <f t="shared" si="103"/>
        <v>7090</v>
      </c>
      <c r="I791">
        <f>COUNTIF($K$3:K791,K791)</f>
        <v>709</v>
      </c>
      <c r="J791" s="90">
        <f t="shared" si="97"/>
        <v>0</v>
      </c>
      <c r="K791">
        <f t="shared" si="98"/>
        <v>0</v>
      </c>
      <c r="L791" s="180" t="e">
        <f t="shared" si="99"/>
        <v>#VALUE!</v>
      </c>
      <c r="M791" s="180" t="e">
        <f t="shared" si="100"/>
        <v>#VALUE!</v>
      </c>
      <c r="N791" s="180" t="e">
        <f t="shared" si="101"/>
        <v>#VALUE!</v>
      </c>
      <c r="O791">
        <f t="shared" si="102"/>
        <v>1.4</v>
      </c>
      <c r="P791" s="180" t="e">
        <f t="shared" si="96"/>
        <v>#VALUE!</v>
      </c>
      <c r="R791">
        <v>9460</v>
      </c>
      <c r="S791">
        <v>9465</v>
      </c>
      <c r="T791">
        <v>9465</v>
      </c>
      <c r="U791">
        <v>9461</v>
      </c>
      <c r="V791">
        <v>9468</v>
      </c>
      <c r="W791">
        <v>9465</v>
      </c>
    </row>
    <row r="792" spans="1:23" ht="15" customHeight="1">
      <c r="A792" s="191" t="s">
        <v>394</v>
      </c>
      <c r="H792" t="str">
        <f t="shared" si="103"/>
        <v>7100</v>
      </c>
      <c r="I792">
        <f>COUNTIF($K$3:K792,K792)</f>
        <v>710</v>
      </c>
      <c r="J792" s="90">
        <f t="shared" si="97"/>
        <v>0</v>
      </c>
      <c r="K792">
        <f t="shared" si="98"/>
        <v>0</v>
      </c>
      <c r="L792" s="180" t="e">
        <f t="shared" si="99"/>
        <v>#VALUE!</v>
      </c>
      <c r="M792" s="180" t="e">
        <f t="shared" si="100"/>
        <v>#VALUE!</v>
      </c>
      <c r="N792" s="180" t="e">
        <f t="shared" si="101"/>
        <v>#VALUE!</v>
      </c>
      <c r="O792">
        <f t="shared" si="102"/>
        <v>1.4</v>
      </c>
      <c r="P792" s="180" t="e">
        <f t="shared" si="96"/>
        <v>#VALUE!</v>
      </c>
      <c r="R792">
        <v>9472</v>
      </c>
      <c r="S792">
        <v>9477</v>
      </c>
      <c r="T792">
        <v>9477</v>
      </c>
      <c r="U792">
        <v>9473</v>
      </c>
      <c r="V792">
        <v>9480</v>
      </c>
      <c r="W792">
        <v>9477</v>
      </c>
    </row>
    <row r="793" spans="1:23" ht="15" customHeight="1">
      <c r="A793" s="190" t="s">
        <v>367</v>
      </c>
      <c r="H793" t="str">
        <f t="shared" si="103"/>
        <v>7110</v>
      </c>
      <c r="I793">
        <f>COUNTIF($K$3:K793,K793)</f>
        <v>711</v>
      </c>
      <c r="J793" s="90">
        <f t="shared" si="97"/>
        <v>0</v>
      </c>
      <c r="K793">
        <f t="shared" si="98"/>
        <v>0</v>
      </c>
      <c r="L793" s="180" t="e">
        <f t="shared" si="99"/>
        <v>#VALUE!</v>
      </c>
      <c r="M793" s="180" t="e">
        <f t="shared" si="100"/>
        <v>#VALUE!</v>
      </c>
      <c r="N793" s="180" t="e">
        <f t="shared" si="101"/>
        <v>#VALUE!</v>
      </c>
      <c r="O793">
        <f t="shared" si="102"/>
        <v>1.4</v>
      </c>
      <c r="P793" s="180" t="e">
        <f t="shared" si="96"/>
        <v>#VALUE!</v>
      </c>
      <c r="R793">
        <v>9484</v>
      </c>
      <c r="S793">
        <v>9489</v>
      </c>
      <c r="T793">
        <v>9489</v>
      </c>
      <c r="U793">
        <v>9485</v>
      </c>
      <c r="V793">
        <v>9492</v>
      </c>
      <c r="W793">
        <v>9489</v>
      </c>
    </row>
    <row r="794" spans="1:23" ht="15" customHeight="1">
      <c r="A794" s="190" t="s">
        <v>545</v>
      </c>
      <c r="B794" s="190" t="s">
        <v>546</v>
      </c>
      <c r="C794" s="47" t="s">
        <v>273</v>
      </c>
      <c r="H794" t="str">
        <f t="shared" si="103"/>
        <v>7120</v>
      </c>
      <c r="I794">
        <f>COUNTIF($K$3:K794,K794)</f>
        <v>712</v>
      </c>
      <c r="J794" s="90">
        <f t="shared" si="97"/>
        <v>0</v>
      </c>
      <c r="K794">
        <f t="shared" si="98"/>
        <v>0</v>
      </c>
      <c r="L794" s="180" t="e">
        <f t="shared" si="99"/>
        <v>#VALUE!</v>
      </c>
      <c r="M794" s="180" t="e">
        <f t="shared" si="100"/>
        <v>#VALUE!</v>
      </c>
      <c r="N794" s="180" t="e">
        <f t="shared" si="101"/>
        <v>#VALUE!</v>
      </c>
      <c r="O794">
        <f t="shared" si="102"/>
        <v>1.4</v>
      </c>
      <c r="P794" s="180" t="e">
        <f t="shared" si="96"/>
        <v>#VALUE!</v>
      </c>
      <c r="R794">
        <v>9496</v>
      </c>
      <c r="S794">
        <v>9501</v>
      </c>
      <c r="T794">
        <v>9501</v>
      </c>
      <c r="U794">
        <v>9497</v>
      </c>
      <c r="V794">
        <v>9504</v>
      </c>
      <c r="W794">
        <v>9501</v>
      </c>
    </row>
    <row r="795" spans="1:23" ht="15" customHeight="1">
      <c r="A795" s="192" t="s">
        <v>547</v>
      </c>
      <c r="B795" s="192"/>
      <c r="H795" t="str">
        <f t="shared" si="103"/>
        <v>7130</v>
      </c>
      <c r="I795">
        <f>COUNTIF($K$3:K795,K795)</f>
        <v>713</v>
      </c>
      <c r="J795" s="90">
        <f t="shared" si="97"/>
        <v>0</v>
      </c>
      <c r="K795">
        <f t="shared" si="98"/>
        <v>0</v>
      </c>
      <c r="L795" s="180" t="e">
        <f t="shared" si="99"/>
        <v>#VALUE!</v>
      </c>
      <c r="M795" s="180" t="e">
        <f t="shared" si="100"/>
        <v>#VALUE!</v>
      </c>
      <c r="N795" s="180" t="e">
        <f t="shared" si="101"/>
        <v>#VALUE!</v>
      </c>
      <c r="O795">
        <f t="shared" si="102"/>
        <v>1.4</v>
      </c>
      <c r="P795" s="180" t="e">
        <f t="shared" si="96"/>
        <v>#VALUE!</v>
      </c>
      <c r="R795">
        <v>9508</v>
      </c>
      <c r="S795">
        <v>9513</v>
      </c>
      <c r="T795">
        <v>9513</v>
      </c>
      <c r="U795">
        <v>9509</v>
      </c>
      <c r="V795">
        <v>9516</v>
      </c>
      <c r="W795">
        <v>9513</v>
      </c>
    </row>
    <row r="796" spans="1:23" ht="15" customHeight="1">
      <c r="A796" s="190" t="s">
        <v>548</v>
      </c>
      <c r="B796" s="190" t="s">
        <v>535</v>
      </c>
      <c r="H796" t="str">
        <f t="shared" si="103"/>
        <v>7140</v>
      </c>
      <c r="I796">
        <f>COUNTIF($K$3:K796,K796)</f>
        <v>714</v>
      </c>
      <c r="J796" s="90">
        <f t="shared" si="97"/>
        <v>0</v>
      </c>
      <c r="K796">
        <f t="shared" si="98"/>
        <v>0</v>
      </c>
      <c r="L796" s="180" t="e">
        <f t="shared" si="99"/>
        <v>#VALUE!</v>
      </c>
      <c r="M796" s="180" t="e">
        <f t="shared" si="100"/>
        <v>#VALUE!</v>
      </c>
      <c r="N796" s="180" t="e">
        <f t="shared" si="101"/>
        <v>#VALUE!</v>
      </c>
      <c r="O796">
        <f t="shared" si="102"/>
        <v>1.4</v>
      </c>
      <c r="P796" s="180" t="e">
        <f t="shared" si="96"/>
        <v>#VALUE!</v>
      </c>
      <c r="R796">
        <v>9520</v>
      </c>
      <c r="S796">
        <v>9525</v>
      </c>
      <c r="T796">
        <v>9525</v>
      </c>
      <c r="U796">
        <v>9521</v>
      </c>
      <c r="V796">
        <v>9528</v>
      </c>
      <c r="W796">
        <v>9525</v>
      </c>
    </row>
    <row r="797" spans="1:23" ht="15" customHeight="1">
      <c r="A797" s="192" t="s">
        <v>655</v>
      </c>
      <c r="B797" s="192" t="s">
        <v>656</v>
      </c>
      <c r="C797" s="245"/>
      <c r="H797" t="str">
        <f t="shared" si="103"/>
        <v>7150</v>
      </c>
      <c r="I797">
        <f>COUNTIF($K$3:K797,K797)</f>
        <v>715</v>
      </c>
      <c r="J797" s="90">
        <f t="shared" si="97"/>
        <v>0</v>
      </c>
      <c r="K797">
        <f t="shared" si="98"/>
        <v>0</v>
      </c>
      <c r="L797" s="180" t="e">
        <f t="shared" si="99"/>
        <v>#VALUE!</v>
      </c>
      <c r="M797" s="180" t="e">
        <f t="shared" si="100"/>
        <v>#VALUE!</v>
      </c>
      <c r="N797" s="180" t="e">
        <f t="shared" si="101"/>
        <v>#VALUE!</v>
      </c>
      <c r="O797">
        <f t="shared" si="102"/>
        <v>1.4</v>
      </c>
      <c r="P797" s="180" t="e">
        <f t="shared" si="96"/>
        <v>#VALUE!</v>
      </c>
      <c r="R797">
        <v>9532</v>
      </c>
      <c r="S797">
        <v>9537</v>
      </c>
      <c r="T797">
        <v>9537</v>
      </c>
      <c r="U797">
        <v>9533</v>
      </c>
      <c r="V797">
        <v>9540</v>
      </c>
      <c r="W797">
        <v>9537</v>
      </c>
    </row>
    <row r="798" spans="1:23" ht="15" customHeight="1">
      <c r="A798" s="190"/>
      <c r="B798" s="190"/>
      <c r="H798" t="str">
        <f t="shared" si="103"/>
        <v>7160</v>
      </c>
      <c r="I798">
        <f>COUNTIF($K$3:K798,K798)</f>
        <v>716</v>
      </c>
      <c r="J798" s="90">
        <f t="shared" si="97"/>
        <v>0</v>
      </c>
      <c r="K798">
        <f t="shared" si="98"/>
        <v>0</v>
      </c>
      <c r="L798" s="180" t="e">
        <f t="shared" si="99"/>
        <v>#VALUE!</v>
      </c>
      <c r="M798" s="180" t="e">
        <f t="shared" si="100"/>
        <v>#VALUE!</v>
      </c>
      <c r="N798" s="180" t="e">
        <f t="shared" si="101"/>
        <v>#VALUE!</v>
      </c>
      <c r="O798">
        <f t="shared" si="102"/>
        <v>1.4</v>
      </c>
      <c r="P798" s="180" t="e">
        <f t="shared" si="96"/>
        <v>#VALUE!</v>
      </c>
      <c r="R798">
        <v>9544</v>
      </c>
      <c r="S798">
        <v>9549</v>
      </c>
      <c r="T798">
        <v>9549</v>
      </c>
      <c r="U798">
        <v>9545</v>
      </c>
      <c r="V798">
        <v>9552</v>
      </c>
      <c r="W798">
        <v>9549</v>
      </c>
    </row>
    <row r="799" spans="1:23" ht="15" customHeight="1">
      <c r="A799" s="192" t="s">
        <v>551</v>
      </c>
      <c r="B799" s="192"/>
      <c r="H799" t="str">
        <f t="shared" si="103"/>
        <v>7170</v>
      </c>
      <c r="I799">
        <f>COUNTIF($K$3:K799,K799)</f>
        <v>717</v>
      </c>
      <c r="J799" s="90">
        <f t="shared" si="97"/>
        <v>0</v>
      </c>
      <c r="K799">
        <f t="shared" si="98"/>
        <v>0</v>
      </c>
      <c r="L799" s="180" t="e">
        <f t="shared" si="99"/>
        <v>#VALUE!</v>
      </c>
      <c r="M799" s="180" t="e">
        <f t="shared" si="100"/>
        <v>#VALUE!</v>
      </c>
      <c r="N799" s="180" t="e">
        <f t="shared" si="101"/>
        <v>#VALUE!</v>
      </c>
      <c r="O799">
        <f t="shared" si="102"/>
        <v>1.4</v>
      </c>
      <c r="P799" s="180" t="e">
        <f t="shared" si="96"/>
        <v>#VALUE!</v>
      </c>
      <c r="R799">
        <v>9556</v>
      </c>
      <c r="S799">
        <v>9561</v>
      </c>
      <c r="T799">
        <v>9561</v>
      </c>
      <c r="U799">
        <v>9557</v>
      </c>
      <c r="V799">
        <v>9564</v>
      </c>
      <c r="W799">
        <v>9561</v>
      </c>
    </row>
    <row r="800" spans="1:23" ht="15" customHeight="1">
      <c r="A800" s="193" t="s">
        <v>552</v>
      </c>
      <c r="B800" s="191" t="s">
        <v>553</v>
      </c>
      <c r="C800" s="245" t="s">
        <v>554</v>
      </c>
      <c r="D800" s="47" t="s">
        <v>534</v>
      </c>
      <c r="H800" t="str">
        <f t="shared" si="103"/>
        <v>7180</v>
      </c>
      <c r="I800">
        <f>COUNTIF($K$3:K800,K800)</f>
        <v>718</v>
      </c>
      <c r="J800" s="90">
        <f t="shared" si="97"/>
        <v>0</v>
      </c>
      <c r="K800">
        <f t="shared" si="98"/>
        <v>0</v>
      </c>
      <c r="L800" s="180" t="e">
        <f t="shared" si="99"/>
        <v>#VALUE!</v>
      </c>
      <c r="M800" s="180" t="e">
        <f t="shared" si="100"/>
        <v>#VALUE!</v>
      </c>
      <c r="N800" s="180" t="e">
        <f t="shared" si="101"/>
        <v>#VALUE!</v>
      </c>
      <c r="O800">
        <f t="shared" si="102"/>
        <v>1.4</v>
      </c>
      <c r="P800" s="180" t="e">
        <f t="shared" si="96"/>
        <v>#VALUE!</v>
      </c>
      <c r="R800">
        <v>9568</v>
      </c>
      <c r="S800">
        <v>9573</v>
      </c>
      <c r="T800">
        <v>9573</v>
      </c>
      <c r="U800">
        <v>9569</v>
      </c>
      <c r="V800">
        <v>9576</v>
      </c>
      <c r="W800">
        <v>9573</v>
      </c>
    </row>
    <row r="801" spans="1:23" ht="15" customHeight="1">
      <c r="A801" s="194" t="s">
        <v>586</v>
      </c>
      <c r="B801" s="191" t="s">
        <v>775</v>
      </c>
      <c r="C801" s="245">
        <v>44280</v>
      </c>
      <c r="D801" s="47" t="s">
        <v>776</v>
      </c>
      <c r="H801" t="str">
        <f t="shared" si="103"/>
        <v>7190</v>
      </c>
      <c r="I801">
        <f>COUNTIF($K$3:K801,K801)</f>
        <v>719</v>
      </c>
      <c r="J801" s="90">
        <f t="shared" si="97"/>
        <v>0</v>
      </c>
      <c r="K801">
        <f t="shared" si="98"/>
        <v>0</v>
      </c>
      <c r="L801" s="180" t="e">
        <f t="shared" si="99"/>
        <v>#VALUE!</v>
      </c>
      <c r="M801" s="180" t="e">
        <f t="shared" si="100"/>
        <v>#VALUE!</v>
      </c>
      <c r="N801" s="180" t="e">
        <f t="shared" si="101"/>
        <v>#VALUE!</v>
      </c>
      <c r="O801">
        <f t="shared" si="102"/>
        <v>1.4</v>
      </c>
      <c r="P801" s="180" t="e">
        <f t="shared" si="96"/>
        <v>#VALUE!</v>
      </c>
      <c r="R801">
        <v>9580</v>
      </c>
      <c r="S801">
        <v>9585</v>
      </c>
      <c r="T801">
        <v>9585</v>
      </c>
      <c r="U801">
        <v>9581</v>
      </c>
      <c r="V801">
        <v>9588</v>
      </c>
      <c r="W801">
        <v>9585</v>
      </c>
    </row>
    <row r="802" spans="1:23" ht="15" customHeight="1">
      <c r="A802" s="191" t="s">
        <v>557</v>
      </c>
      <c r="H802" t="str">
        <f t="shared" si="103"/>
        <v>7200</v>
      </c>
      <c r="I802">
        <f>COUNTIF($K$3:K802,K802)</f>
        <v>720</v>
      </c>
      <c r="J802" s="90">
        <f t="shared" si="97"/>
        <v>0</v>
      </c>
      <c r="K802">
        <f t="shared" si="98"/>
        <v>0</v>
      </c>
      <c r="L802" s="180" t="e">
        <f t="shared" si="99"/>
        <v>#VALUE!</v>
      </c>
      <c r="M802" s="180" t="e">
        <f t="shared" si="100"/>
        <v>#VALUE!</v>
      </c>
      <c r="N802" s="180" t="e">
        <f t="shared" si="101"/>
        <v>#VALUE!</v>
      </c>
      <c r="O802">
        <f t="shared" si="102"/>
        <v>1.4</v>
      </c>
      <c r="P802" s="180" t="e">
        <f t="shared" si="96"/>
        <v>#VALUE!</v>
      </c>
      <c r="R802">
        <v>9592</v>
      </c>
      <c r="S802">
        <v>9597</v>
      </c>
      <c r="T802">
        <v>9597</v>
      </c>
      <c r="U802">
        <v>9593</v>
      </c>
      <c r="V802">
        <v>9600</v>
      </c>
      <c r="W802">
        <v>9597</v>
      </c>
    </row>
    <row r="803" spans="1:23" ht="15" customHeight="1">
      <c r="A803" s="191" t="s">
        <v>443</v>
      </c>
      <c r="H803" t="str">
        <f t="shared" si="103"/>
        <v>7210</v>
      </c>
      <c r="I803">
        <f>COUNTIF($K$3:K803,K803)</f>
        <v>721</v>
      </c>
      <c r="J803" s="90">
        <f t="shared" si="97"/>
        <v>0</v>
      </c>
      <c r="K803">
        <f t="shared" si="98"/>
        <v>0</v>
      </c>
      <c r="L803" s="180" t="e">
        <f t="shared" si="99"/>
        <v>#VALUE!</v>
      </c>
      <c r="M803" s="180" t="e">
        <f t="shared" si="100"/>
        <v>#VALUE!</v>
      </c>
      <c r="N803" s="180" t="e">
        <f t="shared" si="101"/>
        <v>#VALUE!</v>
      </c>
      <c r="O803">
        <f t="shared" si="102"/>
        <v>1.4</v>
      </c>
      <c r="P803" s="180" t="e">
        <f t="shared" si="96"/>
        <v>#VALUE!</v>
      </c>
      <c r="R803">
        <v>9604</v>
      </c>
      <c r="S803">
        <v>9609</v>
      </c>
      <c r="T803">
        <v>9609</v>
      </c>
      <c r="U803">
        <v>9605</v>
      </c>
      <c r="V803">
        <v>9612</v>
      </c>
      <c r="W803">
        <v>9609</v>
      </c>
    </row>
    <row r="804" spans="1:23" ht="15" customHeight="1">
      <c r="A804" s="190" t="s">
        <v>394</v>
      </c>
      <c r="H804" t="str">
        <f t="shared" si="103"/>
        <v>7220</v>
      </c>
      <c r="I804">
        <f>COUNTIF($K$3:K804,K804)</f>
        <v>722</v>
      </c>
      <c r="J804" s="90">
        <f t="shared" si="97"/>
        <v>0</v>
      </c>
      <c r="K804">
        <f t="shared" si="98"/>
        <v>0</v>
      </c>
      <c r="L804" s="180" t="e">
        <f t="shared" si="99"/>
        <v>#VALUE!</v>
      </c>
      <c r="M804" s="180" t="e">
        <f t="shared" si="100"/>
        <v>#VALUE!</v>
      </c>
      <c r="N804" s="180" t="e">
        <f t="shared" si="101"/>
        <v>#VALUE!</v>
      </c>
      <c r="O804">
        <f t="shared" si="102"/>
        <v>1.4</v>
      </c>
      <c r="P804" s="180" t="e">
        <f t="shared" si="96"/>
        <v>#VALUE!</v>
      </c>
      <c r="R804">
        <v>9616</v>
      </c>
      <c r="S804">
        <v>9621</v>
      </c>
      <c r="T804">
        <v>9621</v>
      </c>
      <c r="U804">
        <v>9617</v>
      </c>
      <c r="V804">
        <v>9624</v>
      </c>
      <c r="W804">
        <v>9621</v>
      </c>
    </row>
    <row r="805" spans="1:23" ht="15" customHeight="1">
      <c r="A805" s="190" t="s">
        <v>367</v>
      </c>
      <c r="B805" s="190"/>
      <c r="H805" t="str">
        <f t="shared" si="103"/>
        <v>7230</v>
      </c>
      <c r="I805">
        <f>COUNTIF($K$3:K805,K805)</f>
        <v>723</v>
      </c>
      <c r="J805" s="90">
        <f t="shared" si="97"/>
        <v>0</v>
      </c>
      <c r="K805">
        <f t="shared" si="98"/>
        <v>0</v>
      </c>
      <c r="L805" s="180" t="e">
        <f t="shared" si="99"/>
        <v>#VALUE!</v>
      </c>
      <c r="M805" s="180" t="e">
        <f t="shared" si="100"/>
        <v>#VALUE!</v>
      </c>
      <c r="N805" s="180" t="e">
        <f t="shared" si="101"/>
        <v>#VALUE!</v>
      </c>
      <c r="O805">
        <f t="shared" si="102"/>
        <v>1.4</v>
      </c>
      <c r="P805" s="180" t="e">
        <f t="shared" si="96"/>
        <v>#VALUE!</v>
      </c>
      <c r="R805">
        <v>9628</v>
      </c>
      <c r="S805">
        <v>9633</v>
      </c>
      <c r="T805">
        <v>9633</v>
      </c>
      <c r="U805">
        <v>9629</v>
      </c>
      <c r="V805">
        <v>9636</v>
      </c>
      <c r="W805">
        <v>9633</v>
      </c>
    </row>
    <row r="806" spans="1:23" ht="15" customHeight="1">
      <c r="A806" s="192" t="s">
        <v>545</v>
      </c>
      <c r="B806" s="192" t="s">
        <v>546</v>
      </c>
      <c r="C806" s="47" t="s">
        <v>273</v>
      </c>
      <c r="H806" t="str">
        <f t="shared" si="103"/>
        <v>7240</v>
      </c>
      <c r="I806">
        <f>COUNTIF($K$3:K806,K806)</f>
        <v>724</v>
      </c>
      <c r="J806" s="90">
        <f t="shared" si="97"/>
        <v>0</v>
      </c>
      <c r="K806">
        <f t="shared" si="98"/>
        <v>0</v>
      </c>
      <c r="L806" s="180" t="e">
        <f t="shared" si="99"/>
        <v>#VALUE!</v>
      </c>
      <c r="M806" s="180" t="e">
        <f t="shared" si="100"/>
        <v>#VALUE!</v>
      </c>
      <c r="N806" s="180" t="e">
        <f t="shared" si="101"/>
        <v>#VALUE!</v>
      </c>
      <c r="O806">
        <f t="shared" si="102"/>
        <v>1.4</v>
      </c>
      <c r="P806" s="180" t="e">
        <f t="shared" si="96"/>
        <v>#VALUE!</v>
      </c>
      <c r="R806">
        <v>9640</v>
      </c>
      <c r="S806">
        <v>9645</v>
      </c>
      <c r="T806">
        <v>9645</v>
      </c>
      <c r="U806">
        <v>9641</v>
      </c>
      <c r="V806">
        <v>9648</v>
      </c>
      <c r="W806">
        <v>9645</v>
      </c>
    </row>
    <row r="807" spans="1:23" ht="15" customHeight="1">
      <c r="A807" s="190" t="s">
        <v>547</v>
      </c>
      <c r="B807" s="190"/>
      <c r="C807" s="245"/>
      <c r="H807" t="str">
        <f t="shared" si="103"/>
        <v>7250</v>
      </c>
      <c r="I807">
        <f>COUNTIF($K$3:K807,K807)</f>
        <v>725</v>
      </c>
      <c r="J807" s="90">
        <f t="shared" si="97"/>
        <v>0</v>
      </c>
      <c r="K807">
        <f t="shared" si="98"/>
        <v>0</v>
      </c>
      <c r="L807" s="180" t="e">
        <f t="shared" si="99"/>
        <v>#VALUE!</v>
      </c>
      <c r="M807" s="180" t="e">
        <f t="shared" si="100"/>
        <v>#VALUE!</v>
      </c>
      <c r="N807" s="180" t="e">
        <f t="shared" si="101"/>
        <v>#VALUE!</v>
      </c>
      <c r="O807">
        <f t="shared" si="102"/>
        <v>1.4</v>
      </c>
      <c r="P807" s="180" t="e">
        <f t="shared" si="96"/>
        <v>#VALUE!</v>
      </c>
      <c r="R807">
        <v>9652</v>
      </c>
      <c r="S807">
        <v>9657</v>
      </c>
      <c r="T807">
        <v>9657</v>
      </c>
      <c r="U807">
        <v>9653</v>
      </c>
      <c r="V807">
        <v>9660</v>
      </c>
      <c r="W807">
        <v>9657</v>
      </c>
    </row>
    <row r="808" spans="1:23" ht="15" customHeight="1">
      <c r="A808" s="192" t="s">
        <v>548</v>
      </c>
      <c r="B808" s="192" t="s">
        <v>693</v>
      </c>
      <c r="H808" t="str">
        <f t="shared" si="103"/>
        <v>7260</v>
      </c>
      <c r="I808">
        <f>COUNTIF($K$3:K808,K808)</f>
        <v>726</v>
      </c>
      <c r="J808" s="90">
        <f t="shared" si="97"/>
        <v>0</v>
      </c>
      <c r="K808">
        <f t="shared" si="98"/>
        <v>0</v>
      </c>
      <c r="L808" s="180" t="e">
        <f t="shared" si="99"/>
        <v>#VALUE!</v>
      </c>
      <c r="M808" s="180" t="e">
        <f t="shared" si="100"/>
        <v>#VALUE!</v>
      </c>
      <c r="N808" s="180" t="e">
        <f t="shared" si="101"/>
        <v>#VALUE!</v>
      </c>
      <c r="O808">
        <f t="shared" si="102"/>
        <v>1.4</v>
      </c>
      <c r="P808" s="180" t="e">
        <f t="shared" si="96"/>
        <v>#VALUE!</v>
      </c>
      <c r="R808">
        <v>9664</v>
      </c>
      <c r="S808">
        <v>9669</v>
      </c>
      <c r="T808">
        <v>9669</v>
      </c>
      <c r="U808">
        <v>9665</v>
      </c>
      <c r="V808">
        <v>9672</v>
      </c>
      <c r="W808">
        <v>9669</v>
      </c>
    </row>
    <row r="809" spans="1:23" ht="15" customHeight="1">
      <c r="A809" s="190" t="s">
        <v>694</v>
      </c>
      <c r="B809" s="190" t="s">
        <v>695</v>
      </c>
      <c r="H809" t="str">
        <f t="shared" si="103"/>
        <v>7270</v>
      </c>
      <c r="I809">
        <f>COUNTIF($K$3:K809,K809)</f>
        <v>727</v>
      </c>
      <c r="J809" s="90">
        <f t="shared" si="97"/>
        <v>0</v>
      </c>
      <c r="K809">
        <f t="shared" si="98"/>
        <v>0</v>
      </c>
      <c r="L809" s="180" t="e">
        <f t="shared" si="99"/>
        <v>#VALUE!</v>
      </c>
      <c r="M809" s="180" t="e">
        <f t="shared" si="100"/>
        <v>#VALUE!</v>
      </c>
      <c r="N809" s="180" t="e">
        <f t="shared" si="101"/>
        <v>#VALUE!</v>
      </c>
      <c r="O809">
        <f t="shared" si="102"/>
        <v>1.4</v>
      </c>
      <c r="P809" s="180" t="e">
        <f t="shared" si="96"/>
        <v>#VALUE!</v>
      </c>
      <c r="R809">
        <v>9676</v>
      </c>
      <c r="S809">
        <v>9681</v>
      </c>
      <c r="T809">
        <v>9681</v>
      </c>
      <c r="U809">
        <v>9677</v>
      </c>
      <c r="V809">
        <v>9684</v>
      </c>
      <c r="W809">
        <v>9681</v>
      </c>
    </row>
    <row r="810" spans="1:23" ht="15" customHeight="1">
      <c r="A810" s="192"/>
      <c r="B810" s="192"/>
      <c r="H810" t="str">
        <f t="shared" si="103"/>
        <v>7280</v>
      </c>
      <c r="I810">
        <f>COUNTIF($K$3:K810,K810)</f>
        <v>728</v>
      </c>
      <c r="J810" s="90">
        <f t="shared" si="97"/>
        <v>0</v>
      </c>
      <c r="K810">
        <f t="shared" si="98"/>
        <v>0</v>
      </c>
      <c r="L810" s="180" t="e">
        <f t="shared" si="99"/>
        <v>#VALUE!</v>
      </c>
      <c r="M810" s="180" t="e">
        <f t="shared" si="100"/>
        <v>#VALUE!</v>
      </c>
      <c r="N810" s="180" t="e">
        <f t="shared" si="101"/>
        <v>#VALUE!</v>
      </c>
      <c r="O810">
        <f t="shared" si="102"/>
        <v>1.4</v>
      </c>
      <c r="P810" s="180" t="e">
        <f t="shared" si="96"/>
        <v>#VALUE!</v>
      </c>
      <c r="R810">
        <v>9688</v>
      </c>
      <c r="S810">
        <v>9693</v>
      </c>
      <c r="T810">
        <v>9693</v>
      </c>
      <c r="U810">
        <v>9689</v>
      </c>
      <c r="V810">
        <v>9696</v>
      </c>
      <c r="W810">
        <v>9693</v>
      </c>
    </row>
    <row r="811" spans="1:23" ht="15" customHeight="1">
      <c r="A811" s="193" t="s">
        <v>551</v>
      </c>
      <c r="C811" s="245"/>
      <c r="H811" t="str">
        <f t="shared" si="103"/>
        <v>7290</v>
      </c>
      <c r="I811">
        <f>COUNTIF($K$3:K811,K811)</f>
        <v>729</v>
      </c>
      <c r="J811" s="90">
        <f t="shared" si="97"/>
        <v>0</v>
      </c>
      <c r="K811">
        <f t="shared" si="98"/>
        <v>0</v>
      </c>
      <c r="L811" s="180" t="e">
        <f t="shared" si="99"/>
        <v>#VALUE!</v>
      </c>
      <c r="M811" s="180" t="e">
        <f t="shared" si="100"/>
        <v>#VALUE!</v>
      </c>
      <c r="N811" s="180" t="e">
        <f t="shared" si="101"/>
        <v>#VALUE!</v>
      </c>
      <c r="O811">
        <f t="shared" si="102"/>
        <v>1.4</v>
      </c>
      <c r="P811" s="180" t="e">
        <f t="shared" si="96"/>
        <v>#VALUE!</v>
      </c>
      <c r="R811">
        <v>9700</v>
      </c>
      <c r="S811">
        <v>9705</v>
      </c>
      <c r="T811">
        <v>9705</v>
      </c>
      <c r="U811">
        <v>9701</v>
      </c>
      <c r="V811">
        <v>9708</v>
      </c>
      <c r="W811">
        <v>9705</v>
      </c>
    </row>
    <row r="812" spans="1:23" ht="15" customHeight="1">
      <c r="A812" s="195" t="s">
        <v>552</v>
      </c>
      <c r="B812" s="191" t="s">
        <v>553</v>
      </c>
      <c r="C812" s="47" t="s">
        <v>554</v>
      </c>
      <c r="D812" s="47" t="s">
        <v>534</v>
      </c>
      <c r="H812" t="str">
        <f t="shared" si="103"/>
        <v>7300</v>
      </c>
      <c r="I812">
        <f>COUNTIF($K$3:K812,K812)</f>
        <v>730</v>
      </c>
      <c r="J812" s="90">
        <f t="shared" si="97"/>
        <v>0</v>
      </c>
      <c r="K812">
        <f t="shared" si="98"/>
        <v>0</v>
      </c>
      <c r="L812" s="180" t="e">
        <f t="shared" si="99"/>
        <v>#VALUE!</v>
      </c>
      <c r="M812" s="180" t="e">
        <f t="shared" si="100"/>
        <v>#VALUE!</v>
      </c>
      <c r="N812" s="180" t="e">
        <f t="shared" si="101"/>
        <v>#VALUE!</v>
      </c>
      <c r="O812">
        <f t="shared" si="102"/>
        <v>1.4</v>
      </c>
      <c r="P812" s="180" t="e">
        <f t="shared" si="96"/>
        <v>#VALUE!</v>
      </c>
      <c r="R812">
        <v>9712</v>
      </c>
      <c r="S812">
        <v>9717</v>
      </c>
      <c r="T812">
        <v>9717</v>
      </c>
      <c r="U812">
        <v>9713</v>
      </c>
      <c r="V812">
        <v>9720</v>
      </c>
      <c r="W812">
        <v>9717</v>
      </c>
    </row>
    <row r="813" spans="1:23" ht="15" customHeight="1">
      <c r="A813" s="191" t="s">
        <v>598</v>
      </c>
      <c r="B813" s="191" t="s">
        <v>777</v>
      </c>
      <c r="C813" s="245">
        <v>44297</v>
      </c>
      <c r="D813" s="47" t="s">
        <v>778</v>
      </c>
      <c r="H813" t="str">
        <f t="shared" si="103"/>
        <v>7310</v>
      </c>
      <c r="I813">
        <f>COUNTIF($K$3:K813,K813)</f>
        <v>731</v>
      </c>
      <c r="J813" s="90">
        <f t="shared" si="97"/>
        <v>0</v>
      </c>
      <c r="K813">
        <f t="shared" si="98"/>
        <v>0</v>
      </c>
      <c r="L813" s="180" t="e">
        <f t="shared" si="99"/>
        <v>#VALUE!</v>
      </c>
      <c r="M813" s="180" t="e">
        <f t="shared" si="100"/>
        <v>#VALUE!</v>
      </c>
      <c r="N813" s="180" t="e">
        <f t="shared" si="101"/>
        <v>#VALUE!</v>
      </c>
      <c r="O813">
        <f t="shared" si="102"/>
        <v>1.4</v>
      </c>
      <c r="P813" s="180" t="e">
        <f t="shared" si="96"/>
        <v>#VALUE!</v>
      </c>
      <c r="R813">
        <v>9724</v>
      </c>
      <c r="S813">
        <v>9729</v>
      </c>
      <c r="T813">
        <v>9729</v>
      </c>
      <c r="U813">
        <v>9725</v>
      </c>
      <c r="V813">
        <v>9732</v>
      </c>
      <c r="W813">
        <v>9729</v>
      </c>
    </row>
    <row r="814" spans="1:23" ht="15" customHeight="1">
      <c r="A814" s="191" t="s">
        <v>557</v>
      </c>
      <c r="H814" t="str">
        <f t="shared" si="103"/>
        <v>7320</v>
      </c>
      <c r="I814">
        <f>COUNTIF($K$3:K814,K814)</f>
        <v>732</v>
      </c>
      <c r="J814" s="90">
        <f t="shared" si="97"/>
        <v>0</v>
      </c>
      <c r="K814">
        <f t="shared" si="98"/>
        <v>0</v>
      </c>
      <c r="L814" s="180" t="e">
        <f t="shared" si="99"/>
        <v>#VALUE!</v>
      </c>
      <c r="M814" s="180" t="e">
        <f t="shared" si="100"/>
        <v>#VALUE!</v>
      </c>
      <c r="N814" s="180" t="e">
        <f t="shared" si="101"/>
        <v>#VALUE!</v>
      </c>
      <c r="O814">
        <f t="shared" si="102"/>
        <v>1.4</v>
      </c>
      <c r="P814" s="180" t="e">
        <f t="shared" si="96"/>
        <v>#VALUE!</v>
      </c>
      <c r="R814">
        <v>9736</v>
      </c>
      <c r="S814">
        <v>9741</v>
      </c>
      <c r="T814">
        <v>9741</v>
      </c>
      <c r="U814">
        <v>9737</v>
      </c>
      <c r="V814">
        <v>9744</v>
      </c>
      <c r="W814">
        <v>9741</v>
      </c>
    </row>
    <row r="815" spans="1:23" ht="15" customHeight="1">
      <c r="A815" s="190" t="s">
        <v>443</v>
      </c>
      <c r="H815" t="str">
        <f t="shared" si="103"/>
        <v>7330</v>
      </c>
      <c r="I815">
        <f>COUNTIF($K$3:K815,K815)</f>
        <v>733</v>
      </c>
      <c r="J815" s="90">
        <f t="shared" si="97"/>
        <v>0</v>
      </c>
      <c r="K815">
        <f t="shared" si="98"/>
        <v>0</v>
      </c>
      <c r="L815" s="180" t="e">
        <f t="shared" si="99"/>
        <v>#VALUE!</v>
      </c>
      <c r="M815" s="180" t="e">
        <f t="shared" si="100"/>
        <v>#VALUE!</v>
      </c>
      <c r="N815" s="180" t="e">
        <f t="shared" si="101"/>
        <v>#VALUE!</v>
      </c>
      <c r="O815">
        <f t="shared" si="102"/>
        <v>1.4</v>
      </c>
      <c r="P815" s="180" t="e">
        <f t="shared" si="96"/>
        <v>#VALUE!</v>
      </c>
      <c r="R815">
        <v>9748</v>
      </c>
      <c r="S815">
        <v>9753</v>
      </c>
      <c r="T815">
        <v>9753</v>
      </c>
      <c r="U815">
        <v>9749</v>
      </c>
      <c r="V815">
        <v>9756</v>
      </c>
      <c r="W815">
        <v>9753</v>
      </c>
    </row>
    <row r="816" spans="1:23" ht="15" customHeight="1">
      <c r="A816" s="190" t="s">
        <v>394</v>
      </c>
      <c r="B816" s="190"/>
      <c r="H816" t="str">
        <f t="shared" si="103"/>
        <v>7340</v>
      </c>
      <c r="I816">
        <f>COUNTIF($K$3:K816,K816)</f>
        <v>734</v>
      </c>
      <c r="J816" s="90">
        <f t="shared" si="97"/>
        <v>0</v>
      </c>
      <c r="K816">
        <f t="shared" si="98"/>
        <v>0</v>
      </c>
      <c r="L816" s="180" t="e">
        <f t="shared" si="99"/>
        <v>#VALUE!</v>
      </c>
      <c r="M816" s="180" t="e">
        <f t="shared" si="100"/>
        <v>#VALUE!</v>
      </c>
      <c r="N816" s="180" t="e">
        <f t="shared" si="101"/>
        <v>#VALUE!</v>
      </c>
      <c r="O816">
        <f t="shared" si="102"/>
        <v>1.4</v>
      </c>
      <c r="P816" s="180" t="e">
        <f t="shared" si="96"/>
        <v>#VALUE!</v>
      </c>
      <c r="R816">
        <v>9760</v>
      </c>
      <c r="S816">
        <v>9765</v>
      </c>
      <c r="T816">
        <v>9765</v>
      </c>
      <c r="U816">
        <v>9761</v>
      </c>
      <c r="V816">
        <v>9768</v>
      </c>
      <c r="W816">
        <v>9765</v>
      </c>
    </row>
    <row r="817" spans="1:23" ht="15" customHeight="1">
      <c r="A817" s="192" t="s">
        <v>367</v>
      </c>
      <c r="B817" s="192"/>
      <c r="C817" s="245"/>
      <c r="H817" t="str">
        <f t="shared" si="103"/>
        <v>7350</v>
      </c>
      <c r="I817">
        <f>COUNTIF($K$3:K817,K817)</f>
        <v>735</v>
      </c>
      <c r="J817" s="90">
        <f t="shared" si="97"/>
        <v>0</v>
      </c>
      <c r="K817">
        <f t="shared" si="98"/>
        <v>0</v>
      </c>
      <c r="L817" s="180" t="e">
        <f t="shared" si="99"/>
        <v>#VALUE!</v>
      </c>
      <c r="M817" s="180" t="e">
        <f t="shared" si="100"/>
        <v>#VALUE!</v>
      </c>
      <c r="N817" s="180" t="e">
        <f t="shared" si="101"/>
        <v>#VALUE!</v>
      </c>
      <c r="O817">
        <f t="shared" si="102"/>
        <v>1.4</v>
      </c>
      <c r="P817" s="180" t="e">
        <f t="shared" si="96"/>
        <v>#VALUE!</v>
      </c>
      <c r="R817">
        <v>9772</v>
      </c>
      <c r="S817">
        <v>9777</v>
      </c>
      <c r="T817">
        <v>9777</v>
      </c>
      <c r="U817">
        <v>9773</v>
      </c>
      <c r="V817">
        <v>9780</v>
      </c>
      <c r="W817">
        <v>9777</v>
      </c>
    </row>
    <row r="818" spans="1:23" ht="15" customHeight="1">
      <c r="A818" s="190" t="s">
        <v>545</v>
      </c>
      <c r="B818" s="190" t="s">
        <v>546</v>
      </c>
      <c r="C818" s="47" t="s">
        <v>273</v>
      </c>
      <c r="H818" t="str">
        <f t="shared" si="103"/>
        <v>7360</v>
      </c>
      <c r="I818">
        <f>COUNTIF($K$3:K818,K818)</f>
        <v>736</v>
      </c>
      <c r="J818" s="90">
        <f t="shared" si="97"/>
        <v>0</v>
      </c>
      <c r="K818">
        <f t="shared" si="98"/>
        <v>0</v>
      </c>
      <c r="L818" s="180" t="e">
        <f t="shared" si="99"/>
        <v>#VALUE!</v>
      </c>
      <c r="M818" s="180" t="e">
        <f t="shared" si="100"/>
        <v>#VALUE!</v>
      </c>
      <c r="N818" s="180" t="e">
        <f t="shared" si="101"/>
        <v>#VALUE!</v>
      </c>
      <c r="O818">
        <f t="shared" si="102"/>
        <v>1.4</v>
      </c>
      <c r="P818" s="180" t="e">
        <f t="shared" si="96"/>
        <v>#VALUE!</v>
      </c>
      <c r="R818">
        <v>9784</v>
      </c>
      <c r="S818">
        <v>9789</v>
      </c>
      <c r="T818">
        <v>9789</v>
      </c>
      <c r="U818">
        <v>9785</v>
      </c>
      <c r="V818">
        <v>9792</v>
      </c>
      <c r="W818">
        <v>9789</v>
      </c>
    </row>
    <row r="819" spans="1:23" ht="15" customHeight="1">
      <c r="A819" s="192" t="s">
        <v>547</v>
      </c>
      <c r="B819" s="192"/>
      <c r="H819" t="str">
        <f t="shared" si="103"/>
        <v>7370</v>
      </c>
      <c r="I819">
        <f>COUNTIF($K$3:K819,K819)</f>
        <v>737</v>
      </c>
      <c r="J819" s="90">
        <f t="shared" si="97"/>
        <v>0</v>
      </c>
      <c r="K819">
        <f t="shared" si="98"/>
        <v>0</v>
      </c>
      <c r="L819" s="180" t="e">
        <f t="shared" si="99"/>
        <v>#VALUE!</v>
      </c>
      <c r="M819" s="180" t="e">
        <f t="shared" si="100"/>
        <v>#VALUE!</v>
      </c>
      <c r="N819" s="180" t="e">
        <f t="shared" si="101"/>
        <v>#VALUE!</v>
      </c>
      <c r="O819">
        <f t="shared" si="102"/>
        <v>1.4</v>
      </c>
      <c r="P819" s="180" t="e">
        <f t="shared" si="96"/>
        <v>#VALUE!</v>
      </c>
      <c r="R819">
        <v>9796</v>
      </c>
      <c r="S819">
        <v>9801</v>
      </c>
      <c r="T819">
        <v>9801</v>
      </c>
      <c r="U819">
        <v>9797</v>
      </c>
      <c r="V819">
        <v>9804</v>
      </c>
      <c r="W819">
        <v>9801</v>
      </c>
    </row>
    <row r="820" spans="1:23" ht="15" customHeight="1">
      <c r="A820" s="190" t="s">
        <v>548</v>
      </c>
      <c r="B820" s="190" t="s">
        <v>539</v>
      </c>
      <c r="H820" t="str">
        <f t="shared" si="103"/>
        <v>7380</v>
      </c>
      <c r="I820">
        <f>COUNTIF($K$3:K820,K820)</f>
        <v>738</v>
      </c>
      <c r="J820" s="90">
        <f t="shared" si="97"/>
        <v>0</v>
      </c>
      <c r="K820">
        <f t="shared" si="98"/>
        <v>0</v>
      </c>
      <c r="L820" s="180" t="e">
        <f t="shared" si="99"/>
        <v>#VALUE!</v>
      </c>
      <c r="M820" s="180" t="e">
        <f t="shared" si="100"/>
        <v>#VALUE!</v>
      </c>
      <c r="N820" s="180" t="e">
        <f t="shared" si="101"/>
        <v>#VALUE!</v>
      </c>
      <c r="O820">
        <f t="shared" si="102"/>
        <v>1.4</v>
      </c>
      <c r="P820" s="180" t="e">
        <f t="shared" si="96"/>
        <v>#VALUE!</v>
      </c>
      <c r="R820">
        <v>9808</v>
      </c>
      <c r="S820">
        <v>9813</v>
      </c>
      <c r="T820">
        <v>9813</v>
      </c>
      <c r="U820">
        <v>9809</v>
      </c>
      <c r="V820">
        <v>9816</v>
      </c>
      <c r="W820">
        <v>9813</v>
      </c>
    </row>
    <row r="821" spans="1:23" ht="15" customHeight="1">
      <c r="A821" s="192" t="s">
        <v>635</v>
      </c>
      <c r="B821" s="192" t="s">
        <v>636</v>
      </c>
      <c r="H821" t="str">
        <f t="shared" si="103"/>
        <v>7390</v>
      </c>
      <c r="I821">
        <f>COUNTIF($K$3:K821,K821)</f>
        <v>739</v>
      </c>
      <c r="J821" s="90">
        <f t="shared" si="97"/>
        <v>0</v>
      </c>
      <c r="K821">
        <f t="shared" si="98"/>
        <v>0</v>
      </c>
      <c r="L821" s="180" t="e">
        <f t="shared" si="99"/>
        <v>#VALUE!</v>
      </c>
      <c r="M821" s="180" t="e">
        <f t="shared" si="100"/>
        <v>#VALUE!</v>
      </c>
      <c r="N821" s="180" t="e">
        <f t="shared" si="101"/>
        <v>#VALUE!</v>
      </c>
      <c r="O821">
        <f t="shared" si="102"/>
        <v>1.4</v>
      </c>
      <c r="P821" s="180" t="e">
        <f t="shared" si="96"/>
        <v>#VALUE!</v>
      </c>
      <c r="R821">
        <v>9820</v>
      </c>
      <c r="S821">
        <v>9825</v>
      </c>
      <c r="T821">
        <v>9825</v>
      </c>
      <c r="U821">
        <v>9821</v>
      </c>
      <c r="V821">
        <v>9828</v>
      </c>
      <c r="W821">
        <v>9825</v>
      </c>
    </row>
    <row r="822" spans="1:23" ht="15" customHeight="1">
      <c r="A822" s="193"/>
      <c r="C822" s="245"/>
      <c r="H822" t="str">
        <f t="shared" si="103"/>
        <v>7400</v>
      </c>
      <c r="I822">
        <f>COUNTIF($K$3:K822,K822)</f>
        <v>740</v>
      </c>
      <c r="J822" s="90">
        <f t="shared" si="97"/>
        <v>0</v>
      </c>
      <c r="K822">
        <f t="shared" si="98"/>
        <v>0</v>
      </c>
      <c r="L822" s="180" t="e">
        <f t="shared" si="99"/>
        <v>#VALUE!</v>
      </c>
      <c r="M822" s="180" t="e">
        <f t="shared" si="100"/>
        <v>#VALUE!</v>
      </c>
      <c r="N822" s="180" t="e">
        <f t="shared" si="101"/>
        <v>#VALUE!</v>
      </c>
      <c r="O822">
        <f t="shared" si="102"/>
        <v>1.4</v>
      </c>
      <c r="P822" s="180" t="e">
        <f t="shared" si="96"/>
        <v>#VALUE!</v>
      </c>
      <c r="R822">
        <v>9832</v>
      </c>
      <c r="S822">
        <v>9837</v>
      </c>
      <c r="T822">
        <v>9837</v>
      </c>
      <c r="U822">
        <v>9833</v>
      </c>
      <c r="V822">
        <v>9840</v>
      </c>
      <c r="W822">
        <v>9837</v>
      </c>
    </row>
    <row r="823" spans="1:23" ht="15" customHeight="1">
      <c r="A823" s="194" t="s">
        <v>551</v>
      </c>
      <c r="H823" t="str">
        <f t="shared" si="103"/>
        <v>7410</v>
      </c>
      <c r="I823">
        <f>COUNTIF($K$3:K823,K823)</f>
        <v>741</v>
      </c>
      <c r="J823" s="90">
        <f t="shared" si="97"/>
        <v>0</v>
      </c>
      <c r="K823">
        <f t="shared" si="98"/>
        <v>0</v>
      </c>
      <c r="L823" s="180" t="e">
        <f t="shared" si="99"/>
        <v>#VALUE!</v>
      </c>
      <c r="M823" s="180" t="e">
        <f t="shared" si="100"/>
        <v>#VALUE!</v>
      </c>
      <c r="N823" s="180" t="e">
        <f t="shared" si="101"/>
        <v>#VALUE!</v>
      </c>
      <c r="O823">
        <f t="shared" si="102"/>
        <v>1.4</v>
      </c>
      <c r="P823" s="180" t="e">
        <f t="shared" si="96"/>
        <v>#VALUE!</v>
      </c>
      <c r="R823">
        <v>9844</v>
      </c>
      <c r="S823">
        <v>9849</v>
      </c>
      <c r="T823">
        <v>9849</v>
      </c>
      <c r="U823">
        <v>9845</v>
      </c>
      <c r="V823">
        <v>9852</v>
      </c>
      <c r="W823">
        <v>9849</v>
      </c>
    </row>
    <row r="824" spans="1:23" ht="15" customHeight="1">
      <c r="A824" s="191" t="s">
        <v>552</v>
      </c>
      <c r="B824" s="191" t="s">
        <v>553</v>
      </c>
      <c r="C824" s="47" t="s">
        <v>554</v>
      </c>
      <c r="D824" s="47" t="s">
        <v>534</v>
      </c>
      <c r="H824" t="str">
        <f t="shared" si="103"/>
        <v>7420</v>
      </c>
      <c r="I824">
        <f>COUNTIF($K$3:K824,K824)</f>
        <v>742</v>
      </c>
      <c r="J824" s="90">
        <f t="shared" si="97"/>
        <v>0</v>
      </c>
      <c r="K824">
        <f t="shared" si="98"/>
        <v>0</v>
      </c>
      <c r="L824" s="180" t="e">
        <f t="shared" si="99"/>
        <v>#VALUE!</v>
      </c>
      <c r="M824" s="180" t="e">
        <f t="shared" si="100"/>
        <v>#VALUE!</v>
      </c>
      <c r="N824" s="180" t="e">
        <f t="shared" si="101"/>
        <v>#VALUE!</v>
      </c>
      <c r="O824">
        <f t="shared" si="102"/>
        <v>1.4</v>
      </c>
      <c r="P824" s="180" t="e">
        <f t="shared" si="96"/>
        <v>#VALUE!</v>
      </c>
      <c r="R824">
        <v>9856</v>
      </c>
      <c r="S824">
        <v>9861</v>
      </c>
      <c r="T824">
        <v>9861</v>
      </c>
      <c r="U824">
        <v>9857</v>
      </c>
      <c r="V824">
        <v>9864</v>
      </c>
      <c r="W824">
        <v>9861</v>
      </c>
    </row>
    <row r="825" spans="1:23" ht="15" customHeight="1">
      <c r="A825" s="191" t="s">
        <v>426</v>
      </c>
      <c r="B825" s="191" t="s">
        <v>779</v>
      </c>
      <c r="C825" s="245">
        <v>44287</v>
      </c>
      <c r="D825" s="47" t="s">
        <v>780</v>
      </c>
      <c r="H825" t="str">
        <f t="shared" si="103"/>
        <v>7430</v>
      </c>
      <c r="I825">
        <f>COUNTIF($K$3:K825,K825)</f>
        <v>743</v>
      </c>
      <c r="J825" s="90">
        <f t="shared" si="97"/>
        <v>0</v>
      </c>
      <c r="K825">
        <f t="shared" si="98"/>
        <v>0</v>
      </c>
      <c r="L825" s="180" t="e">
        <f t="shared" si="99"/>
        <v>#VALUE!</v>
      </c>
      <c r="M825" s="180" t="e">
        <f t="shared" si="100"/>
        <v>#VALUE!</v>
      </c>
      <c r="N825" s="180" t="e">
        <f t="shared" si="101"/>
        <v>#VALUE!</v>
      </c>
      <c r="O825">
        <f t="shared" si="102"/>
        <v>1.4</v>
      </c>
      <c r="P825" s="180" t="e">
        <f t="shared" si="96"/>
        <v>#VALUE!</v>
      </c>
      <c r="R825">
        <v>9868</v>
      </c>
      <c r="S825">
        <v>9873</v>
      </c>
      <c r="T825">
        <v>9873</v>
      </c>
      <c r="U825">
        <v>9869</v>
      </c>
      <c r="V825">
        <v>9876</v>
      </c>
      <c r="W825">
        <v>9873</v>
      </c>
    </row>
    <row r="826" spans="1:23" ht="15" customHeight="1">
      <c r="A826" s="190" t="s">
        <v>557</v>
      </c>
      <c r="H826" t="str">
        <f t="shared" si="103"/>
        <v>7440</v>
      </c>
      <c r="I826">
        <f>COUNTIF($K$3:K826,K826)</f>
        <v>744</v>
      </c>
      <c r="J826" s="90">
        <f t="shared" si="97"/>
        <v>0</v>
      </c>
      <c r="K826">
        <f t="shared" si="98"/>
        <v>0</v>
      </c>
      <c r="L826" s="180" t="e">
        <f t="shared" si="99"/>
        <v>#VALUE!</v>
      </c>
      <c r="M826" s="180" t="e">
        <f t="shared" si="100"/>
        <v>#VALUE!</v>
      </c>
      <c r="N826" s="180" t="e">
        <f t="shared" si="101"/>
        <v>#VALUE!</v>
      </c>
      <c r="O826">
        <f t="shared" si="102"/>
        <v>1.4</v>
      </c>
      <c r="P826" s="180" t="e">
        <f t="shared" si="96"/>
        <v>#VALUE!</v>
      </c>
      <c r="R826">
        <v>9880</v>
      </c>
      <c r="S826">
        <v>9885</v>
      </c>
      <c r="T826">
        <v>9885</v>
      </c>
      <c r="U826">
        <v>9881</v>
      </c>
      <c r="V826">
        <v>9888</v>
      </c>
      <c r="W826">
        <v>9885</v>
      </c>
    </row>
    <row r="827" spans="1:23" ht="15" customHeight="1">
      <c r="A827" s="190" t="s">
        <v>443</v>
      </c>
      <c r="B827" s="190"/>
      <c r="C827" s="245"/>
      <c r="H827" t="str">
        <f t="shared" si="103"/>
        <v>7450</v>
      </c>
      <c r="I827">
        <f>COUNTIF($K$3:K827,K827)</f>
        <v>745</v>
      </c>
      <c r="J827" s="90">
        <f t="shared" si="97"/>
        <v>0</v>
      </c>
      <c r="K827">
        <f t="shared" si="98"/>
        <v>0</v>
      </c>
      <c r="L827" s="180" t="e">
        <f t="shared" si="99"/>
        <v>#VALUE!</v>
      </c>
      <c r="M827" s="180" t="e">
        <f t="shared" si="100"/>
        <v>#VALUE!</v>
      </c>
      <c r="N827" s="180" t="e">
        <f t="shared" si="101"/>
        <v>#VALUE!</v>
      </c>
      <c r="O827">
        <f t="shared" si="102"/>
        <v>1.4</v>
      </c>
      <c r="P827" s="180" t="e">
        <f t="shared" si="96"/>
        <v>#VALUE!</v>
      </c>
      <c r="R827">
        <v>9892</v>
      </c>
      <c r="S827">
        <v>9897</v>
      </c>
      <c r="T827">
        <v>9897</v>
      </c>
      <c r="U827">
        <v>9893</v>
      </c>
      <c r="V827">
        <v>9900</v>
      </c>
      <c r="W827">
        <v>9897</v>
      </c>
    </row>
    <row r="828" spans="1:23" ht="15" customHeight="1">
      <c r="A828" s="192" t="s">
        <v>394</v>
      </c>
      <c r="B828" s="192"/>
      <c r="H828" t="str">
        <f t="shared" si="103"/>
        <v>7460</v>
      </c>
      <c r="I828">
        <f>COUNTIF($K$3:K828,K828)</f>
        <v>746</v>
      </c>
      <c r="J828" s="90">
        <f t="shared" si="97"/>
        <v>0</v>
      </c>
      <c r="K828">
        <f t="shared" si="98"/>
        <v>0</v>
      </c>
      <c r="L828" s="180" t="e">
        <f t="shared" si="99"/>
        <v>#VALUE!</v>
      </c>
      <c r="M828" s="180" t="e">
        <f t="shared" si="100"/>
        <v>#VALUE!</v>
      </c>
      <c r="N828" s="180" t="e">
        <f t="shared" si="101"/>
        <v>#VALUE!</v>
      </c>
      <c r="O828">
        <f t="shared" si="102"/>
        <v>1.4</v>
      </c>
      <c r="P828" s="180" t="e">
        <f t="shared" si="96"/>
        <v>#VALUE!</v>
      </c>
      <c r="R828">
        <v>9904</v>
      </c>
      <c r="S828">
        <v>9909</v>
      </c>
      <c r="T828">
        <v>9909</v>
      </c>
      <c r="U828">
        <v>9905</v>
      </c>
      <c r="V828">
        <v>9912</v>
      </c>
      <c r="W828">
        <v>9909</v>
      </c>
    </row>
    <row r="829" spans="1:23" ht="15" customHeight="1">
      <c r="A829" s="190" t="s">
        <v>367</v>
      </c>
      <c r="B829" s="190"/>
      <c r="H829" t="str">
        <f t="shared" si="103"/>
        <v>7470</v>
      </c>
      <c r="I829">
        <f>COUNTIF($K$3:K829,K829)</f>
        <v>747</v>
      </c>
      <c r="J829" s="90">
        <f t="shared" si="97"/>
        <v>0</v>
      </c>
      <c r="K829">
        <f t="shared" si="98"/>
        <v>0</v>
      </c>
      <c r="L829" s="180" t="e">
        <f t="shared" si="99"/>
        <v>#VALUE!</v>
      </c>
      <c r="M829" s="180" t="e">
        <f t="shared" si="100"/>
        <v>#VALUE!</v>
      </c>
      <c r="N829" s="180" t="e">
        <f t="shared" si="101"/>
        <v>#VALUE!</v>
      </c>
      <c r="O829">
        <f t="shared" si="102"/>
        <v>1.4</v>
      </c>
      <c r="P829" s="180" t="e">
        <f t="shared" ref="P829:P892" si="104">L829*O829</f>
        <v>#VALUE!</v>
      </c>
      <c r="R829">
        <v>9916</v>
      </c>
      <c r="S829">
        <v>9921</v>
      </c>
      <c r="T829">
        <v>9921</v>
      </c>
      <c r="U829">
        <v>9917</v>
      </c>
      <c r="V829">
        <v>9924</v>
      </c>
      <c r="W829">
        <v>9921</v>
      </c>
    </row>
    <row r="830" spans="1:23" ht="15" customHeight="1">
      <c r="A830" s="192" t="s">
        <v>545</v>
      </c>
      <c r="B830" s="192" t="s">
        <v>546</v>
      </c>
      <c r="C830" s="47" t="s">
        <v>273</v>
      </c>
      <c r="H830" t="str">
        <f t="shared" si="103"/>
        <v>7480</v>
      </c>
      <c r="I830">
        <f>COUNTIF($K$3:K830,K830)</f>
        <v>748</v>
      </c>
      <c r="J830" s="90">
        <f t="shared" si="97"/>
        <v>0</v>
      </c>
      <c r="K830">
        <f t="shared" si="98"/>
        <v>0</v>
      </c>
      <c r="L830" s="180" t="e">
        <f t="shared" si="99"/>
        <v>#VALUE!</v>
      </c>
      <c r="M830" s="180" t="e">
        <f t="shared" si="100"/>
        <v>#VALUE!</v>
      </c>
      <c r="N830" s="180" t="e">
        <f t="shared" si="101"/>
        <v>#VALUE!</v>
      </c>
      <c r="O830">
        <f t="shared" si="102"/>
        <v>1.4</v>
      </c>
      <c r="P830" s="180" t="e">
        <f t="shared" si="104"/>
        <v>#VALUE!</v>
      </c>
      <c r="R830">
        <v>9928</v>
      </c>
      <c r="S830">
        <v>9933</v>
      </c>
      <c r="T830">
        <v>9933</v>
      </c>
      <c r="U830">
        <v>9929</v>
      </c>
      <c r="V830">
        <v>9936</v>
      </c>
      <c r="W830">
        <v>9933</v>
      </c>
    </row>
    <row r="831" spans="1:23" ht="15" customHeight="1">
      <c r="A831" s="190" t="s">
        <v>547</v>
      </c>
      <c r="B831" s="190"/>
      <c r="H831" t="str">
        <f t="shared" si="103"/>
        <v>7490</v>
      </c>
      <c r="I831">
        <f>COUNTIF($K$3:K831,K831)</f>
        <v>749</v>
      </c>
      <c r="J831" s="90">
        <f t="shared" si="97"/>
        <v>0</v>
      </c>
      <c r="K831">
        <f t="shared" si="98"/>
        <v>0</v>
      </c>
      <c r="L831" s="180" t="e">
        <f t="shared" si="99"/>
        <v>#VALUE!</v>
      </c>
      <c r="M831" s="180" t="e">
        <f t="shared" si="100"/>
        <v>#VALUE!</v>
      </c>
      <c r="N831" s="180" t="e">
        <f t="shared" si="101"/>
        <v>#VALUE!</v>
      </c>
      <c r="O831">
        <f t="shared" si="102"/>
        <v>1.4</v>
      </c>
      <c r="P831" s="180" t="e">
        <f t="shared" si="104"/>
        <v>#VALUE!</v>
      </c>
      <c r="R831">
        <v>9940</v>
      </c>
      <c r="S831">
        <v>9945</v>
      </c>
      <c r="T831">
        <v>9945</v>
      </c>
      <c r="U831">
        <v>9941</v>
      </c>
      <c r="V831">
        <v>9948</v>
      </c>
      <c r="W831">
        <v>9945</v>
      </c>
    </row>
    <row r="832" spans="1:23" ht="15" customHeight="1">
      <c r="A832" s="192" t="s">
        <v>548</v>
      </c>
      <c r="B832" s="192" t="s">
        <v>756</v>
      </c>
      <c r="H832" t="str">
        <f t="shared" si="103"/>
        <v>7500</v>
      </c>
      <c r="I832">
        <f>COUNTIF($K$3:K832,K832)</f>
        <v>750</v>
      </c>
      <c r="J832" s="90">
        <f t="shared" si="97"/>
        <v>0</v>
      </c>
      <c r="K832">
        <f t="shared" si="98"/>
        <v>0</v>
      </c>
      <c r="L832" s="180" t="e">
        <f t="shared" si="99"/>
        <v>#VALUE!</v>
      </c>
      <c r="M832" s="180" t="e">
        <f t="shared" si="100"/>
        <v>#VALUE!</v>
      </c>
      <c r="N832" s="180" t="e">
        <f t="shared" si="101"/>
        <v>#VALUE!</v>
      </c>
      <c r="O832">
        <f t="shared" si="102"/>
        <v>1.4</v>
      </c>
      <c r="P832" s="180" t="e">
        <f t="shared" si="104"/>
        <v>#VALUE!</v>
      </c>
      <c r="R832">
        <v>9952</v>
      </c>
      <c r="S832">
        <v>9957</v>
      </c>
      <c r="T832">
        <v>9957</v>
      </c>
      <c r="U832">
        <v>9953</v>
      </c>
      <c r="V832">
        <v>9960</v>
      </c>
      <c r="W832">
        <v>9957</v>
      </c>
    </row>
    <row r="833" spans="1:23" ht="15" customHeight="1">
      <c r="A833" s="193" t="s">
        <v>757</v>
      </c>
      <c r="B833" s="191" t="s">
        <v>758</v>
      </c>
      <c r="C833" s="245"/>
      <c r="H833" t="str">
        <f t="shared" si="103"/>
        <v>7510</v>
      </c>
      <c r="I833">
        <f>COUNTIF($K$3:K833,K833)</f>
        <v>751</v>
      </c>
      <c r="J833" s="90">
        <f t="shared" si="97"/>
        <v>0</v>
      </c>
      <c r="K833">
        <f t="shared" si="98"/>
        <v>0</v>
      </c>
      <c r="L833" s="180" t="e">
        <f t="shared" si="99"/>
        <v>#VALUE!</v>
      </c>
      <c r="M833" s="180" t="e">
        <f t="shared" si="100"/>
        <v>#VALUE!</v>
      </c>
      <c r="N833" s="180" t="e">
        <f t="shared" si="101"/>
        <v>#VALUE!</v>
      </c>
      <c r="O833">
        <f t="shared" si="102"/>
        <v>1.4</v>
      </c>
      <c r="P833" s="180" t="e">
        <f t="shared" si="104"/>
        <v>#VALUE!</v>
      </c>
      <c r="R833">
        <v>9964</v>
      </c>
      <c r="S833">
        <v>9969</v>
      </c>
      <c r="T833">
        <v>9969</v>
      </c>
      <c r="U833">
        <v>9965</v>
      </c>
      <c r="V833">
        <v>9972</v>
      </c>
      <c r="W833">
        <v>9969</v>
      </c>
    </row>
    <row r="834" spans="1:23" ht="15" customHeight="1">
      <c r="A834" s="194"/>
      <c r="H834" t="str">
        <f t="shared" si="103"/>
        <v>7520</v>
      </c>
      <c r="I834">
        <f>COUNTIF($K$3:K834,K834)</f>
        <v>752</v>
      </c>
      <c r="J834" s="90">
        <f t="shared" si="97"/>
        <v>0</v>
      </c>
      <c r="K834">
        <f t="shared" si="98"/>
        <v>0</v>
      </c>
      <c r="L834" s="180" t="e">
        <f t="shared" si="99"/>
        <v>#VALUE!</v>
      </c>
      <c r="M834" s="180" t="e">
        <f t="shared" si="100"/>
        <v>#VALUE!</v>
      </c>
      <c r="N834" s="180" t="e">
        <f t="shared" si="101"/>
        <v>#VALUE!</v>
      </c>
      <c r="O834">
        <f t="shared" si="102"/>
        <v>1.4</v>
      </c>
      <c r="P834" s="180" t="e">
        <f t="shared" si="104"/>
        <v>#VALUE!</v>
      </c>
      <c r="R834">
        <v>9976</v>
      </c>
      <c r="S834">
        <v>9981</v>
      </c>
      <c r="T834">
        <v>9981</v>
      </c>
      <c r="U834">
        <v>9977</v>
      </c>
      <c r="V834">
        <v>9984</v>
      </c>
      <c r="W834">
        <v>9981</v>
      </c>
    </row>
    <row r="835" spans="1:23" ht="15" customHeight="1">
      <c r="A835" s="191" t="s">
        <v>551</v>
      </c>
      <c r="H835" t="str">
        <f t="shared" si="103"/>
        <v>7530</v>
      </c>
      <c r="I835">
        <f>COUNTIF($K$3:K835,K835)</f>
        <v>753</v>
      </c>
      <c r="J835" s="90">
        <f t="shared" ref="J835:J898" si="105">INDEX(C:C,W835,1)</f>
        <v>0</v>
      </c>
      <c r="K835">
        <f t="shared" ref="K835:K898" si="106">INDEX(B:B,R835,1)</f>
        <v>0</v>
      </c>
      <c r="L835" s="180" t="e">
        <f t="shared" ref="L835:L898" si="107">VALUE(SUBSTITUTE(INDEX(D:D,S835,1),"$"," "))</f>
        <v>#VALUE!</v>
      </c>
      <c r="M835" s="180" t="e">
        <f t="shared" ref="M835:M898" si="108">VALUE(MID(INDEX(B:B,T835,1),1,5))</f>
        <v>#VALUE!</v>
      </c>
      <c r="N835" s="180" t="e">
        <f t="shared" ref="N835:N898" si="109">VALUE(SUBSTITUTE(INDEX(B:B,U835,1),"km"," "))</f>
        <v>#VALUE!</v>
      </c>
      <c r="O835">
        <f t="shared" ref="O835:O898" si="110">IF(INDEX(A:A,V835,1)="Négociation impossible",1,1.4)</f>
        <v>1.4</v>
      </c>
      <c r="P835" s="180" t="e">
        <f t="shared" si="104"/>
        <v>#VALUE!</v>
      </c>
      <c r="R835">
        <v>9988</v>
      </c>
      <c r="S835">
        <v>9993</v>
      </c>
      <c r="T835">
        <v>9993</v>
      </c>
      <c r="U835">
        <v>9989</v>
      </c>
      <c r="V835">
        <v>9996</v>
      </c>
      <c r="W835">
        <v>9993</v>
      </c>
    </row>
    <row r="836" spans="1:23" ht="15" customHeight="1">
      <c r="A836" s="191" t="s">
        <v>552</v>
      </c>
      <c r="B836" s="191" t="s">
        <v>553</v>
      </c>
      <c r="C836" s="47" t="s">
        <v>554</v>
      </c>
      <c r="D836" s="47" t="s">
        <v>534</v>
      </c>
      <c r="H836" t="str">
        <f t="shared" ref="H836:H899" si="111">I836&amp;K836</f>
        <v>7540</v>
      </c>
      <c r="I836">
        <f>COUNTIF($K$3:K836,K836)</f>
        <v>754</v>
      </c>
      <c r="J836" s="90">
        <f t="shared" si="105"/>
        <v>0</v>
      </c>
      <c r="K836">
        <f t="shared" si="106"/>
        <v>0</v>
      </c>
      <c r="L836" s="180" t="e">
        <f t="shared" si="107"/>
        <v>#VALUE!</v>
      </c>
      <c r="M836" s="180" t="e">
        <f t="shared" si="108"/>
        <v>#VALUE!</v>
      </c>
      <c r="N836" s="180" t="e">
        <f t="shared" si="109"/>
        <v>#VALUE!</v>
      </c>
      <c r="O836">
        <f t="shared" si="110"/>
        <v>1.4</v>
      </c>
      <c r="P836" s="180" t="e">
        <f t="shared" si="104"/>
        <v>#VALUE!</v>
      </c>
      <c r="R836">
        <v>10000</v>
      </c>
      <c r="S836">
        <v>10005</v>
      </c>
      <c r="T836">
        <v>10005</v>
      </c>
      <c r="U836">
        <v>10001</v>
      </c>
      <c r="V836">
        <v>10008</v>
      </c>
      <c r="W836">
        <v>10005</v>
      </c>
    </row>
    <row r="837" spans="1:23" ht="15" customHeight="1">
      <c r="A837" s="190" t="s">
        <v>586</v>
      </c>
      <c r="B837" s="191" t="s">
        <v>781</v>
      </c>
      <c r="C837" s="245">
        <v>44280</v>
      </c>
      <c r="D837" s="47" t="s">
        <v>782</v>
      </c>
      <c r="H837" t="str">
        <f t="shared" si="111"/>
        <v>7550</v>
      </c>
      <c r="I837">
        <f>COUNTIF($K$3:K837,K837)</f>
        <v>755</v>
      </c>
      <c r="J837" s="90">
        <f t="shared" si="105"/>
        <v>0</v>
      </c>
      <c r="K837">
        <f t="shared" si="106"/>
        <v>0</v>
      </c>
      <c r="L837" s="180" t="e">
        <f t="shared" si="107"/>
        <v>#VALUE!</v>
      </c>
      <c r="M837" s="180" t="e">
        <f t="shared" si="108"/>
        <v>#VALUE!</v>
      </c>
      <c r="N837" s="180" t="e">
        <f t="shared" si="109"/>
        <v>#VALUE!</v>
      </c>
      <c r="O837">
        <f t="shared" si="110"/>
        <v>1.4</v>
      </c>
      <c r="P837" s="180" t="e">
        <f t="shared" si="104"/>
        <v>#VALUE!</v>
      </c>
      <c r="R837">
        <v>10012</v>
      </c>
      <c r="S837">
        <v>10017</v>
      </c>
      <c r="T837">
        <v>10017</v>
      </c>
      <c r="U837">
        <v>10013</v>
      </c>
      <c r="V837">
        <v>10020</v>
      </c>
      <c r="W837">
        <v>10017</v>
      </c>
    </row>
    <row r="838" spans="1:23" ht="15" customHeight="1">
      <c r="A838" s="190" t="s">
        <v>557</v>
      </c>
      <c r="B838" s="190"/>
      <c r="H838" t="str">
        <f t="shared" si="111"/>
        <v>7560</v>
      </c>
      <c r="I838">
        <f>COUNTIF($K$3:K838,K838)</f>
        <v>756</v>
      </c>
      <c r="J838" s="90">
        <f t="shared" si="105"/>
        <v>0</v>
      </c>
      <c r="K838">
        <f t="shared" si="106"/>
        <v>0</v>
      </c>
      <c r="L838" s="180" t="e">
        <f t="shared" si="107"/>
        <v>#VALUE!</v>
      </c>
      <c r="M838" s="180" t="e">
        <f t="shared" si="108"/>
        <v>#VALUE!</v>
      </c>
      <c r="N838" s="180" t="e">
        <f t="shared" si="109"/>
        <v>#VALUE!</v>
      </c>
      <c r="O838">
        <f t="shared" si="110"/>
        <v>1.4</v>
      </c>
      <c r="P838" s="180" t="e">
        <f t="shared" si="104"/>
        <v>#VALUE!</v>
      </c>
      <c r="R838">
        <v>10024</v>
      </c>
      <c r="S838">
        <v>10029</v>
      </c>
      <c r="T838">
        <v>10029</v>
      </c>
      <c r="U838">
        <v>10025</v>
      </c>
      <c r="V838">
        <v>10032</v>
      </c>
      <c r="W838">
        <v>10029</v>
      </c>
    </row>
    <row r="839" spans="1:23" ht="15" customHeight="1">
      <c r="A839" s="192" t="s">
        <v>443</v>
      </c>
      <c r="B839" s="192"/>
      <c r="H839" t="str">
        <f t="shared" si="111"/>
        <v>7570</v>
      </c>
      <c r="I839">
        <f>COUNTIF($K$3:K839,K839)</f>
        <v>757</v>
      </c>
      <c r="J839" s="90">
        <f t="shared" si="105"/>
        <v>0</v>
      </c>
      <c r="K839">
        <f t="shared" si="106"/>
        <v>0</v>
      </c>
      <c r="L839" s="180" t="e">
        <f t="shared" si="107"/>
        <v>#VALUE!</v>
      </c>
      <c r="M839" s="180" t="e">
        <f t="shared" si="108"/>
        <v>#VALUE!</v>
      </c>
      <c r="N839" s="180" t="e">
        <f t="shared" si="109"/>
        <v>#VALUE!</v>
      </c>
      <c r="O839">
        <f t="shared" si="110"/>
        <v>1.4</v>
      </c>
      <c r="P839" s="180" t="e">
        <f t="shared" si="104"/>
        <v>#VALUE!</v>
      </c>
      <c r="R839">
        <v>10036</v>
      </c>
      <c r="S839">
        <v>10041</v>
      </c>
      <c r="T839">
        <v>10041</v>
      </c>
      <c r="U839">
        <v>10037</v>
      </c>
      <c r="V839">
        <v>10044</v>
      </c>
      <c r="W839">
        <v>10041</v>
      </c>
    </row>
    <row r="840" spans="1:23" ht="15" customHeight="1">
      <c r="A840" s="190" t="s">
        <v>394</v>
      </c>
      <c r="B840" s="190"/>
      <c r="H840" t="str">
        <f t="shared" si="111"/>
        <v>7580</v>
      </c>
      <c r="I840">
        <f>COUNTIF($K$3:K840,K840)</f>
        <v>758</v>
      </c>
      <c r="J840" s="90">
        <f t="shared" si="105"/>
        <v>0</v>
      </c>
      <c r="K840">
        <f t="shared" si="106"/>
        <v>0</v>
      </c>
      <c r="L840" s="180" t="e">
        <f t="shared" si="107"/>
        <v>#VALUE!</v>
      </c>
      <c r="M840" s="180" t="e">
        <f t="shared" si="108"/>
        <v>#VALUE!</v>
      </c>
      <c r="N840" s="180" t="e">
        <f t="shared" si="109"/>
        <v>#VALUE!</v>
      </c>
      <c r="O840">
        <f t="shared" si="110"/>
        <v>1.4</v>
      </c>
      <c r="P840" s="180" t="e">
        <f t="shared" si="104"/>
        <v>#VALUE!</v>
      </c>
      <c r="R840">
        <v>10048</v>
      </c>
      <c r="S840">
        <v>10053</v>
      </c>
      <c r="T840">
        <v>10053</v>
      </c>
      <c r="U840">
        <v>10049</v>
      </c>
      <c r="V840">
        <v>10056</v>
      </c>
      <c r="W840">
        <v>10053</v>
      </c>
    </row>
    <row r="841" spans="1:23" ht="15" customHeight="1">
      <c r="A841" s="192" t="s">
        <v>367</v>
      </c>
      <c r="B841" s="192"/>
      <c r="H841" t="str">
        <f t="shared" si="111"/>
        <v>7590</v>
      </c>
      <c r="I841">
        <f>COUNTIF($K$3:K841,K841)</f>
        <v>759</v>
      </c>
      <c r="J841" s="90">
        <f t="shared" si="105"/>
        <v>0</v>
      </c>
      <c r="K841">
        <f t="shared" si="106"/>
        <v>0</v>
      </c>
      <c r="L841" s="180" t="e">
        <f t="shared" si="107"/>
        <v>#VALUE!</v>
      </c>
      <c r="M841" s="180" t="e">
        <f t="shared" si="108"/>
        <v>#VALUE!</v>
      </c>
      <c r="N841" s="180" t="e">
        <f t="shared" si="109"/>
        <v>#VALUE!</v>
      </c>
      <c r="O841">
        <f t="shared" si="110"/>
        <v>1.4</v>
      </c>
      <c r="P841" s="180" t="e">
        <f t="shared" si="104"/>
        <v>#VALUE!</v>
      </c>
      <c r="R841">
        <v>10060</v>
      </c>
      <c r="S841">
        <v>10065</v>
      </c>
      <c r="T841">
        <v>10065</v>
      </c>
      <c r="U841">
        <v>10061</v>
      </c>
      <c r="V841">
        <v>10068</v>
      </c>
      <c r="W841">
        <v>10065</v>
      </c>
    </row>
    <row r="842" spans="1:23" ht="15" customHeight="1">
      <c r="A842" s="190" t="s">
        <v>545</v>
      </c>
      <c r="B842" s="190" t="s">
        <v>546</v>
      </c>
      <c r="C842" s="47" t="s">
        <v>273</v>
      </c>
      <c r="H842" t="str">
        <f t="shared" si="111"/>
        <v>7600</v>
      </c>
      <c r="I842">
        <f>COUNTIF($K$3:K842,K842)</f>
        <v>760</v>
      </c>
      <c r="J842" s="90">
        <f t="shared" si="105"/>
        <v>0</v>
      </c>
      <c r="K842">
        <f t="shared" si="106"/>
        <v>0</v>
      </c>
      <c r="L842" s="180" t="e">
        <f t="shared" si="107"/>
        <v>#VALUE!</v>
      </c>
      <c r="M842" s="180" t="e">
        <f t="shared" si="108"/>
        <v>#VALUE!</v>
      </c>
      <c r="N842" s="180" t="e">
        <f t="shared" si="109"/>
        <v>#VALUE!</v>
      </c>
      <c r="O842">
        <f t="shared" si="110"/>
        <v>1.4</v>
      </c>
      <c r="P842" s="180" t="e">
        <f t="shared" si="104"/>
        <v>#VALUE!</v>
      </c>
      <c r="R842">
        <v>10072</v>
      </c>
      <c r="S842">
        <v>10077</v>
      </c>
      <c r="T842">
        <v>10077</v>
      </c>
      <c r="U842">
        <v>10073</v>
      </c>
      <c r="V842">
        <v>10080</v>
      </c>
      <c r="W842">
        <v>10077</v>
      </c>
    </row>
    <row r="843" spans="1:23" ht="15" customHeight="1">
      <c r="A843" s="192" t="s">
        <v>547</v>
      </c>
      <c r="B843" s="192"/>
      <c r="H843" t="str">
        <f t="shared" si="111"/>
        <v>7610</v>
      </c>
      <c r="I843">
        <f>COUNTIF($K$3:K843,K843)</f>
        <v>761</v>
      </c>
      <c r="J843" s="90">
        <f t="shared" si="105"/>
        <v>0</v>
      </c>
      <c r="K843">
        <f t="shared" si="106"/>
        <v>0</v>
      </c>
      <c r="L843" s="180" t="e">
        <f t="shared" si="107"/>
        <v>#VALUE!</v>
      </c>
      <c r="M843" s="180" t="e">
        <f t="shared" si="108"/>
        <v>#VALUE!</v>
      </c>
      <c r="N843" s="180" t="e">
        <f t="shared" si="109"/>
        <v>#VALUE!</v>
      </c>
      <c r="O843">
        <f t="shared" si="110"/>
        <v>1.4</v>
      </c>
      <c r="P843" s="180" t="e">
        <f t="shared" si="104"/>
        <v>#VALUE!</v>
      </c>
      <c r="R843">
        <v>10084</v>
      </c>
      <c r="S843">
        <v>10089</v>
      </c>
      <c r="T843">
        <v>10089</v>
      </c>
      <c r="U843">
        <v>10085</v>
      </c>
      <c r="V843">
        <v>10092</v>
      </c>
      <c r="W843">
        <v>10089</v>
      </c>
    </row>
    <row r="844" spans="1:23" ht="15" customHeight="1">
      <c r="A844" s="193" t="s">
        <v>548</v>
      </c>
      <c r="B844" s="191" t="s">
        <v>734</v>
      </c>
      <c r="C844" s="245"/>
      <c r="H844" t="str">
        <f t="shared" si="111"/>
        <v>7620</v>
      </c>
      <c r="I844">
        <f>COUNTIF($K$3:K844,K844)</f>
        <v>762</v>
      </c>
      <c r="J844" s="90">
        <f t="shared" si="105"/>
        <v>0</v>
      </c>
      <c r="K844">
        <f t="shared" si="106"/>
        <v>0</v>
      </c>
      <c r="L844" s="180" t="e">
        <f t="shared" si="107"/>
        <v>#VALUE!</v>
      </c>
      <c r="M844" s="180" t="e">
        <f t="shared" si="108"/>
        <v>#VALUE!</v>
      </c>
      <c r="N844" s="180" t="e">
        <f t="shared" si="109"/>
        <v>#VALUE!</v>
      </c>
      <c r="O844">
        <f t="shared" si="110"/>
        <v>1.4</v>
      </c>
      <c r="P844" s="180" t="e">
        <f t="shared" si="104"/>
        <v>#VALUE!</v>
      </c>
      <c r="R844">
        <v>10096</v>
      </c>
      <c r="S844">
        <v>10101</v>
      </c>
      <c r="T844">
        <v>10101</v>
      </c>
      <c r="U844">
        <v>10097</v>
      </c>
      <c r="V844">
        <v>10104</v>
      </c>
      <c r="W844">
        <v>10101</v>
      </c>
    </row>
    <row r="845" spans="1:23" ht="15" customHeight="1">
      <c r="A845" s="194" t="s">
        <v>735</v>
      </c>
      <c r="B845" s="191" t="s">
        <v>736</v>
      </c>
      <c r="H845" t="str">
        <f t="shared" si="111"/>
        <v>7630</v>
      </c>
      <c r="I845">
        <f>COUNTIF($K$3:K845,K845)</f>
        <v>763</v>
      </c>
      <c r="J845" s="90">
        <f t="shared" si="105"/>
        <v>0</v>
      </c>
      <c r="K845">
        <f t="shared" si="106"/>
        <v>0</v>
      </c>
      <c r="L845" s="180" t="e">
        <f t="shared" si="107"/>
        <v>#VALUE!</v>
      </c>
      <c r="M845" s="180" t="e">
        <f t="shared" si="108"/>
        <v>#VALUE!</v>
      </c>
      <c r="N845" s="180" t="e">
        <f t="shared" si="109"/>
        <v>#VALUE!</v>
      </c>
      <c r="O845">
        <f t="shared" si="110"/>
        <v>1.4</v>
      </c>
      <c r="P845" s="180" t="e">
        <f t="shared" si="104"/>
        <v>#VALUE!</v>
      </c>
      <c r="R845">
        <v>10108</v>
      </c>
      <c r="S845">
        <v>10113</v>
      </c>
      <c r="T845">
        <v>10113</v>
      </c>
      <c r="U845">
        <v>10109</v>
      </c>
      <c r="V845">
        <v>10116</v>
      </c>
      <c r="W845">
        <v>10113</v>
      </c>
    </row>
    <row r="846" spans="1:23" ht="15" customHeight="1">
      <c r="H846" t="str">
        <f t="shared" si="111"/>
        <v>7640</v>
      </c>
      <c r="I846">
        <f>COUNTIF($K$3:K846,K846)</f>
        <v>764</v>
      </c>
      <c r="J846" s="90">
        <f t="shared" si="105"/>
        <v>0</v>
      </c>
      <c r="K846">
        <f t="shared" si="106"/>
        <v>0</v>
      </c>
      <c r="L846" s="180" t="e">
        <f t="shared" si="107"/>
        <v>#VALUE!</v>
      </c>
      <c r="M846" s="180" t="e">
        <f t="shared" si="108"/>
        <v>#VALUE!</v>
      </c>
      <c r="N846" s="180" t="e">
        <f t="shared" si="109"/>
        <v>#VALUE!</v>
      </c>
      <c r="O846">
        <f t="shared" si="110"/>
        <v>1.4</v>
      </c>
      <c r="P846" s="180" t="e">
        <f t="shared" si="104"/>
        <v>#VALUE!</v>
      </c>
      <c r="R846">
        <v>10120</v>
      </c>
      <c r="S846">
        <v>10125</v>
      </c>
      <c r="T846">
        <v>10125</v>
      </c>
      <c r="U846">
        <v>10121</v>
      </c>
      <c r="V846">
        <v>10128</v>
      </c>
      <c r="W846">
        <v>10125</v>
      </c>
    </row>
    <row r="847" spans="1:23" ht="15" customHeight="1">
      <c r="A847" s="191" t="s">
        <v>551</v>
      </c>
      <c r="C847" s="245"/>
      <c r="H847" t="str">
        <f t="shared" si="111"/>
        <v>7650</v>
      </c>
      <c r="I847">
        <f>COUNTIF($K$3:K847,K847)</f>
        <v>765</v>
      </c>
      <c r="J847" s="90">
        <f t="shared" si="105"/>
        <v>0</v>
      </c>
      <c r="K847">
        <f t="shared" si="106"/>
        <v>0</v>
      </c>
      <c r="L847" s="180" t="e">
        <f t="shared" si="107"/>
        <v>#VALUE!</v>
      </c>
      <c r="M847" s="180" t="e">
        <f t="shared" si="108"/>
        <v>#VALUE!</v>
      </c>
      <c r="N847" s="180" t="e">
        <f t="shared" si="109"/>
        <v>#VALUE!</v>
      </c>
      <c r="O847">
        <f t="shared" si="110"/>
        <v>1.4</v>
      </c>
      <c r="P847" s="180" t="e">
        <f t="shared" si="104"/>
        <v>#VALUE!</v>
      </c>
      <c r="R847">
        <v>10132</v>
      </c>
      <c r="S847">
        <v>10137</v>
      </c>
      <c r="T847">
        <v>10137</v>
      </c>
      <c r="U847">
        <v>10133</v>
      </c>
      <c r="V847">
        <v>10140</v>
      </c>
      <c r="W847">
        <v>10137</v>
      </c>
    </row>
    <row r="848" spans="1:23" ht="15" customHeight="1">
      <c r="A848" s="190" t="s">
        <v>552</v>
      </c>
      <c r="B848" s="191" t="s">
        <v>553</v>
      </c>
      <c r="C848" s="47" t="s">
        <v>554</v>
      </c>
      <c r="D848" s="47" t="s">
        <v>534</v>
      </c>
      <c r="H848" t="str">
        <f t="shared" si="111"/>
        <v>7660</v>
      </c>
      <c r="I848">
        <f>COUNTIF($K$3:K848,K848)</f>
        <v>766</v>
      </c>
      <c r="J848" s="90">
        <f t="shared" si="105"/>
        <v>0</v>
      </c>
      <c r="K848">
        <f t="shared" si="106"/>
        <v>0</v>
      </c>
      <c r="L848" s="180" t="e">
        <f t="shared" si="107"/>
        <v>#VALUE!</v>
      </c>
      <c r="M848" s="180" t="e">
        <f t="shared" si="108"/>
        <v>#VALUE!</v>
      </c>
      <c r="N848" s="180" t="e">
        <f t="shared" si="109"/>
        <v>#VALUE!</v>
      </c>
      <c r="O848">
        <f t="shared" si="110"/>
        <v>1.4</v>
      </c>
      <c r="P848" s="180" t="e">
        <f t="shared" si="104"/>
        <v>#VALUE!</v>
      </c>
      <c r="R848">
        <v>10144</v>
      </c>
      <c r="S848">
        <v>10149</v>
      </c>
      <c r="T848">
        <v>10149</v>
      </c>
      <c r="U848">
        <v>10145</v>
      </c>
      <c r="V848">
        <v>10152</v>
      </c>
      <c r="W848">
        <v>10149</v>
      </c>
    </row>
    <row r="849" spans="1:23" ht="15" customHeight="1">
      <c r="A849" s="190" t="s">
        <v>570</v>
      </c>
      <c r="B849" s="190" t="s">
        <v>783</v>
      </c>
      <c r="C849" s="245">
        <v>44292</v>
      </c>
      <c r="D849" s="47" t="s">
        <v>784</v>
      </c>
      <c r="H849" t="str">
        <f t="shared" si="111"/>
        <v>7670</v>
      </c>
      <c r="I849">
        <f>COUNTIF($K$3:K849,K849)</f>
        <v>767</v>
      </c>
      <c r="J849" s="90">
        <f t="shared" si="105"/>
        <v>0</v>
      </c>
      <c r="K849">
        <f t="shared" si="106"/>
        <v>0</v>
      </c>
      <c r="L849" s="180" t="e">
        <f t="shared" si="107"/>
        <v>#VALUE!</v>
      </c>
      <c r="M849" s="180" t="e">
        <f t="shared" si="108"/>
        <v>#VALUE!</v>
      </c>
      <c r="N849" s="180" t="e">
        <f t="shared" si="109"/>
        <v>#VALUE!</v>
      </c>
      <c r="O849">
        <f t="shared" si="110"/>
        <v>1.4</v>
      </c>
      <c r="P849" s="180" t="e">
        <f t="shared" si="104"/>
        <v>#VALUE!</v>
      </c>
      <c r="R849">
        <v>10156</v>
      </c>
      <c r="S849">
        <v>10161</v>
      </c>
      <c r="T849">
        <v>10161</v>
      </c>
      <c r="U849">
        <v>10157</v>
      </c>
      <c r="V849">
        <v>10164</v>
      </c>
      <c r="W849">
        <v>10161</v>
      </c>
    </row>
    <row r="850" spans="1:23" ht="15" customHeight="1">
      <c r="A850" s="192" t="s">
        <v>557</v>
      </c>
      <c r="B850" s="192"/>
      <c r="H850" t="str">
        <f t="shared" si="111"/>
        <v>7680</v>
      </c>
      <c r="I850">
        <f>COUNTIF($K$3:K850,K850)</f>
        <v>768</v>
      </c>
      <c r="J850" s="90">
        <f t="shared" si="105"/>
        <v>0</v>
      </c>
      <c r="K850">
        <f t="shared" si="106"/>
        <v>0</v>
      </c>
      <c r="L850" s="180" t="e">
        <f t="shared" si="107"/>
        <v>#VALUE!</v>
      </c>
      <c r="M850" s="180" t="e">
        <f t="shared" si="108"/>
        <v>#VALUE!</v>
      </c>
      <c r="N850" s="180" t="e">
        <f t="shared" si="109"/>
        <v>#VALUE!</v>
      </c>
      <c r="O850">
        <f t="shared" si="110"/>
        <v>1.4</v>
      </c>
      <c r="P850" s="180" t="e">
        <f t="shared" si="104"/>
        <v>#VALUE!</v>
      </c>
      <c r="R850">
        <v>10168</v>
      </c>
      <c r="S850">
        <v>10173</v>
      </c>
      <c r="T850">
        <v>10173</v>
      </c>
      <c r="U850">
        <v>10169</v>
      </c>
      <c r="V850">
        <v>10176</v>
      </c>
      <c r="W850">
        <v>10173</v>
      </c>
    </row>
    <row r="851" spans="1:23" ht="15" customHeight="1">
      <c r="A851" s="190" t="s">
        <v>443</v>
      </c>
      <c r="B851" s="190"/>
      <c r="H851" t="str">
        <f t="shared" si="111"/>
        <v>7690</v>
      </c>
      <c r="I851">
        <f>COUNTIF($K$3:K851,K851)</f>
        <v>769</v>
      </c>
      <c r="J851" s="90">
        <f t="shared" si="105"/>
        <v>0</v>
      </c>
      <c r="K851">
        <f t="shared" si="106"/>
        <v>0</v>
      </c>
      <c r="L851" s="180" t="e">
        <f t="shared" si="107"/>
        <v>#VALUE!</v>
      </c>
      <c r="M851" s="180" t="e">
        <f t="shared" si="108"/>
        <v>#VALUE!</v>
      </c>
      <c r="N851" s="180" t="e">
        <f t="shared" si="109"/>
        <v>#VALUE!</v>
      </c>
      <c r="O851">
        <f t="shared" si="110"/>
        <v>1.4</v>
      </c>
      <c r="P851" s="180" t="e">
        <f t="shared" si="104"/>
        <v>#VALUE!</v>
      </c>
      <c r="R851">
        <v>10180</v>
      </c>
      <c r="S851">
        <v>10185</v>
      </c>
      <c r="T851">
        <v>10185</v>
      </c>
      <c r="U851">
        <v>10181</v>
      </c>
      <c r="V851">
        <v>10188</v>
      </c>
      <c r="W851">
        <v>10185</v>
      </c>
    </row>
    <row r="852" spans="1:23" ht="15" customHeight="1">
      <c r="A852" s="192" t="s">
        <v>394</v>
      </c>
      <c r="B852" s="192"/>
      <c r="H852" t="str">
        <f t="shared" si="111"/>
        <v>7700</v>
      </c>
      <c r="I852">
        <f>COUNTIF($K$3:K852,K852)</f>
        <v>770</v>
      </c>
      <c r="J852" s="90">
        <f t="shared" si="105"/>
        <v>0</v>
      </c>
      <c r="K852">
        <f t="shared" si="106"/>
        <v>0</v>
      </c>
      <c r="L852" s="180" t="e">
        <f t="shared" si="107"/>
        <v>#VALUE!</v>
      </c>
      <c r="M852" s="180" t="e">
        <f t="shared" si="108"/>
        <v>#VALUE!</v>
      </c>
      <c r="N852" s="180" t="e">
        <f t="shared" si="109"/>
        <v>#VALUE!</v>
      </c>
      <c r="O852">
        <f t="shared" si="110"/>
        <v>1.4</v>
      </c>
      <c r="P852" s="180" t="e">
        <f t="shared" si="104"/>
        <v>#VALUE!</v>
      </c>
      <c r="R852">
        <v>10192</v>
      </c>
      <c r="S852">
        <v>10197</v>
      </c>
      <c r="T852">
        <v>10197</v>
      </c>
      <c r="U852">
        <v>10193</v>
      </c>
      <c r="V852">
        <v>10200</v>
      </c>
      <c r="W852">
        <v>10197</v>
      </c>
    </row>
    <row r="853" spans="1:23" ht="15" customHeight="1">
      <c r="A853" s="190" t="s">
        <v>367</v>
      </c>
      <c r="B853" s="190"/>
      <c r="H853" t="str">
        <f t="shared" si="111"/>
        <v>7710</v>
      </c>
      <c r="I853">
        <f>COUNTIF($K$3:K853,K853)</f>
        <v>771</v>
      </c>
      <c r="J853" s="90">
        <f t="shared" si="105"/>
        <v>0</v>
      </c>
      <c r="K853">
        <f t="shared" si="106"/>
        <v>0</v>
      </c>
      <c r="L853" s="180" t="e">
        <f t="shared" si="107"/>
        <v>#VALUE!</v>
      </c>
      <c r="M853" s="180" t="e">
        <f t="shared" si="108"/>
        <v>#VALUE!</v>
      </c>
      <c r="N853" s="180" t="e">
        <f t="shared" si="109"/>
        <v>#VALUE!</v>
      </c>
      <c r="O853">
        <f t="shared" si="110"/>
        <v>1.4</v>
      </c>
      <c r="P853" s="180" t="e">
        <f t="shared" si="104"/>
        <v>#VALUE!</v>
      </c>
      <c r="R853">
        <v>10204</v>
      </c>
      <c r="S853">
        <v>10209</v>
      </c>
      <c r="T853">
        <v>10209</v>
      </c>
      <c r="U853">
        <v>10205</v>
      </c>
      <c r="V853">
        <v>10212</v>
      </c>
      <c r="W853">
        <v>10209</v>
      </c>
    </row>
    <row r="854" spans="1:23" ht="15" customHeight="1">
      <c r="A854" s="192" t="s">
        <v>545</v>
      </c>
      <c r="B854" s="192" t="s">
        <v>546</v>
      </c>
      <c r="C854" s="47" t="s">
        <v>273</v>
      </c>
      <c r="H854" t="str">
        <f t="shared" si="111"/>
        <v>7720</v>
      </c>
      <c r="I854">
        <f>COUNTIF($K$3:K854,K854)</f>
        <v>772</v>
      </c>
      <c r="J854" s="90">
        <f t="shared" si="105"/>
        <v>0</v>
      </c>
      <c r="K854">
        <f t="shared" si="106"/>
        <v>0</v>
      </c>
      <c r="L854" s="180" t="e">
        <f t="shared" si="107"/>
        <v>#VALUE!</v>
      </c>
      <c r="M854" s="180" t="e">
        <f t="shared" si="108"/>
        <v>#VALUE!</v>
      </c>
      <c r="N854" s="180" t="e">
        <f t="shared" si="109"/>
        <v>#VALUE!</v>
      </c>
      <c r="O854">
        <f t="shared" si="110"/>
        <v>1.4</v>
      </c>
      <c r="P854" s="180" t="e">
        <f t="shared" si="104"/>
        <v>#VALUE!</v>
      </c>
      <c r="R854">
        <v>10216</v>
      </c>
      <c r="S854">
        <v>10221</v>
      </c>
      <c r="T854">
        <v>10221</v>
      </c>
      <c r="U854">
        <v>10217</v>
      </c>
      <c r="V854">
        <v>10224</v>
      </c>
      <c r="W854">
        <v>10221</v>
      </c>
    </row>
    <row r="855" spans="1:23" ht="15" customHeight="1">
      <c r="A855" s="193" t="s">
        <v>547</v>
      </c>
      <c r="C855" s="245"/>
      <c r="H855" t="str">
        <f t="shared" si="111"/>
        <v>7730</v>
      </c>
      <c r="I855">
        <f>COUNTIF($K$3:K855,K855)</f>
        <v>773</v>
      </c>
      <c r="J855" s="90">
        <f t="shared" si="105"/>
        <v>0</v>
      </c>
      <c r="K855">
        <f t="shared" si="106"/>
        <v>0</v>
      </c>
      <c r="L855" s="180" t="e">
        <f t="shared" si="107"/>
        <v>#VALUE!</v>
      </c>
      <c r="M855" s="180" t="e">
        <f t="shared" si="108"/>
        <v>#VALUE!</v>
      </c>
      <c r="N855" s="180" t="e">
        <f t="shared" si="109"/>
        <v>#VALUE!</v>
      </c>
      <c r="O855">
        <f t="shared" si="110"/>
        <v>1.4</v>
      </c>
      <c r="P855" s="180" t="e">
        <f t="shared" si="104"/>
        <v>#VALUE!</v>
      </c>
      <c r="R855">
        <v>10228</v>
      </c>
      <c r="S855">
        <v>10233</v>
      </c>
      <c r="T855">
        <v>10233</v>
      </c>
      <c r="U855">
        <v>10229</v>
      </c>
      <c r="V855">
        <v>10236</v>
      </c>
      <c r="W855">
        <v>10233</v>
      </c>
    </row>
    <row r="856" spans="1:23" ht="15" customHeight="1">
      <c r="A856" s="195" t="s">
        <v>548</v>
      </c>
      <c r="B856" s="191" t="s">
        <v>766</v>
      </c>
      <c r="H856" t="str">
        <f t="shared" si="111"/>
        <v>7740</v>
      </c>
      <c r="I856">
        <f>COUNTIF($K$3:K856,K856)</f>
        <v>774</v>
      </c>
      <c r="J856" s="90">
        <f t="shared" si="105"/>
        <v>0</v>
      </c>
      <c r="K856">
        <f t="shared" si="106"/>
        <v>0</v>
      </c>
      <c r="L856" s="180" t="e">
        <f t="shared" si="107"/>
        <v>#VALUE!</v>
      </c>
      <c r="M856" s="180" t="e">
        <f t="shared" si="108"/>
        <v>#VALUE!</v>
      </c>
      <c r="N856" s="180" t="e">
        <f t="shared" si="109"/>
        <v>#VALUE!</v>
      </c>
      <c r="O856">
        <f t="shared" si="110"/>
        <v>1.4</v>
      </c>
      <c r="P856" s="180" t="e">
        <f t="shared" si="104"/>
        <v>#VALUE!</v>
      </c>
      <c r="R856">
        <v>10240</v>
      </c>
      <c r="S856">
        <v>10245</v>
      </c>
      <c r="T856">
        <v>10245</v>
      </c>
      <c r="U856">
        <v>10241</v>
      </c>
      <c r="V856">
        <v>10248</v>
      </c>
      <c r="W856">
        <v>10245</v>
      </c>
    </row>
    <row r="857" spans="1:23" ht="15" customHeight="1">
      <c r="A857" s="191" t="s">
        <v>767</v>
      </c>
      <c r="B857" s="191" t="s">
        <v>768</v>
      </c>
      <c r="C857" s="245"/>
      <c r="H857" t="str">
        <f t="shared" si="111"/>
        <v>7750</v>
      </c>
      <c r="I857">
        <f>COUNTIF($K$3:K857,K857)</f>
        <v>775</v>
      </c>
      <c r="J857" s="90">
        <f t="shared" si="105"/>
        <v>0</v>
      </c>
      <c r="K857">
        <f t="shared" si="106"/>
        <v>0</v>
      </c>
      <c r="L857" s="180" t="e">
        <f t="shared" si="107"/>
        <v>#VALUE!</v>
      </c>
      <c r="M857" s="180" t="e">
        <f t="shared" si="108"/>
        <v>#VALUE!</v>
      </c>
      <c r="N857" s="180" t="e">
        <f t="shared" si="109"/>
        <v>#VALUE!</v>
      </c>
      <c r="O857">
        <f t="shared" si="110"/>
        <v>1.4</v>
      </c>
      <c r="P857" s="180" t="e">
        <f t="shared" si="104"/>
        <v>#VALUE!</v>
      </c>
      <c r="R857">
        <v>10252</v>
      </c>
      <c r="S857">
        <v>10257</v>
      </c>
      <c r="T857">
        <v>10257</v>
      </c>
      <c r="U857">
        <v>10253</v>
      </c>
      <c r="V857">
        <v>10260</v>
      </c>
      <c r="W857">
        <v>10257</v>
      </c>
    </row>
    <row r="858" spans="1:23" ht="15" customHeight="1">
      <c r="H858" t="str">
        <f t="shared" si="111"/>
        <v>7760</v>
      </c>
      <c r="I858">
        <f>COUNTIF($K$3:K858,K858)</f>
        <v>776</v>
      </c>
      <c r="J858" s="90">
        <f t="shared" si="105"/>
        <v>0</v>
      </c>
      <c r="K858">
        <f t="shared" si="106"/>
        <v>0</v>
      </c>
      <c r="L858" s="180" t="e">
        <f t="shared" si="107"/>
        <v>#VALUE!</v>
      </c>
      <c r="M858" s="180" t="e">
        <f t="shared" si="108"/>
        <v>#VALUE!</v>
      </c>
      <c r="N858" s="180" t="e">
        <f t="shared" si="109"/>
        <v>#VALUE!</v>
      </c>
      <c r="O858">
        <f t="shared" si="110"/>
        <v>1.4</v>
      </c>
      <c r="P858" s="180" t="e">
        <f t="shared" si="104"/>
        <v>#VALUE!</v>
      </c>
      <c r="R858">
        <v>10264</v>
      </c>
      <c r="S858">
        <v>10269</v>
      </c>
      <c r="T858">
        <v>10269</v>
      </c>
      <c r="U858">
        <v>10265</v>
      </c>
      <c r="V858">
        <v>10272</v>
      </c>
      <c r="W858">
        <v>10269</v>
      </c>
    </row>
    <row r="859" spans="1:23" ht="15" customHeight="1">
      <c r="A859" s="190" t="s">
        <v>551</v>
      </c>
      <c r="H859" t="str">
        <f t="shared" si="111"/>
        <v>7770</v>
      </c>
      <c r="I859">
        <f>COUNTIF($K$3:K859,K859)</f>
        <v>777</v>
      </c>
      <c r="J859" s="90">
        <f t="shared" si="105"/>
        <v>0</v>
      </c>
      <c r="K859">
        <f t="shared" si="106"/>
        <v>0</v>
      </c>
      <c r="L859" s="180" t="e">
        <f t="shared" si="107"/>
        <v>#VALUE!</v>
      </c>
      <c r="M859" s="180" t="e">
        <f t="shared" si="108"/>
        <v>#VALUE!</v>
      </c>
      <c r="N859" s="180" t="e">
        <f t="shared" si="109"/>
        <v>#VALUE!</v>
      </c>
      <c r="O859">
        <f t="shared" si="110"/>
        <v>1.4</v>
      </c>
      <c r="P859" s="180" t="e">
        <f t="shared" si="104"/>
        <v>#VALUE!</v>
      </c>
      <c r="R859">
        <v>10276</v>
      </c>
      <c r="S859">
        <v>10281</v>
      </c>
      <c r="T859">
        <v>10281</v>
      </c>
      <c r="U859">
        <v>10277</v>
      </c>
      <c r="V859">
        <v>10284</v>
      </c>
      <c r="W859">
        <v>10281</v>
      </c>
    </row>
    <row r="860" spans="1:23" ht="15" customHeight="1">
      <c r="A860" s="190" t="s">
        <v>552</v>
      </c>
      <c r="B860" s="190" t="s">
        <v>553</v>
      </c>
      <c r="C860" s="47" t="s">
        <v>554</v>
      </c>
      <c r="D860" s="47" t="s">
        <v>534</v>
      </c>
      <c r="H860" t="str">
        <f t="shared" si="111"/>
        <v>7780</v>
      </c>
      <c r="I860">
        <f>COUNTIF($K$3:K860,K860)</f>
        <v>778</v>
      </c>
      <c r="J860" s="90">
        <f t="shared" si="105"/>
        <v>0</v>
      </c>
      <c r="K860">
        <f t="shared" si="106"/>
        <v>0</v>
      </c>
      <c r="L860" s="180" t="e">
        <f t="shared" si="107"/>
        <v>#VALUE!</v>
      </c>
      <c r="M860" s="180" t="e">
        <f t="shared" si="108"/>
        <v>#VALUE!</v>
      </c>
      <c r="N860" s="180" t="e">
        <f t="shared" si="109"/>
        <v>#VALUE!</v>
      </c>
      <c r="O860">
        <f t="shared" si="110"/>
        <v>1.4</v>
      </c>
      <c r="P860" s="180" t="e">
        <f t="shared" si="104"/>
        <v>#VALUE!</v>
      </c>
      <c r="R860">
        <v>10288</v>
      </c>
      <c r="S860">
        <v>10293</v>
      </c>
      <c r="T860">
        <v>10293</v>
      </c>
      <c r="U860">
        <v>10289</v>
      </c>
      <c r="V860">
        <v>10296</v>
      </c>
      <c r="W860">
        <v>10293</v>
      </c>
    </row>
    <row r="861" spans="1:23" ht="15" customHeight="1">
      <c r="A861" s="192" t="s">
        <v>580</v>
      </c>
      <c r="B861" s="192" t="s">
        <v>785</v>
      </c>
      <c r="C861" s="245">
        <v>44292</v>
      </c>
      <c r="D861" s="47" t="s">
        <v>786</v>
      </c>
      <c r="H861" t="str">
        <f t="shared" si="111"/>
        <v>7790</v>
      </c>
      <c r="I861">
        <f>COUNTIF($K$3:K861,K861)</f>
        <v>779</v>
      </c>
      <c r="J861" s="90">
        <f t="shared" si="105"/>
        <v>0</v>
      </c>
      <c r="K861">
        <f t="shared" si="106"/>
        <v>0</v>
      </c>
      <c r="L861" s="180" t="e">
        <f t="shared" si="107"/>
        <v>#VALUE!</v>
      </c>
      <c r="M861" s="180" t="e">
        <f t="shared" si="108"/>
        <v>#VALUE!</v>
      </c>
      <c r="N861" s="180" t="e">
        <f t="shared" si="109"/>
        <v>#VALUE!</v>
      </c>
      <c r="O861">
        <f t="shared" si="110"/>
        <v>1.4</v>
      </c>
      <c r="P861" s="180" t="e">
        <f t="shared" si="104"/>
        <v>#VALUE!</v>
      </c>
      <c r="R861">
        <v>10300</v>
      </c>
      <c r="S861">
        <v>10305</v>
      </c>
      <c r="T861">
        <v>10305</v>
      </c>
      <c r="U861">
        <v>10301</v>
      </c>
      <c r="V861">
        <v>10308</v>
      </c>
      <c r="W861">
        <v>10305</v>
      </c>
    </row>
    <row r="862" spans="1:23" ht="15" customHeight="1">
      <c r="A862" s="190" t="s">
        <v>557</v>
      </c>
      <c r="B862" s="190"/>
      <c r="H862" t="str">
        <f t="shared" si="111"/>
        <v>7800</v>
      </c>
      <c r="I862">
        <f>COUNTIF($K$3:K862,K862)</f>
        <v>780</v>
      </c>
      <c r="J862" s="90">
        <f t="shared" si="105"/>
        <v>0</v>
      </c>
      <c r="K862">
        <f t="shared" si="106"/>
        <v>0</v>
      </c>
      <c r="L862" s="180" t="e">
        <f t="shared" si="107"/>
        <v>#VALUE!</v>
      </c>
      <c r="M862" s="180" t="e">
        <f t="shared" si="108"/>
        <v>#VALUE!</v>
      </c>
      <c r="N862" s="180" t="e">
        <f t="shared" si="109"/>
        <v>#VALUE!</v>
      </c>
      <c r="O862">
        <f t="shared" si="110"/>
        <v>1.4</v>
      </c>
      <c r="P862" s="180" t="e">
        <f t="shared" si="104"/>
        <v>#VALUE!</v>
      </c>
      <c r="R862">
        <v>10312</v>
      </c>
      <c r="S862">
        <v>10317</v>
      </c>
      <c r="T862">
        <v>10317</v>
      </c>
      <c r="U862">
        <v>10313</v>
      </c>
      <c r="V862">
        <v>10320</v>
      </c>
      <c r="W862">
        <v>10317</v>
      </c>
    </row>
    <row r="863" spans="1:23" ht="15" customHeight="1">
      <c r="A863" s="192" t="s">
        <v>443</v>
      </c>
      <c r="B863" s="192"/>
      <c r="H863" t="str">
        <f t="shared" si="111"/>
        <v>7810</v>
      </c>
      <c r="I863">
        <f>COUNTIF($K$3:K863,K863)</f>
        <v>781</v>
      </c>
      <c r="J863" s="90">
        <f t="shared" si="105"/>
        <v>0</v>
      </c>
      <c r="K863">
        <f t="shared" si="106"/>
        <v>0</v>
      </c>
      <c r="L863" s="180" t="e">
        <f t="shared" si="107"/>
        <v>#VALUE!</v>
      </c>
      <c r="M863" s="180" t="e">
        <f t="shared" si="108"/>
        <v>#VALUE!</v>
      </c>
      <c r="N863" s="180" t="e">
        <f t="shared" si="109"/>
        <v>#VALUE!</v>
      </c>
      <c r="O863">
        <f t="shared" si="110"/>
        <v>1.4</v>
      </c>
      <c r="P863" s="180" t="e">
        <f t="shared" si="104"/>
        <v>#VALUE!</v>
      </c>
      <c r="R863">
        <v>10324</v>
      </c>
      <c r="S863">
        <v>10329</v>
      </c>
      <c r="T863">
        <v>10329</v>
      </c>
      <c r="U863">
        <v>10325</v>
      </c>
      <c r="V863">
        <v>10332</v>
      </c>
      <c r="W863">
        <v>10329</v>
      </c>
    </row>
    <row r="864" spans="1:23" ht="15" customHeight="1">
      <c r="A864" s="190" t="s">
        <v>394</v>
      </c>
      <c r="B864" s="190"/>
      <c r="H864" t="str">
        <f t="shared" si="111"/>
        <v>7820</v>
      </c>
      <c r="I864">
        <f>COUNTIF($K$3:K864,K864)</f>
        <v>782</v>
      </c>
      <c r="J864" s="90">
        <f t="shared" si="105"/>
        <v>0</v>
      </c>
      <c r="K864">
        <f t="shared" si="106"/>
        <v>0</v>
      </c>
      <c r="L864" s="180" t="e">
        <f t="shared" si="107"/>
        <v>#VALUE!</v>
      </c>
      <c r="M864" s="180" t="e">
        <f t="shared" si="108"/>
        <v>#VALUE!</v>
      </c>
      <c r="N864" s="180" t="e">
        <f t="shared" si="109"/>
        <v>#VALUE!</v>
      </c>
      <c r="O864">
        <f t="shared" si="110"/>
        <v>1.4</v>
      </c>
      <c r="P864" s="180" t="e">
        <f t="shared" si="104"/>
        <v>#VALUE!</v>
      </c>
      <c r="R864">
        <v>10336</v>
      </c>
      <c r="S864">
        <v>10341</v>
      </c>
      <c r="T864">
        <v>10341</v>
      </c>
      <c r="U864">
        <v>10337</v>
      </c>
      <c r="V864">
        <v>10344</v>
      </c>
      <c r="W864">
        <v>10341</v>
      </c>
    </row>
    <row r="865" spans="1:23" ht="15" customHeight="1">
      <c r="A865" s="192" t="s">
        <v>367</v>
      </c>
      <c r="B865" s="192"/>
      <c r="H865" t="str">
        <f t="shared" si="111"/>
        <v>7830</v>
      </c>
      <c r="I865">
        <f>COUNTIF($K$3:K865,K865)</f>
        <v>783</v>
      </c>
      <c r="J865" s="90">
        <f t="shared" si="105"/>
        <v>0</v>
      </c>
      <c r="K865">
        <f t="shared" si="106"/>
        <v>0</v>
      </c>
      <c r="L865" s="180" t="e">
        <f t="shared" si="107"/>
        <v>#VALUE!</v>
      </c>
      <c r="M865" s="180" t="e">
        <f t="shared" si="108"/>
        <v>#VALUE!</v>
      </c>
      <c r="N865" s="180" t="e">
        <f t="shared" si="109"/>
        <v>#VALUE!</v>
      </c>
      <c r="O865">
        <f t="shared" si="110"/>
        <v>1.4</v>
      </c>
      <c r="P865" s="180" t="e">
        <f t="shared" si="104"/>
        <v>#VALUE!</v>
      </c>
      <c r="R865">
        <v>10348</v>
      </c>
      <c r="S865">
        <v>10353</v>
      </c>
      <c r="T865">
        <v>10353</v>
      </c>
      <c r="U865">
        <v>10349</v>
      </c>
      <c r="V865">
        <v>10356</v>
      </c>
      <c r="W865">
        <v>10353</v>
      </c>
    </row>
    <row r="866" spans="1:23" ht="15" customHeight="1">
      <c r="A866" s="193" t="s">
        <v>545</v>
      </c>
      <c r="B866" s="191" t="s">
        <v>546</v>
      </c>
      <c r="C866" s="245" t="s">
        <v>273</v>
      </c>
      <c r="H866" t="str">
        <f t="shared" si="111"/>
        <v>7840</v>
      </c>
      <c r="I866">
        <f>COUNTIF($K$3:K866,K866)</f>
        <v>784</v>
      </c>
      <c r="J866" s="90">
        <f t="shared" si="105"/>
        <v>0</v>
      </c>
      <c r="K866">
        <f t="shared" si="106"/>
        <v>0</v>
      </c>
      <c r="L866" s="180" t="e">
        <f t="shared" si="107"/>
        <v>#VALUE!</v>
      </c>
      <c r="M866" s="180" t="e">
        <f t="shared" si="108"/>
        <v>#VALUE!</v>
      </c>
      <c r="N866" s="180" t="e">
        <f t="shared" si="109"/>
        <v>#VALUE!</v>
      </c>
      <c r="O866">
        <f t="shared" si="110"/>
        <v>1.4</v>
      </c>
      <c r="P866" s="180" t="e">
        <f t="shared" si="104"/>
        <v>#VALUE!</v>
      </c>
      <c r="R866">
        <v>10360</v>
      </c>
      <c r="S866">
        <v>10365</v>
      </c>
      <c r="T866">
        <v>10365</v>
      </c>
      <c r="U866">
        <v>10361</v>
      </c>
      <c r="V866">
        <v>10368</v>
      </c>
      <c r="W866">
        <v>10365</v>
      </c>
    </row>
    <row r="867" spans="1:23" ht="15" customHeight="1">
      <c r="A867" s="194" t="s">
        <v>547</v>
      </c>
      <c r="C867" s="245"/>
      <c r="H867" t="str">
        <f t="shared" si="111"/>
        <v>7850</v>
      </c>
      <c r="I867">
        <f>COUNTIF($K$3:K867,K867)</f>
        <v>785</v>
      </c>
      <c r="J867" s="90">
        <f t="shared" si="105"/>
        <v>0</v>
      </c>
      <c r="K867">
        <f t="shared" si="106"/>
        <v>0</v>
      </c>
      <c r="L867" s="180" t="e">
        <f t="shared" si="107"/>
        <v>#VALUE!</v>
      </c>
      <c r="M867" s="180" t="e">
        <f t="shared" si="108"/>
        <v>#VALUE!</v>
      </c>
      <c r="N867" s="180" t="e">
        <f t="shared" si="109"/>
        <v>#VALUE!</v>
      </c>
      <c r="O867">
        <f t="shared" si="110"/>
        <v>1.4</v>
      </c>
      <c r="P867" s="180" t="e">
        <f t="shared" si="104"/>
        <v>#VALUE!</v>
      </c>
      <c r="R867">
        <v>10372</v>
      </c>
      <c r="S867">
        <v>10377</v>
      </c>
      <c r="T867">
        <v>10377</v>
      </c>
      <c r="U867">
        <v>10373</v>
      </c>
      <c r="V867">
        <v>10380</v>
      </c>
      <c r="W867">
        <v>10377</v>
      </c>
    </row>
    <row r="868" spans="1:23" ht="15" customHeight="1">
      <c r="A868" s="191" t="s">
        <v>548</v>
      </c>
      <c r="B868" s="191" t="s">
        <v>697</v>
      </c>
      <c r="H868" t="str">
        <f t="shared" si="111"/>
        <v>7860</v>
      </c>
      <c r="I868">
        <f>COUNTIF($K$3:K868,K868)</f>
        <v>786</v>
      </c>
      <c r="J868" s="90">
        <f t="shared" si="105"/>
        <v>0</v>
      </c>
      <c r="K868">
        <f t="shared" si="106"/>
        <v>0</v>
      </c>
      <c r="L868" s="180" t="e">
        <f t="shared" si="107"/>
        <v>#VALUE!</v>
      </c>
      <c r="M868" s="180" t="e">
        <f t="shared" si="108"/>
        <v>#VALUE!</v>
      </c>
      <c r="N868" s="180" t="e">
        <f t="shared" si="109"/>
        <v>#VALUE!</v>
      </c>
      <c r="O868">
        <f t="shared" si="110"/>
        <v>1.4</v>
      </c>
      <c r="P868" s="180" t="e">
        <f t="shared" si="104"/>
        <v>#VALUE!</v>
      </c>
      <c r="R868">
        <v>10384</v>
      </c>
      <c r="S868">
        <v>10389</v>
      </c>
      <c r="T868">
        <v>10389</v>
      </c>
      <c r="U868">
        <v>10385</v>
      </c>
      <c r="V868">
        <v>10392</v>
      </c>
      <c r="W868">
        <v>10389</v>
      </c>
    </row>
    <row r="869" spans="1:23" ht="15" customHeight="1">
      <c r="A869" s="191" t="s">
        <v>698</v>
      </c>
      <c r="B869" s="191" t="s">
        <v>699</v>
      </c>
      <c r="H869" t="str">
        <f t="shared" si="111"/>
        <v>7870</v>
      </c>
      <c r="I869">
        <f>COUNTIF($K$3:K869,K869)</f>
        <v>787</v>
      </c>
      <c r="J869" s="90">
        <f t="shared" si="105"/>
        <v>0</v>
      </c>
      <c r="K869">
        <f t="shared" si="106"/>
        <v>0</v>
      </c>
      <c r="L869" s="180" t="e">
        <f t="shared" si="107"/>
        <v>#VALUE!</v>
      </c>
      <c r="M869" s="180" t="e">
        <f t="shared" si="108"/>
        <v>#VALUE!</v>
      </c>
      <c r="N869" s="180" t="e">
        <f t="shared" si="109"/>
        <v>#VALUE!</v>
      </c>
      <c r="O869">
        <f t="shared" si="110"/>
        <v>1.4</v>
      </c>
      <c r="P869" s="180" t="e">
        <f t="shared" si="104"/>
        <v>#VALUE!</v>
      </c>
      <c r="R869">
        <v>10396</v>
      </c>
      <c r="S869">
        <v>10401</v>
      </c>
      <c r="T869">
        <v>10401</v>
      </c>
      <c r="U869">
        <v>10397</v>
      </c>
      <c r="V869">
        <v>10404</v>
      </c>
      <c r="W869">
        <v>10401</v>
      </c>
    </row>
    <row r="870" spans="1:23" ht="15" customHeight="1">
      <c r="A870" s="190"/>
      <c r="H870" t="str">
        <f t="shared" si="111"/>
        <v>7880</v>
      </c>
      <c r="I870">
        <f>COUNTIF($K$3:K870,K870)</f>
        <v>788</v>
      </c>
      <c r="J870" s="90">
        <f t="shared" si="105"/>
        <v>0</v>
      </c>
      <c r="K870">
        <f t="shared" si="106"/>
        <v>0</v>
      </c>
      <c r="L870" s="180" t="e">
        <f t="shared" si="107"/>
        <v>#VALUE!</v>
      </c>
      <c r="M870" s="180" t="e">
        <f t="shared" si="108"/>
        <v>#VALUE!</v>
      </c>
      <c r="N870" s="180" t="e">
        <f t="shared" si="109"/>
        <v>#VALUE!</v>
      </c>
      <c r="O870">
        <f t="shared" si="110"/>
        <v>1.4</v>
      </c>
      <c r="P870" s="180" t="e">
        <f t="shared" si="104"/>
        <v>#VALUE!</v>
      </c>
      <c r="R870">
        <v>10408</v>
      </c>
      <c r="S870">
        <v>10413</v>
      </c>
      <c r="T870">
        <v>10413</v>
      </c>
      <c r="U870">
        <v>10409</v>
      </c>
      <c r="V870">
        <v>10416</v>
      </c>
      <c r="W870">
        <v>10413</v>
      </c>
    </row>
    <row r="871" spans="1:23" ht="15" customHeight="1">
      <c r="A871" s="190" t="s">
        <v>551</v>
      </c>
      <c r="B871" s="190"/>
      <c r="H871" t="str">
        <f t="shared" si="111"/>
        <v>7890</v>
      </c>
      <c r="I871">
        <f>COUNTIF($K$3:K871,K871)</f>
        <v>789</v>
      </c>
      <c r="J871" s="90">
        <f t="shared" si="105"/>
        <v>0</v>
      </c>
      <c r="K871">
        <f t="shared" si="106"/>
        <v>0</v>
      </c>
      <c r="L871" s="180" t="e">
        <f t="shared" si="107"/>
        <v>#VALUE!</v>
      </c>
      <c r="M871" s="180" t="e">
        <f t="shared" si="108"/>
        <v>#VALUE!</v>
      </c>
      <c r="N871" s="180" t="e">
        <f t="shared" si="109"/>
        <v>#VALUE!</v>
      </c>
      <c r="O871">
        <f t="shared" si="110"/>
        <v>1.4</v>
      </c>
      <c r="P871" s="180" t="e">
        <f t="shared" si="104"/>
        <v>#VALUE!</v>
      </c>
      <c r="R871">
        <v>10420</v>
      </c>
      <c r="S871">
        <v>10425</v>
      </c>
      <c r="T871">
        <v>10425</v>
      </c>
      <c r="U871">
        <v>10421</v>
      </c>
      <c r="V871">
        <v>10428</v>
      </c>
      <c r="W871">
        <v>10425</v>
      </c>
    </row>
    <row r="872" spans="1:23" ht="15" customHeight="1">
      <c r="A872" s="192" t="s">
        <v>552</v>
      </c>
      <c r="B872" s="192" t="s">
        <v>553</v>
      </c>
      <c r="C872" s="47" t="s">
        <v>554</v>
      </c>
      <c r="D872" s="47" t="s">
        <v>534</v>
      </c>
      <c r="H872" t="str">
        <f t="shared" si="111"/>
        <v>7900</v>
      </c>
      <c r="I872">
        <f>COUNTIF($K$3:K872,K872)</f>
        <v>790</v>
      </c>
      <c r="J872" s="90">
        <f t="shared" si="105"/>
        <v>0</v>
      </c>
      <c r="K872">
        <f t="shared" si="106"/>
        <v>0</v>
      </c>
      <c r="L872" s="180" t="e">
        <f t="shared" si="107"/>
        <v>#VALUE!</v>
      </c>
      <c r="M872" s="180" t="e">
        <f t="shared" si="108"/>
        <v>#VALUE!</v>
      </c>
      <c r="N872" s="180" t="e">
        <f t="shared" si="109"/>
        <v>#VALUE!</v>
      </c>
      <c r="O872">
        <f t="shared" si="110"/>
        <v>1.4</v>
      </c>
      <c r="P872" s="180" t="e">
        <f t="shared" si="104"/>
        <v>#VALUE!</v>
      </c>
      <c r="R872">
        <v>10432</v>
      </c>
      <c r="S872">
        <v>10437</v>
      </c>
      <c r="T872">
        <v>10437</v>
      </c>
      <c r="U872">
        <v>10433</v>
      </c>
      <c r="V872">
        <v>10440</v>
      </c>
      <c r="W872">
        <v>10437</v>
      </c>
    </row>
    <row r="873" spans="1:23" ht="15" customHeight="1">
      <c r="A873" s="190" t="s">
        <v>580</v>
      </c>
      <c r="B873" s="190" t="s">
        <v>787</v>
      </c>
      <c r="C873" s="245">
        <v>44295</v>
      </c>
      <c r="D873" s="47" t="s">
        <v>788</v>
      </c>
      <c r="H873" t="str">
        <f t="shared" si="111"/>
        <v>7910</v>
      </c>
      <c r="I873">
        <f>COUNTIF($K$3:K873,K873)</f>
        <v>791</v>
      </c>
      <c r="J873" s="90">
        <f t="shared" si="105"/>
        <v>0</v>
      </c>
      <c r="K873">
        <f t="shared" si="106"/>
        <v>0</v>
      </c>
      <c r="L873" s="180" t="e">
        <f t="shared" si="107"/>
        <v>#VALUE!</v>
      </c>
      <c r="M873" s="180" t="e">
        <f t="shared" si="108"/>
        <v>#VALUE!</v>
      </c>
      <c r="N873" s="180" t="e">
        <f t="shared" si="109"/>
        <v>#VALUE!</v>
      </c>
      <c r="O873">
        <f t="shared" si="110"/>
        <v>1.4</v>
      </c>
      <c r="P873" s="180" t="e">
        <f t="shared" si="104"/>
        <v>#VALUE!</v>
      </c>
      <c r="R873">
        <v>10444</v>
      </c>
      <c r="S873">
        <v>10449</v>
      </c>
      <c r="T873">
        <v>10449</v>
      </c>
      <c r="U873">
        <v>10445</v>
      </c>
      <c r="V873">
        <v>10452</v>
      </c>
      <c r="W873">
        <v>10449</v>
      </c>
    </row>
    <row r="874" spans="1:23" ht="15" customHeight="1">
      <c r="A874" s="192" t="s">
        <v>557</v>
      </c>
      <c r="B874" s="192"/>
      <c r="H874" t="str">
        <f t="shared" si="111"/>
        <v>7920</v>
      </c>
      <c r="I874">
        <f>COUNTIF($K$3:K874,K874)</f>
        <v>792</v>
      </c>
      <c r="J874" s="90">
        <f t="shared" si="105"/>
        <v>0</v>
      </c>
      <c r="K874">
        <f t="shared" si="106"/>
        <v>0</v>
      </c>
      <c r="L874" s="180" t="e">
        <f t="shared" si="107"/>
        <v>#VALUE!</v>
      </c>
      <c r="M874" s="180" t="e">
        <f t="shared" si="108"/>
        <v>#VALUE!</v>
      </c>
      <c r="N874" s="180" t="e">
        <f t="shared" si="109"/>
        <v>#VALUE!</v>
      </c>
      <c r="O874">
        <f t="shared" si="110"/>
        <v>1.4</v>
      </c>
      <c r="P874" s="180" t="e">
        <f t="shared" si="104"/>
        <v>#VALUE!</v>
      </c>
      <c r="R874">
        <v>10456</v>
      </c>
      <c r="S874">
        <v>10461</v>
      </c>
      <c r="T874">
        <v>10461</v>
      </c>
      <c r="U874">
        <v>10457</v>
      </c>
      <c r="V874">
        <v>10464</v>
      </c>
      <c r="W874">
        <v>10461</v>
      </c>
    </row>
    <row r="875" spans="1:23" ht="15" customHeight="1">
      <c r="A875" s="190" t="s">
        <v>443</v>
      </c>
      <c r="B875" s="190"/>
      <c r="H875" t="str">
        <f t="shared" si="111"/>
        <v>7930</v>
      </c>
      <c r="I875">
        <f>COUNTIF($K$3:K875,K875)</f>
        <v>793</v>
      </c>
      <c r="J875" s="90">
        <f t="shared" si="105"/>
        <v>0</v>
      </c>
      <c r="K875">
        <f t="shared" si="106"/>
        <v>0</v>
      </c>
      <c r="L875" s="180" t="e">
        <f t="shared" si="107"/>
        <v>#VALUE!</v>
      </c>
      <c r="M875" s="180" t="e">
        <f t="shared" si="108"/>
        <v>#VALUE!</v>
      </c>
      <c r="N875" s="180" t="e">
        <f t="shared" si="109"/>
        <v>#VALUE!</v>
      </c>
      <c r="O875">
        <f t="shared" si="110"/>
        <v>1.4</v>
      </c>
      <c r="P875" s="180" t="e">
        <f t="shared" si="104"/>
        <v>#VALUE!</v>
      </c>
      <c r="R875">
        <v>10468</v>
      </c>
      <c r="S875">
        <v>10473</v>
      </c>
      <c r="T875">
        <v>10473</v>
      </c>
      <c r="U875">
        <v>10469</v>
      </c>
      <c r="V875">
        <v>10476</v>
      </c>
      <c r="W875">
        <v>10473</v>
      </c>
    </row>
    <row r="876" spans="1:23" ht="15" customHeight="1">
      <c r="A876" s="192" t="s">
        <v>394</v>
      </c>
      <c r="B876" s="192"/>
      <c r="H876" t="str">
        <f t="shared" si="111"/>
        <v>7940</v>
      </c>
      <c r="I876">
        <f>COUNTIF($K$3:K876,K876)</f>
        <v>794</v>
      </c>
      <c r="J876" s="90">
        <f t="shared" si="105"/>
        <v>0</v>
      </c>
      <c r="K876">
        <f t="shared" si="106"/>
        <v>0</v>
      </c>
      <c r="L876" s="180" t="e">
        <f t="shared" si="107"/>
        <v>#VALUE!</v>
      </c>
      <c r="M876" s="180" t="e">
        <f t="shared" si="108"/>
        <v>#VALUE!</v>
      </c>
      <c r="N876" s="180" t="e">
        <f t="shared" si="109"/>
        <v>#VALUE!</v>
      </c>
      <c r="O876">
        <f t="shared" si="110"/>
        <v>1.4</v>
      </c>
      <c r="P876" s="180" t="e">
        <f t="shared" si="104"/>
        <v>#VALUE!</v>
      </c>
      <c r="R876">
        <v>10480</v>
      </c>
      <c r="S876">
        <v>10485</v>
      </c>
      <c r="T876">
        <v>10485</v>
      </c>
      <c r="U876">
        <v>10481</v>
      </c>
      <c r="V876">
        <v>10488</v>
      </c>
      <c r="W876">
        <v>10485</v>
      </c>
    </row>
    <row r="877" spans="1:23" ht="15" customHeight="1">
      <c r="A877" s="193" t="s">
        <v>367</v>
      </c>
      <c r="C877" s="245"/>
      <c r="H877" t="str">
        <f t="shared" si="111"/>
        <v>7950</v>
      </c>
      <c r="I877">
        <f>COUNTIF($K$3:K877,K877)</f>
        <v>795</v>
      </c>
      <c r="J877" s="90">
        <f t="shared" si="105"/>
        <v>0</v>
      </c>
      <c r="K877">
        <f t="shared" si="106"/>
        <v>0</v>
      </c>
      <c r="L877" s="180" t="e">
        <f t="shared" si="107"/>
        <v>#VALUE!</v>
      </c>
      <c r="M877" s="180" t="e">
        <f t="shared" si="108"/>
        <v>#VALUE!</v>
      </c>
      <c r="N877" s="180" t="e">
        <f t="shared" si="109"/>
        <v>#VALUE!</v>
      </c>
      <c r="O877">
        <f t="shared" si="110"/>
        <v>1.4</v>
      </c>
      <c r="P877" s="180" t="e">
        <f t="shared" si="104"/>
        <v>#VALUE!</v>
      </c>
      <c r="R877">
        <v>10492</v>
      </c>
      <c r="S877">
        <v>10497</v>
      </c>
      <c r="T877">
        <v>10497</v>
      </c>
      <c r="U877">
        <v>10493</v>
      </c>
      <c r="V877">
        <v>10500</v>
      </c>
      <c r="W877">
        <v>10497</v>
      </c>
    </row>
    <row r="878" spans="1:23" ht="15" customHeight="1">
      <c r="A878" s="195" t="s">
        <v>545</v>
      </c>
      <c r="B878" s="191" t="s">
        <v>546</v>
      </c>
      <c r="C878" s="47" t="s">
        <v>273</v>
      </c>
      <c r="H878" t="str">
        <f t="shared" si="111"/>
        <v>7960</v>
      </c>
      <c r="I878">
        <f>COUNTIF($K$3:K878,K878)</f>
        <v>796</v>
      </c>
      <c r="J878" s="90">
        <f t="shared" si="105"/>
        <v>0</v>
      </c>
      <c r="K878">
        <f t="shared" si="106"/>
        <v>0</v>
      </c>
      <c r="L878" s="180" t="e">
        <f t="shared" si="107"/>
        <v>#VALUE!</v>
      </c>
      <c r="M878" s="180" t="e">
        <f t="shared" si="108"/>
        <v>#VALUE!</v>
      </c>
      <c r="N878" s="180" t="e">
        <f t="shared" si="109"/>
        <v>#VALUE!</v>
      </c>
      <c r="O878">
        <f t="shared" si="110"/>
        <v>1.4</v>
      </c>
      <c r="P878" s="180" t="e">
        <f t="shared" si="104"/>
        <v>#VALUE!</v>
      </c>
      <c r="R878">
        <v>10504</v>
      </c>
      <c r="S878">
        <v>10509</v>
      </c>
      <c r="T878">
        <v>10509</v>
      </c>
      <c r="U878">
        <v>10505</v>
      </c>
      <c r="V878">
        <v>10512</v>
      </c>
      <c r="W878">
        <v>10509</v>
      </c>
    </row>
    <row r="879" spans="1:23" ht="15" customHeight="1">
      <c r="A879" s="191" t="s">
        <v>547</v>
      </c>
      <c r="H879" t="str">
        <f t="shared" si="111"/>
        <v>7970</v>
      </c>
      <c r="I879">
        <f>COUNTIF($K$3:K879,K879)</f>
        <v>797</v>
      </c>
      <c r="J879" s="90">
        <f t="shared" si="105"/>
        <v>0</v>
      </c>
      <c r="K879">
        <f t="shared" si="106"/>
        <v>0</v>
      </c>
      <c r="L879" s="180" t="e">
        <f t="shared" si="107"/>
        <v>#VALUE!</v>
      </c>
      <c r="M879" s="180" t="e">
        <f t="shared" si="108"/>
        <v>#VALUE!</v>
      </c>
      <c r="N879" s="180" t="e">
        <f t="shared" si="109"/>
        <v>#VALUE!</v>
      </c>
      <c r="O879">
        <f t="shared" si="110"/>
        <v>1.4</v>
      </c>
      <c r="P879" s="180" t="e">
        <f t="shared" si="104"/>
        <v>#VALUE!</v>
      </c>
      <c r="R879">
        <v>10516</v>
      </c>
      <c r="S879">
        <v>10521</v>
      </c>
      <c r="T879">
        <v>10521</v>
      </c>
      <c r="U879">
        <v>10517</v>
      </c>
      <c r="V879">
        <v>10524</v>
      </c>
      <c r="W879">
        <v>10521</v>
      </c>
    </row>
    <row r="880" spans="1:23" ht="15" customHeight="1">
      <c r="A880" s="191" t="s">
        <v>548</v>
      </c>
      <c r="B880" s="191" t="s">
        <v>697</v>
      </c>
      <c r="H880" t="str">
        <f t="shared" si="111"/>
        <v>7980</v>
      </c>
      <c r="I880">
        <f>COUNTIF($K$3:K880,K880)</f>
        <v>798</v>
      </c>
      <c r="J880" s="90">
        <f t="shared" si="105"/>
        <v>0</v>
      </c>
      <c r="K880">
        <f t="shared" si="106"/>
        <v>0</v>
      </c>
      <c r="L880" s="180" t="e">
        <f t="shared" si="107"/>
        <v>#VALUE!</v>
      </c>
      <c r="M880" s="180" t="e">
        <f t="shared" si="108"/>
        <v>#VALUE!</v>
      </c>
      <c r="N880" s="180" t="e">
        <f t="shared" si="109"/>
        <v>#VALUE!</v>
      </c>
      <c r="O880">
        <f t="shared" si="110"/>
        <v>1.4</v>
      </c>
      <c r="P880" s="180" t="e">
        <f t="shared" si="104"/>
        <v>#VALUE!</v>
      </c>
      <c r="R880">
        <v>10528</v>
      </c>
      <c r="S880">
        <v>10533</v>
      </c>
      <c r="T880">
        <v>10533</v>
      </c>
      <c r="U880">
        <v>10529</v>
      </c>
      <c r="V880">
        <v>10536</v>
      </c>
      <c r="W880">
        <v>10533</v>
      </c>
    </row>
    <row r="881" spans="1:23" ht="15" customHeight="1">
      <c r="A881" s="190" t="s">
        <v>698</v>
      </c>
      <c r="B881" s="191" t="s">
        <v>699</v>
      </c>
      <c r="H881" t="str">
        <f t="shared" si="111"/>
        <v>7990</v>
      </c>
      <c r="I881">
        <f>COUNTIF($K$3:K881,K881)</f>
        <v>799</v>
      </c>
      <c r="J881" s="90">
        <f t="shared" si="105"/>
        <v>0</v>
      </c>
      <c r="K881">
        <f t="shared" si="106"/>
        <v>0</v>
      </c>
      <c r="L881" s="180" t="e">
        <f t="shared" si="107"/>
        <v>#VALUE!</v>
      </c>
      <c r="M881" s="180" t="e">
        <f t="shared" si="108"/>
        <v>#VALUE!</v>
      </c>
      <c r="N881" s="180" t="e">
        <f t="shared" si="109"/>
        <v>#VALUE!</v>
      </c>
      <c r="O881">
        <f t="shared" si="110"/>
        <v>1.4</v>
      </c>
      <c r="P881" s="180" t="e">
        <f t="shared" si="104"/>
        <v>#VALUE!</v>
      </c>
      <c r="R881">
        <v>10540</v>
      </c>
      <c r="S881">
        <v>10545</v>
      </c>
      <c r="T881">
        <v>10545</v>
      </c>
      <c r="U881">
        <v>10541</v>
      </c>
      <c r="V881">
        <v>10548</v>
      </c>
      <c r="W881">
        <v>10545</v>
      </c>
    </row>
    <row r="882" spans="1:23" ht="15" customHeight="1">
      <c r="A882" s="190"/>
      <c r="B882" s="190"/>
      <c r="H882" t="str">
        <f t="shared" si="111"/>
        <v>8000</v>
      </c>
      <c r="I882">
        <f>COUNTIF($K$3:K882,K882)</f>
        <v>800</v>
      </c>
      <c r="J882" s="90">
        <f t="shared" si="105"/>
        <v>0</v>
      </c>
      <c r="K882">
        <f t="shared" si="106"/>
        <v>0</v>
      </c>
      <c r="L882" s="180" t="e">
        <f t="shared" si="107"/>
        <v>#VALUE!</v>
      </c>
      <c r="M882" s="180" t="e">
        <f t="shared" si="108"/>
        <v>#VALUE!</v>
      </c>
      <c r="N882" s="180" t="e">
        <f t="shared" si="109"/>
        <v>#VALUE!</v>
      </c>
      <c r="O882">
        <f t="shared" si="110"/>
        <v>1.4</v>
      </c>
      <c r="P882" s="180" t="e">
        <f t="shared" si="104"/>
        <v>#VALUE!</v>
      </c>
      <c r="R882">
        <v>10552</v>
      </c>
      <c r="S882">
        <v>10557</v>
      </c>
      <c r="T882">
        <v>10557</v>
      </c>
      <c r="U882">
        <v>10553</v>
      </c>
      <c r="V882">
        <v>10560</v>
      </c>
      <c r="W882">
        <v>10557</v>
      </c>
    </row>
    <row r="883" spans="1:23" ht="15" customHeight="1">
      <c r="A883" s="192" t="s">
        <v>551</v>
      </c>
      <c r="B883" s="192"/>
      <c r="H883" t="str">
        <f t="shared" si="111"/>
        <v>8010</v>
      </c>
      <c r="I883">
        <f>COUNTIF($K$3:K883,K883)</f>
        <v>801</v>
      </c>
      <c r="J883" s="90">
        <f t="shared" si="105"/>
        <v>0</v>
      </c>
      <c r="K883">
        <f t="shared" si="106"/>
        <v>0</v>
      </c>
      <c r="L883" s="180" t="e">
        <f t="shared" si="107"/>
        <v>#VALUE!</v>
      </c>
      <c r="M883" s="180" t="e">
        <f t="shared" si="108"/>
        <v>#VALUE!</v>
      </c>
      <c r="N883" s="180" t="e">
        <f t="shared" si="109"/>
        <v>#VALUE!</v>
      </c>
      <c r="O883">
        <f t="shared" si="110"/>
        <v>1.4</v>
      </c>
      <c r="P883" s="180" t="e">
        <f t="shared" si="104"/>
        <v>#VALUE!</v>
      </c>
      <c r="R883">
        <v>10564</v>
      </c>
      <c r="S883">
        <v>10569</v>
      </c>
      <c r="T883">
        <v>10569</v>
      </c>
      <c r="U883">
        <v>10565</v>
      </c>
      <c r="V883">
        <v>10572</v>
      </c>
      <c r="W883">
        <v>10569</v>
      </c>
    </row>
    <row r="884" spans="1:23" ht="15" customHeight="1">
      <c r="A884" s="190" t="s">
        <v>552</v>
      </c>
      <c r="B884" s="190" t="s">
        <v>553</v>
      </c>
      <c r="C884" s="47" t="s">
        <v>554</v>
      </c>
      <c r="D884" s="47" t="s">
        <v>534</v>
      </c>
      <c r="H884" t="str">
        <f t="shared" si="111"/>
        <v>8020</v>
      </c>
      <c r="I884">
        <f>COUNTIF($K$3:K884,K884)</f>
        <v>802</v>
      </c>
      <c r="J884" s="90">
        <f t="shared" si="105"/>
        <v>0</v>
      </c>
      <c r="K884">
        <f t="shared" si="106"/>
        <v>0</v>
      </c>
      <c r="L884" s="180" t="e">
        <f t="shared" si="107"/>
        <v>#VALUE!</v>
      </c>
      <c r="M884" s="180" t="e">
        <f t="shared" si="108"/>
        <v>#VALUE!</v>
      </c>
      <c r="N884" s="180" t="e">
        <f t="shared" si="109"/>
        <v>#VALUE!</v>
      </c>
      <c r="O884">
        <f t="shared" si="110"/>
        <v>1.4</v>
      </c>
      <c r="P884" s="180" t="e">
        <f t="shared" si="104"/>
        <v>#VALUE!</v>
      </c>
      <c r="R884">
        <v>10576</v>
      </c>
      <c r="S884">
        <v>10581</v>
      </c>
      <c r="T884">
        <v>10581</v>
      </c>
      <c r="U884">
        <v>10577</v>
      </c>
      <c r="V884">
        <v>10584</v>
      </c>
      <c r="W884">
        <v>10581</v>
      </c>
    </row>
    <row r="885" spans="1:23" ht="15" customHeight="1">
      <c r="A885" s="192" t="s">
        <v>728</v>
      </c>
      <c r="B885" s="192" t="s">
        <v>789</v>
      </c>
      <c r="C885" s="245">
        <v>44285</v>
      </c>
      <c r="D885" s="47" t="s">
        <v>790</v>
      </c>
      <c r="H885" t="str">
        <f t="shared" si="111"/>
        <v>8030</v>
      </c>
      <c r="I885">
        <f>COUNTIF($K$3:K885,K885)</f>
        <v>803</v>
      </c>
      <c r="J885" s="90">
        <f t="shared" si="105"/>
        <v>0</v>
      </c>
      <c r="K885">
        <f t="shared" si="106"/>
        <v>0</v>
      </c>
      <c r="L885" s="180" t="e">
        <f t="shared" si="107"/>
        <v>#VALUE!</v>
      </c>
      <c r="M885" s="180" t="e">
        <f t="shared" si="108"/>
        <v>#VALUE!</v>
      </c>
      <c r="N885" s="180" t="e">
        <f t="shared" si="109"/>
        <v>#VALUE!</v>
      </c>
      <c r="O885">
        <f t="shared" si="110"/>
        <v>1.4</v>
      </c>
      <c r="P885" s="180" t="e">
        <f t="shared" si="104"/>
        <v>#VALUE!</v>
      </c>
      <c r="R885">
        <v>10588</v>
      </c>
      <c r="S885">
        <v>10593</v>
      </c>
      <c r="T885">
        <v>10593</v>
      </c>
      <c r="U885">
        <v>10589</v>
      </c>
      <c r="V885">
        <v>10596</v>
      </c>
      <c r="W885">
        <v>10593</v>
      </c>
    </row>
    <row r="886" spans="1:23" ht="15" customHeight="1">
      <c r="A886" s="190" t="s">
        <v>557</v>
      </c>
      <c r="B886" s="190"/>
      <c r="H886" t="str">
        <f t="shared" si="111"/>
        <v>8040</v>
      </c>
      <c r="I886">
        <f>COUNTIF($K$3:K886,K886)</f>
        <v>804</v>
      </c>
      <c r="J886" s="90">
        <f t="shared" si="105"/>
        <v>0</v>
      </c>
      <c r="K886">
        <f t="shared" si="106"/>
        <v>0</v>
      </c>
      <c r="L886" s="180" t="e">
        <f t="shared" si="107"/>
        <v>#VALUE!</v>
      </c>
      <c r="M886" s="180" t="e">
        <f t="shared" si="108"/>
        <v>#VALUE!</v>
      </c>
      <c r="N886" s="180" t="e">
        <f t="shared" si="109"/>
        <v>#VALUE!</v>
      </c>
      <c r="O886">
        <f t="shared" si="110"/>
        <v>1.4</v>
      </c>
      <c r="P886" s="180" t="e">
        <f t="shared" si="104"/>
        <v>#VALUE!</v>
      </c>
      <c r="R886">
        <v>10600</v>
      </c>
      <c r="S886">
        <v>10605</v>
      </c>
      <c r="T886">
        <v>10605</v>
      </c>
      <c r="U886">
        <v>10601</v>
      </c>
      <c r="V886">
        <v>10608</v>
      </c>
      <c r="W886">
        <v>10605</v>
      </c>
    </row>
    <row r="887" spans="1:23" ht="15" customHeight="1">
      <c r="A887" s="192" t="s">
        <v>443</v>
      </c>
      <c r="B887" s="192"/>
      <c r="C887" s="245"/>
      <c r="H887" t="str">
        <f t="shared" si="111"/>
        <v>8050</v>
      </c>
      <c r="I887">
        <f>COUNTIF($K$3:K887,K887)</f>
        <v>805</v>
      </c>
      <c r="J887" s="90">
        <f t="shared" si="105"/>
        <v>0</v>
      </c>
      <c r="K887">
        <f t="shared" si="106"/>
        <v>0</v>
      </c>
      <c r="L887" s="180" t="e">
        <f t="shared" si="107"/>
        <v>#VALUE!</v>
      </c>
      <c r="M887" s="180" t="e">
        <f t="shared" si="108"/>
        <v>#VALUE!</v>
      </c>
      <c r="N887" s="180" t="e">
        <f t="shared" si="109"/>
        <v>#VALUE!</v>
      </c>
      <c r="O887">
        <f t="shared" si="110"/>
        <v>1.4</v>
      </c>
      <c r="P887" s="180" t="e">
        <f t="shared" si="104"/>
        <v>#VALUE!</v>
      </c>
      <c r="R887">
        <v>10612</v>
      </c>
      <c r="S887">
        <v>10617</v>
      </c>
      <c r="T887">
        <v>10617</v>
      </c>
      <c r="U887">
        <v>10613</v>
      </c>
      <c r="V887">
        <v>10620</v>
      </c>
      <c r="W887">
        <v>10617</v>
      </c>
    </row>
    <row r="888" spans="1:23" ht="15" customHeight="1">
      <c r="A888" s="193" t="s">
        <v>394</v>
      </c>
      <c r="C888" s="245"/>
      <c r="H888" t="str">
        <f t="shared" si="111"/>
        <v>8060</v>
      </c>
      <c r="I888">
        <f>COUNTIF($K$3:K888,K888)</f>
        <v>806</v>
      </c>
      <c r="J888" s="90">
        <f t="shared" si="105"/>
        <v>0</v>
      </c>
      <c r="K888">
        <f t="shared" si="106"/>
        <v>0</v>
      </c>
      <c r="L888" s="180" t="e">
        <f t="shared" si="107"/>
        <v>#VALUE!</v>
      </c>
      <c r="M888" s="180" t="e">
        <f t="shared" si="108"/>
        <v>#VALUE!</v>
      </c>
      <c r="N888" s="180" t="e">
        <f t="shared" si="109"/>
        <v>#VALUE!</v>
      </c>
      <c r="O888">
        <f t="shared" si="110"/>
        <v>1.4</v>
      </c>
      <c r="P888" s="180" t="e">
        <f t="shared" si="104"/>
        <v>#VALUE!</v>
      </c>
      <c r="R888">
        <v>10624</v>
      </c>
      <c r="S888">
        <v>10629</v>
      </c>
      <c r="T888">
        <v>10629</v>
      </c>
      <c r="U888">
        <v>10625</v>
      </c>
      <c r="V888">
        <v>10632</v>
      </c>
      <c r="W888">
        <v>10629</v>
      </c>
    </row>
    <row r="889" spans="1:23" ht="15" customHeight="1">
      <c r="A889" s="194" t="s">
        <v>367</v>
      </c>
      <c r="H889" t="str">
        <f t="shared" si="111"/>
        <v>8070</v>
      </c>
      <c r="I889">
        <f>COUNTIF($K$3:K889,K889)</f>
        <v>807</v>
      </c>
      <c r="J889" s="90">
        <f t="shared" si="105"/>
        <v>0</v>
      </c>
      <c r="K889">
        <f t="shared" si="106"/>
        <v>0</v>
      </c>
      <c r="L889" s="180" t="e">
        <f t="shared" si="107"/>
        <v>#VALUE!</v>
      </c>
      <c r="M889" s="180" t="e">
        <f t="shared" si="108"/>
        <v>#VALUE!</v>
      </c>
      <c r="N889" s="180" t="e">
        <f t="shared" si="109"/>
        <v>#VALUE!</v>
      </c>
      <c r="O889">
        <f t="shared" si="110"/>
        <v>1.4</v>
      </c>
      <c r="P889" s="180" t="e">
        <f t="shared" si="104"/>
        <v>#VALUE!</v>
      </c>
      <c r="R889">
        <v>10636</v>
      </c>
      <c r="S889">
        <v>10641</v>
      </c>
      <c r="T889">
        <v>10641</v>
      </c>
      <c r="U889">
        <v>10637</v>
      </c>
      <c r="V889">
        <v>10644</v>
      </c>
      <c r="W889">
        <v>10641</v>
      </c>
    </row>
    <row r="890" spans="1:23" ht="15" customHeight="1">
      <c r="A890" s="191" t="s">
        <v>545</v>
      </c>
      <c r="B890" s="191" t="s">
        <v>546</v>
      </c>
      <c r="C890" s="47" t="s">
        <v>273</v>
      </c>
      <c r="H890" t="str">
        <f t="shared" si="111"/>
        <v>8080</v>
      </c>
      <c r="I890">
        <f>COUNTIF($K$3:K890,K890)</f>
        <v>808</v>
      </c>
      <c r="J890" s="90">
        <f t="shared" si="105"/>
        <v>0</v>
      </c>
      <c r="K890">
        <f t="shared" si="106"/>
        <v>0</v>
      </c>
      <c r="L890" s="180" t="e">
        <f t="shared" si="107"/>
        <v>#VALUE!</v>
      </c>
      <c r="M890" s="180" t="e">
        <f t="shared" si="108"/>
        <v>#VALUE!</v>
      </c>
      <c r="N890" s="180" t="e">
        <f t="shared" si="109"/>
        <v>#VALUE!</v>
      </c>
      <c r="O890">
        <f t="shared" si="110"/>
        <v>1.4</v>
      </c>
      <c r="P890" s="180" t="e">
        <f t="shared" si="104"/>
        <v>#VALUE!</v>
      </c>
      <c r="R890">
        <v>10648</v>
      </c>
      <c r="S890">
        <v>10653</v>
      </c>
      <c r="T890">
        <v>10653</v>
      </c>
      <c r="U890">
        <v>10649</v>
      </c>
      <c r="V890">
        <v>10656</v>
      </c>
      <c r="W890">
        <v>10653</v>
      </c>
    </row>
    <row r="891" spans="1:23" ht="15" customHeight="1">
      <c r="A891" s="191" t="s">
        <v>547</v>
      </c>
      <c r="H891" t="str">
        <f t="shared" si="111"/>
        <v>8090</v>
      </c>
      <c r="I891">
        <f>COUNTIF($K$3:K891,K891)</f>
        <v>809</v>
      </c>
      <c r="J891" s="90">
        <f t="shared" si="105"/>
        <v>0</v>
      </c>
      <c r="K891">
        <f t="shared" si="106"/>
        <v>0</v>
      </c>
      <c r="L891" s="180" t="e">
        <f t="shared" si="107"/>
        <v>#VALUE!</v>
      </c>
      <c r="M891" s="180" t="e">
        <f t="shared" si="108"/>
        <v>#VALUE!</v>
      </c>
      <c r="N891" s="180" t="e">
        <f t="shared" si="109"/>
        <v>#VALUE!</v>
      </c>
      <c r="O891">
        <f t="shared" si="110"/>
        <v>1.4</v>
      </c>
      <c r="P891" s="180" t="e">
        <f t="shared" si="104"/>
        <v>#VALUE!</v>
      </c>
      <c r="R891">
        <v>10660</v>
      </c>
      <c r="S891">
        <v>10665</v>
      </c>
      <c r="T891">
        <v>10665</v>
      </c>
      <c r="U891">
        <v>10661</v>
      </c>
      <c r="V891">
        <v>10668</v>
      </c>
      <c r="W891">
        <v>10665</v>
      </c>
    </row>
    <row r="892" spans="1:23" ht="15" customHeight="1">
      <c r="A892" s="190" t="s">
        <v>548</v>
      </c>
      <c r="B892" s="191" t="s">
        <v>539</v>
      </c>
      <c r="H892" t="str">
        <f t="shared" si="111"/>
        <v>8100</v>
      </c>
      <c r="I892">
        <f>COUNTIF($K$3:K892,K892)</f>
        <v>810</v>
      </c>
      <c r="J892" s="90">
        <f t="shared" si="105"/>
        <v>0</v>
      </c>
      <c r="K892">
        <f t="shared" si="106"/>
        <v>0</v>
      </c>
      <c r="L892" s="180" t="e">
        <f t="shared" si="107"/>
        <v>#VALUE!</v>
      </c>
      <c r="M892" s="180" t="e">
        <f t="shared" si="108"/>
        <v>#VALUE!</v>
      </c>
      <c r="N892" s="180" t="e">
        <f t="shared" si="109"/>
        <v>#VALUE!</v>
      </c>
      <c r="O892">
        <f t="shared" si="110"/>
        <v>1.4</v>
      </c>
      <c r="P892" s="180" t="e">
        <f t="shared" si="104"/>
        <v>#VALUE!</v>
      </c>
      <c r="R892">
        <v>10672</v>
      </c>
      <c r="S892">
        <v>10677</v>
      </c>
      <c r="T892">
        <v>10677</v>
      </c>
      <c r="U892">
        <v>10673</v>
      </c>
      <c r="V892">
        <v>10680</v>
      </c>
      <c r="W892">
        <v>10677</v>
      </c>
    </row>
    <row r="893" spans="1:23" ht="15" customHeight="1">
      <c r="A893" s="190" t="s">
        <v>635</v>
      </c>
      <c r="B893" s="190" t="s">
        <v>636</v>
      </c>
      <c r="H893" t="str">
        <f t="shared" si="111"/>
        <v>8110</v>
      </c>
      <c r="I893">
        <f>COUNTIF($K$3:K893,K893)</f>
        <v>811</v>
      </c>
      <c r="J893" s="90">
        <f t="shared" si="105"/>
        <v>0</v>
      </c>
      <c r="K893">
        <f t="shared" si="106"/>
        <v>0</v>
      </c>
      <c r="L893" s="180" t="e">
        <f t="shared" si="107"/>
        <v>#VALUE!</v>
      </c>
      <c r="M893" s="180" t="e">
        <f t="shared" si="108"/>
        <v>#VALUE!</v>
      </c>
      <c r="N893" s="180" t="e">
        <f t="shared" si="109"/>
        <v>#VALUE!</v>
      </c>
      <c r="O893">
        <f t="shared" si="110"/>
        <v>1.4</v>
      </c>
      <c r="P893" s="180" t="e">
        <f t="shared" ref="P893:P956" si="112">L893*O893</f>
        <v>#VALUE!</v>
      </c>
      <c r="R893">
        <v>10684</v>
      </c>
      <c r="S893">
        <v>10689</v>
      </c>
      <c r="T893">
        <v>10689</v>
      </c>
      <c r="U893">
        <v>10685</v>
      </c>
      <c r="V893">
        <v>10692</v>
      </c>
      <c r="W893">
        <v>10689</v>
      </c>
    </row>
    <row r="894" spans="1:23" ht="15" customHeight="1">
      <c r="A894" s="192"/>
      <c r="B894" s="192"/>
      <c r="H894" t="str">
        <f t="shared" si="111"/>
        <v>8120</v>
      </c>
      <c r="I894">
        <f>COUNTIF($K$3:K894,K894)</f>
        <v>812</v>
      </c>
      <c r="J894" s="90">
        <f t="shared" si="105"/>
        <v>0</v>
      </c>
      <c r="K894">
        <f t="shared" si="106"/>
        <v>0</v>
      </c>
      <c r="L894" s="180" t="e">
        <f t="shared" si="107"/>
        <v>#VALUE!</v>
      </c>
      <c r="M894" s="180" t="e">
        <f t="shared" si="108"/>
        <v>#VALUE!</v>
      </c>
      <c r="N894" s="180" t="e">
        <f t="shared" si="109"/>
        <v>#VALUE!</v>
      </c>
      <c r="O894">
        <f t="shared" si="110"/>
        <v>1.4</v>
      </c>
      <c r="P894" s="180" t="e">
        <f t="shared" si="112"/>
        <v>#VALUE!</v>
      </c>
      <c r="R894">
        <v>10696</v>
      </c>
      <c r="S894">
        <v>10701</v>
      </c>
      <c r="T894">
        <v>10701</v>
      </c>
      <c r="U894">
        <v>10697</v>
      </c>
      <c r="V894">
        <v>10704</v>
      </c>
      <c r="W894">
        <v>10701</v>
      </c>
    </row>
    <row r="895" spans="1:23" ht="15" customHeight="1">
      <c r="A895" s="190" t="s">
        <v>551</v>
      </c>
      <c r="B895" s="190"/>
      <c r="H895" t="str">
        <f t="shared" si="111"/>
        <v>8130</v>
      </c>
      <c r="I895">
        <f>COUNTIF($K$3:K895,K895)</f>
        <v>813</v>
      </c>
      <c r="J895" s="90">
        <f t="shared" si="105"/>
        <v>0</v>
      </c>
      <c r="K895">
        <f t="shared" si="106"/>
        <v>0</v>
      </c>
      <c r="L895" s="180" t="e">
        <f t="shared" si="107"/>
        <v>#VALUE!</v>
      </c>
      <c r="M895" s="180" t="e">
        <f t="shared" si="108"/>
        <v>#VALUE!</v>
      </c>
      <c r="N895" s="180" t="e">
        <f t="shared" si="109"/>
        <v>#VALUE!</v>
      </c>
      <c r="O895">
        <f t="shared" si="110"/>
        <v>1.4</v>
      </c>
      <c r="P895" s="180" t="e">
        <f t="shared" si="112"/>
        <v>#VALUE!</v>
      </c>
      <c r="R895">
        <v>10708</v>
      </c>
      <c r="S895">
        <v>10713</v>
      </c>
      <c r="T895">
        <v>10713</v>
      </c>
      <c r="U895">
        <v>10709</v>
      </c>
      <c r="V895">
        <v>10716</v>
      </c>
      <c r="W895">
        <v>10713</v>
      </c>
    </row>
    <row r="896" spans="1:23" ht="15" customHeight="1">
      <c r="A896" s="192" t="s">
        <v>552</v>
      </c>
      <c r="B896" s="192" t="s">
        <v>553</v>
      </c>
      <c r="C896" s="47" t="s">
        <v>554</v>
      </c>
      <c r="D896" s="47" t="s">
        <v>534</v>
      </c>
      <c r="H896" t="str">
        <f t="shared" si="111"/>
        <v>8140</v>
      </c>
      <c r="I896">
        <f>COUNTIF($K$3:K896,K896)</f>
        <v>814</v>
      </c>
      <c r="J896" s="90">
        <f t="shared" si="105"/>
        <v>0</v>
      </c>
      <c r="K896">
        <f t="shared" si="106"/>
        <v>0</v>
      </c>
      <c r="L896" s="180" t="e">
        <f t="shared" si="107"/>
        <v>#VALUE!</v>
      </c>
      <c r="M896" s="180" t="e">
        <f t="shared" si="108"/>
        <v>#VALUE!</v>
      </c>
      <c r="N896" s="180" t="e">
        <f t="shared" si="109"/>
        <v>#VALUE!</v>
      </c>
      <c r="O896">
        <f t="shared" si="110"/>
        <v>1.4</v>
      </c>
      <c r="P896" s="180" t="e">
        <f t="shared" si="112"/>
        <v>#VALUE!</v>
      </c>
      <c r="R896">
        <v>10720</v>
      </c>
      <c r="S896">
        <v>10725</v>
      </c>
      <c r="T896">
        <v>10725</v>
      </c>
      <c r="U896">
        <v>10721</v>
      </c>
      <c r="V896">
        <v>10728</v>
      </c>
      <c r="W896">
        <v>10725</v>
      </c>
    </row>
    <row r="897" spans="1:23" ht="15" customHeight="1">
      <c r="A897" s="190" t="s">
        <v>685</v>
      </c>
      <c r="B897" s="190" t="s">
        <v>791</v>
      </c>
      <c r="C897" s="245">
        <v>44281</v>
      </c>
      <c r="D897" s="47" t="s">
        <v>792</v>
      </c>
      <c r="H897" t="str">
        <f t="shared" si="111"/>
        <v>8150</v>
      </c>
      <c r="I897">
        <f>COUNTIF($K$3:K897,K897)</f>
        <v>815</v>
      </c>
      <c r="J897" s="90">
        <f t="shared" si="105"/>
        <v>0</v>
      </c>
      <c r="K897">
        <f t="shared" si="106"/>
        <v>0</v>
      </c>
      <c r="L897" s="180" t="e">
        <f t="shared" si="107"/>
        <v>#VALUE!</v>
      </c>
      <c r="M897" s="180" t="e">
        <f t="shared" si="108"/>
        <v>#VALUE!</v>
      </c>
      <c r="N897" s="180" t="e">
        <f t="shared" si="109"/>
        <v>#VALUE!</v>
      </c>
      <c r="O897">
        <f t="shared" si="110"/>
        <v>1.4</v>
      </c>
      <c r="P897" s="180" t="e">
        <f t="shared" si="112"/>
        <v>#VALUE!</v>
      </c>
      <c r="R897">
        <v>10732</v>
      </c>
      <c r="S897">
        <v>10737</v>
      </c>
      <c r="T897">
        <v>10737</v>
      </c>
      <c r="U897">
        <v>10733</v>
      </c>
      <c r="V897">
        <v>10740</v>
      </c>
      <c r="W897">
        <v>10737</v>
      </c>
    </row>
    <row r="898" spans="1:23" ht="15" customHeight="1">
      <c r="A898" s="192" t="s">
        <v>557</v>
      </c>
      <c r="B898" s="192"/>
      <c r="H898" t="str">
        <f t="shared" si="111"/>
        <v>8160</v>
      </c>
      <c r="I898">
        <f>COUNTIF($K$3:K898,K898)</f>
        <v>816</v>
      </c>
      <c r="J898" s="90">
        <f t="shared" si="105"/>
        <v>0</v>
      </c>
      <c r="K898">
        <f t="shared" si="106"/>
        <v>0</v>
      </c>
      <c r="L898" s="180" t="e">
        <f t="shared" si="107"/>
        <v>#VALUE!</v>
      </c>
      <c r="M898" s="180" t="e">
        <f t="shared" si="108"/>
        <v>#VALUE!</v>
      </c>
      <c r="N898" s="180" t="e">
        <f t="shared" si="109"/>
        <v>#VALUE!</v>
      </c>
      <c r="O898">
        <f t="shared" si="110"/>
        <v>1.4</v>
      </c>
      <c r="P898" s="180" t="e">
        <f t="shared" si="112"/>
        <v>#VALUE!</v>
      </c>
      <c r="R898">
        <v>10744</v>
      </c>
      <c r="S898">
        <v>10749</v>
      </c>
      <c r="T898">
        <v>10749</v>
      </c>
      <c r="U898">
        <v>10745</v>
      </c>
      <c r="V898">
        <v>10752</v>
      </c>
      <c r="W898">
        <v>10749</v>
      </c>
    </row>
    <row r="899" spans="1:23" ht="15" customHeight="1">
      <c r="A899" s="193" t="s">
        <v>443</v>
      </c>
      <c r="C899" s="245"/>
      <c r="H899" t="str">
        <f t="shared" si="111"/>
        <v>8170</v>
      </c>
      <c r="I899">
        <f>COUNTIF($K$3:K899,K899)</f>
        <v>817</v>
      </c>
      <c r="J899" s="90">
        <f t="shared" ref="J899:J962" si="113">INDEX(C:C,W899,1)</f>
        <v>0</v>
      </c>
      <c r="K899">
        <f t="shared" ref="K899:K962" si="114">INDEX(B:B,R899,1)</f>
        <v>0</v>
      </c>
      <c r="L899" s="180" t="e">
        <f t="shared" ref="L899:L962" si="115">VALUE(SUBSTITUTE(INDEX(D:D,S899,1),"$"," "))</f>
        <v>#VALUE!</v>
      </c>
      <c r="M899" s="180" t="e">
        <f t="shared" ref="M899:M962" si="116">VALUE(MID(INDEX(B:B,T899,1),1,5))</f>
        <v>#VALUE!</v>
      </c>
      <c r="N899" s="180" t="e">
        <f t="shared" ref="N899:N962" si="117">VALUE(SUBSTITUTE(INDEX(B:B,U899,1),"km"," "))</f>
        <v>#VALUE!</v>
      </c>
      <c r="O899">
        <f t="shared" ref="O899:O962" si="118">IF(INDEX(A:A,V899,1)="Négociation impossible",1,1.4)</f>
        <v>1.4</v>
      </c>
      <c r="P899" s="180" t="e">
        <f t="shared" si="112"/>
        <v>#VALUE!</v>
      </c>
      <c r="R899">
        <v>10756</v>
      </c>
      <c r="S899">
        <v>10761</v>
      </c>
      <c r="T899">
        <v>10761</v>
      </c>
      <c r="U899">
        <v>10757</v>
      </c>
      <c r="V899">
        <v>10764</v>
      </c>
      <c r="W899">
        <v>10761</v>
      </c>
    </row>
    <row r="900" spans="1:23" ht="15" customHeight="1">
      <c r="A900" s="194" t="s">
        <v>449</v>
      </c>
      <c r="H900" t="str">
        <f t="shared" ref="H900:H963" si="119">I900&amp;K900</f>
        <v>8180</v>
      </c>
      <c r="I900">
        <f>COUNTIF($K$3:K900,K900)</f>
        <v>818</v>
      </c>
      <c r="J900" s="90">
        <f t="shared" si="113"/>
        <v>0</v>
      </c>
      <c r="K900">
        <f t="shared" si="114"/>
        <v>0</v>
      </c>
      <c r="L900" s="180" t="e">
        <f t="shared" si="115"/>
        <v>#VALUE!</v>
      </c>
      <c r="M900" s="180" t="e">
        <f t="shared" si="116"/>
        <v>#VALUE!</v>
      </c>
      <c r="N900" s="180" t="e">
        <f t="shared" si="117"/>
        <v>#VALUE!</v>
      </c>
      <c r="O900">
        <f t="shared" si="118"/>
        <v>1.4</v>
      </c>
      <c r="P900" s="180" t="e">
        <f t="shared" si="112"/>
        <v>#VALUE!</v>
      </c>
      <c r="R900">
        <v>10768</v>
      </c>
      <c r="S900">
        <v>10773</v>
      </c>
      <c r="T900">
        <v>10773</v>
      </c>
      <c r="U900">
        <v>10769</v>
      </c>
      <c r="V900">
        <v>10776</v>
      </c>
      <c r="W900">
        <v>10773</v>
      </c>
    </row>
    <row r="901" spans="1:23" ht="15" customHeight="1">
      <c r="A901" s="191" t="s">
        <v>367</v>
      </c>
      <c r="H901" t="str">
        <f t="shared" si="119"/>
        <v>8190</v>
      </c>
      <c r="I901">
        <f>COUNTIF($K$3:K901,K901)</f>
        <v>819</v>
      </c>
      <c r="J901" s="90">
        <f t="shared" si="113"/>
        <v>0</v>
      </c>
      <c r="K901">
        <f t="shared" si="114"/>
        <v>0</v>
      </c>
      <c r="L901" s="180" t="e">
        <f t="shared" si="115"/>
        <v>#VALUE!</v>
      </c>
      <c r="M901" s="180" t="e">
        <f t="shared" si="116"/>
        <v>#VALUE!</v>
      </c>
      <c r="N901" s="180" t="e">
        <f t="shared" si="117"/>
        <v>#VALUE!</v>
      </c>
      <c r="O901">
        <f t="shared" si="118"/>
        <v>1.4</v>
      </c>
      <c r="P901" s="180" t="e">
        <f t="shared" si="112"/>
        <v>#VALUE!</v>
      </c>
      <c r="R901">
        <v>10780</v>
      </c>
      <c r="S901">
        <v>10785</v>
      </c>
      <c r="T901">
        <v>10785</v>
      </c>
      <c r="U901">
        <v>10781</v>
      </c>
      <c r="V901">
        <v>10788</v>
      </c>
      <c r="W901">
        <v>10785</v>
      </c>
    </row>
    <row r="902" spans="1:23" ht="15" customHeight="1">
      <c r="A902" s="191" t="s">
        <v>545</v>
      </c>
      <c r="B902" s="191" t="s">
        <v>546</v>
      </c>
      <c r="C902" s="47" t="s">
        <v>273</v>
      </c>
      <c r="H902" t="str">
        <f t="shared" si="119"/>
        <v>8200</v>
      </c>
      <c r="I902">
        <f>COUNTIF($K$3:K902,K902)</f>
        <v>820</v>
      </c>
      <c r="J902" s="90">
        <f t="shared" si="113"/>
        <v>0</v>
      </c>
      <c r="K902">
        <f t="shared" si="114"/>
        <v>0</v>
      </c>
      <c r="L902" s="180" t="e">
        <f t="shared" si="115"/>
        <v>#VALUE!</v>
      </c>
      <c r="M902" s="180" t="e">
        <f t="shared" si="116"/>
        <v>#VALUE!</v>
      </c>
      <c r="N902" s="180" t="e">
        <f t="shared" si="117"/>
        <v>#VALUE!</v>
      </c>
      <c r="O902">
        <f t="shared" si="118"/>
        <v>1.4</v>
      </c>
      <c r="P902" s="180" t="e">
        <f t="shared" si="112"/>
        <v>#VALUE!</v>
      </c>
      <c r="R902">
        <v>10792</v>
      </c>
      <c r="S902">
        <v>10797</v>
      </c>
      <c r="T902">
        <v>10797</v>
      </c>
      <c r="U902">
        <v>10793</v>
      </c>
      <c r="V902">
        <v>10800</v>
      </c>
      <c r="W902">
        <v>10797</v>
      </c>
    </row>
    <row r="903" spans="1:23" ht="15" customHeight="1">
      <c r="A903" s="190" t="s">
        <v>547</v>
      </c>
      <c r="H903" t="str">
        <f t="shared" si="119"/>
        <v>8210</v>
      </c>
      <c r="I903">
        <f>COUNTIF($K$3:K903,K903)</f>
        <v>821</v>
      </c>
      <c r="J903" s="90">
        <f t="shared" si="113"/>
        <v>0</v>
      </c>
      <c r="K903">
        <f t="shared" si="114"/>
        <v>0</v>
      </c>
      <c r="L903" s="180" t="e">
        <f t="shared" si="115"/>
        <v>#VALUE!</v>
      </c>
      <c r="M903" s="180" t="e">
        <f t="shared" si="116"/>
        <v>#VALUE!</v>
      </c>
      <c r="N903" s="180" t="e">
        <f t="shared" si="117"/>
        <v>#VALUE!</v>
      </c>
      <c r="O903">
        <f t="shared" si="118"/>
        <v>1.4</v>
      </c>
      <c r="P903" s="180" t="e">
        <f t="shared" si="112"/>
        <v>#VALUE!</v>
      </c>
      <c r="R903">
        <v>10804</v>
      </c>
      <c r="S903">
        <v>10809</v>
      </c>
      <c r="T903">
        <v>10809</v>
      </c>
      <c r="U903">
        <v>10805</v>
      </c>
      <c r="V903">
        <v>10812</v>
      </c>
      <c r="W903">
        <v>10809</v>
      </c>
    </row>
    <row r="904" spans="1:23" ht="15" customHeight="1">
      <c r="A904" s="190" t="s">
        <v>548</v>
      </c>
      <c r="B904" s="190" t="s">
        <v>688</v>
      </c>
      <c r="H904" t="str">
        <f t="shared" si="119"/>
        <v>8220</v>
      </c>
      <c r="I904">
        <f>COUNTIF($K$3:K904,K904)</f>
        <v>822</v>
      </c>
      <c r="J904" s="90">
        <f t="shared" si="113"/>
        <v>0</v>
      </c>
      <c r="K904">
        <f t="shared" si="114"/>
        <v>0</v>
      </c>
      <c r="L904" s="180" t="e">
        <f t="shared" si="115"/>
        <v>#VALUE!</v>
      </c>
      <c r="M904" s="180" t="e">
        <f t="shared" si="116"/>
        <v>#VALUE!</v>
      </c>
      <c r="N904" s="180" t="e">
        <f t="shared" si="117"/>
        <v>#VALUE!</v>
      </c>
      <c r="O904">
        <f t="shared" si="118"/>
        <v>1.4</v>
      </c>
      <c r="P904" s="180" t="e">
        <f t="shared" si="112"/>
        <v>#VALUE!</v>
      </c>
      <c r="R904">
        <v>10816</v>
      </c>
      <c r="S904">
        <v>10821</v>
      </c>
      <c r="T904">
        <v>10821</v>
      </c>
      <c r="U904">
        <v>10817</v>
      </c>
      <c r="V904">
        <v>10824</v>
      </c>
      <c r="W904">
        <v>10821</v>
      </c>
    </row>
    <row r="905" spans="1:23" ht="15" customHeight="1">
      <c r="A905" s="192" t="s">
        <v>689</v>
      </c>
      <c r="B905" s="192" t="s">
        <v>690</v>
      </c>
      <c r="H905" t="str">
        <f t="shared" si="119"/>
        <v>8230</v>
      </c>
      <c r="I905">
        <f>COUNTIF($K$3:K905,K905)</f>
        <v>823</v>
      </c>
      <c r="J905" s="90">
        <f t="shared" si="113"/>
        <v>0</v>
      </c>
      <c r="K905">
        <f t="shared" si="114"/>
        <v>0</v>
      </c>
      <c r="L905" s="180" t="e">
        <f t="shared" si="115"/>
        <v>#VALUE!</v>
      </c>
      <c r="M905" s="180" t="e">
        <f t="shared" si="116"/>
        <v>#VALUE!</v>
      </c>
      <c r="N905" s="180" t="e">
        <f t="shared" si="117"/>
        <v>#VALUE!</v>
      </c>
      <c r="O905">
        <f t="shared" si="118"/>
        <v>1.4</v>
      </c>
      <c r="P905" s="180" t="e">
        <f t="shared" si="112"/>
        <v>#VALUE!</v>
      </c>
      <c r="R905">
        <v>10828</v>
      </c>
      <c r="S905">
        <v>10833</v>
      </c>
      <c r="T905">
        <v>10833</v>
      </c>
      <c r="U905">
        <v>10829</v>
      </c>
      <c r="V905">
        <v>10836</v>
      </c>
      <c r="W905">
        <v>10833</v>
      </c>
    </row>
    <row r="906" spans="1:23" ht="15" customHeight="1">
      <c r="A906" s="190"/>
      <c r="B906" s="190"/>
      <c r="H906" t="str">
        <f t="shared" si="119"/>
        <v>8240</v>
      </c>
      <c r="I906">
        <f>COUNTIF($K$3:K906,K906)</f>
        <v>824</v>
      </c>
      <c r="J906" s="90">
        <f t="shared" si="113"/>
        <v>0</v>
      </c>
      <c r="K906">
        <f t="shared" si="114"/>
        <v>0</v>
      </c>
      <c r="L906" s="180" t="e">
        <f t="shared" si="115"/>
        <v>#VALUE!</v>
      </c>
      <c r="M906" s="180" t="e">
        <f t="shared" si="116"/>
        <v>#VALUE!</v>
      </c>
      <c r="N906" s="180" t="e">
        <f t="shared" si="117"/>
        <v>#VALUE!</v>
      </c>
      <c r="O906">
        <f t="shared" si="118"/>
        <v>1.4</v>
      </c>
      <c r="P906" s="180" t="e">
        <f t="shared" si="112"/>
        <v>#VALUE!</v>
      </c>
      <c r="R906">
        <v>10840</v>
      </c>
      <c r="S906">
        <v>10845</v>
      </c>
      <c r="T906">
        <v>10845</v>
      </c>
      <c r="U906">
        <v>10841</v>
      </c>
      <c r="V906">
        <v>10848</v>
      </c>
      <c r="W906">
        <v>10845</v>
      </c>
    </row>
    <row r="907" spans="1:23" ht="15" customHeight="1">
      <c r="A907" s="192" t="s">
        <v>551</v>
      </c>
      <c r="B907" s="192"/>
      <c r="C907" s="245"/>
      <c r="H907" t="str">
        <f t="shared" si="119"/>
        <v>8250</v>
      </c>
      <c r="I907">
        <f>COUNTIF($K$3:K907,K907)</f>
        <v>825</v>
      </c>
      <c r="J907" s="90">
        <f t="shared" si="113"/>
        <v>0</v>
      </c>
      <c r="K907">
        <f t="shared" si="114"/>
        <v>0</v>
      </c>
      <c r="L907" s="180" t="e">
        <f t="shared" si="115"/>
        <v>#VALUE!</v>
      </c>
      <c r="M907" s="180" t="e">
        <f t="shared" si="116"/>
        <v>#VALUE!</v>
      </c>
      <c r="N907" s="180" t="e">
        <f t="shared" si="117"/>
        <v>#VALUE!</v>
      </c>
      <c r="O907">
        <f t="shared" si="118"/>
        <v>1.4</v>
      </c>
      <c r="P907" s="180" t="e">
        <f t="shared" si="112"/>
        <v>#VALUE!</v>
      </c>
      <c r="R907">
        <v>10852</v>
      </c>
      <c r="S907">
        <v>10857</v>
      </c>
      <c r="T907">
        <v>10857</v>
      </c>
      <c r="U907">
        <v>10853</v>
      </c>
      <c r="V907">
        <v>10860</v>
      </c>
      <c r="W907">
        <v>10857</v>
      </c>
    </row>
    <row r="908" spans="1:23" ht="15" customHeight="1">
      <c r="A908" s="190" t="s">
        <v>552</v>
      </c>
      <c r="B908" s="190" t="s">
        <v>553</v>
      </c>
      <c r="C908" s="47" t="s">
        <v>554</v>
      </c>
      <c r="D908" s="47" t="s">
        <v>534</v>
      </c>
      <c r="H908" t="str">
        <f t="shared" si="119"/>
        <v>8260</v>
      </c>
      <c r="I908">
        <f>COUNTIF($K$3:K908,K908)</f>
        <v>826</v>
      </c>
      <c r="J908" s="90">
        <f t="shared" si="113"/>
        <v>0</v>
      </c>
      <c r="K908">
        <f t="shared" si="114"/>
        <v>0</v>
      </c>
      <c r="L908" s="180" t="e">
        <f t="shared" si="115"/>
        <v>#VALUE!</v>
      </c>
      <c r="M908" s="180" t="e">
        <f t="shared" si="116"/>
        <v>#VALUE!</v>
      </c>
      <c r="N908" s="180" t="e">
        <f t="shared" si="117"/>
        <v>#VALUE!</v>
      </c>
      <c r="O908">
        <f t="shared" si="118"/>
        <v>1.4</v>
      </c>
      <c r="P908" s="180" t="e">
        <f t="shared" si="112"/>
        <v>#VALUE!</v>
      </c>
      <c r="R908">
        <v>10864</v>
      </c>
      <c r="S908">
        <v>10869</v>
      </c>
      <c r="T908">
        <v>10869</v>
      </c>
      <c r="U908">
        <v>10865</v>
      </c>
      <c r="V908">
        <v>10872</v>
      </c>
      <c r="W908">
        <v>10869</v>
      </c>
    </row>
    <row r="909" spans="1:23" ht="15" customHeight="1">
      <c r="A909" s="192" t="s">
        <v>592</v>
      </c>
      <c r="B909" s="192" t="s">
        <v>793</v>
      </c>
      <c r="C909" s="245">
        <v>44289</v>
      </c>
      <c r="D909" s="47" t="s">
        <v>794</v>
      </c>
      <c r="H909" t="str">
        <f t="shared" si="119"/>
        <v>8270</v>
      </c>
      <c r="I909">
        <f>COUNTIF($K$3:K909,K909)</f>
        <v>827</v>
      </c>
      <c r="J909" s="90">
        <f t="shared" si="113"/>
        <v>0</v>
      </c>
      <c r="K909">
        <f t="shared" si="114"/>
        <v>0</v>
      </c>
      <c r="L909" s="180" t="e">
        <f t="shared" si="115"/>
        <v>#VALUE!</v>
      </c>
      <c r="M909" s="180" t="e">
        <f t="shared" si="116"/>
        <v>#VALUE!</v>
      </c>
      <c r="N909" s="180" t="e">
        <f t="shared" si="117"/>
        <v>#VALUE!</v>
      </c>
      <c r="O909">
        <f t="shared" si="118"/>
        <v>1.4</v>
      </c>
      <c r="P909" s="180" t="e">
        <f t="shared" si="112"/>
        <v>#VALUE!</v>
      </c>
      <c r="R909">
        <v>10876</v>
      </c>
      <c r="S909">
        <v>10881</v>
      </c>
      <c r="T909">
        <v>10881</v>
      </c>
      <c r="U909">
        <v>10877</v>
      </c>
      <c r="V909">
        <v>10884</v>
      </c>
      <c r="W909">
        <v>10881</v>
      </c>
    </row>
    <row r="910" spans="1:23" ht="15" customHeight="1">
      <c r="A910" s="193" t="s">
        <v>557</v>
      </c>
      <c r="C910" s="245"/>
      <c r="H910" t="str">
        <f t="shared" si="119"/>
        <v>8280</v>
      </c>
      <c r="I910">
        <f>COUNTIF($K$3:K910,K910)</f>
        <v>828</v>
      </c>
      <c r="J910" s="90">
        <f t="shared" si="113"/>
        <v>0</v>
      </c>
      <c r="K910">
        <f t="shared" si="114"/>
        <v>0</v>
      </c>
      <c r="L910" s="180" t="e">
        <f t="shared" si="115"/>
        <v>#VALUE!</v>
      </c>
      <c r="M910" s="180" t="e">
        <f t="shared" si="116"/>
        <v>#VALUE!</v>
      </c>
      <c r="N910" s="180" t="e">
        <f t="shared" si="117"/>
        <v>#VALUE!</v>
      </c>
      <c r="O910">
        <f t="shared" si="118"/>
        <v>1.4</v>
      </c>
      <c r="P910" s="180" t="e">
        <f t="shared" si="112"/>
        <v>#VALUE!</v>
      </c>
      <c r="R910">
        <v>10888</v>
      </c>
      <c r="S910">
        <v>10893</v>
      </c>
      <c r="T910">
        <v>10893</v>
      </c>
      <c r="U910">
        <v>10889</v>
      </c>
      <c r="V910">
        <v>10896</v>
      </c>
      <c r="W910">
        <v>10893</v>
      </c>
    </row>
    <row r="911" spans="1:23" ht="15" customHeight="1">
      <c r="A911" s="194" t="s">
        <v>443</v>
      </c>
      <c r="H911" t="str">
        <f t="shared" si="119"/>
        <v>8290</v>
      </c>
      <c r="I911">
        <f>COUNTIF($K$3:K911,K911)</f>
        <v>829</v>
      </c>
      <c r="J911" s="90">
        <f t="shared" si="113"/>
        <v>0</v>
      </c>
      <c r="K911">
        <f t="shared" si="114"/>
        <v>0</v>
      </c>
      <c r="L911" s="180" t="e">
        <f t="shared" si="115"/>
        <v>#VALUE!</v>
      </c>
      <c r="M911" s="180" t="e">
        <f t="shared" si="116"/>
        <v>#VALUE!</v>
      </c>
      <c r="N911" s="180" t="e">
        <f t="shared" si="117"/>
        <v>#VALUE!</v>
      </c>
      <c r="O911">
        <f t="shared" si="118"/>
        <v>1.4</v>
      </c>
      <c r="P911" s="180" t="e">
        <f t="shared" si="112"/>
        <v>#VALUE!</v>
      </c>
      <c r="R911">
        <v>10900</v>
      </c>
      <c r="S911">
        <v>10905</v>
      </c>
      <c r="T911">
        <v>10905</v>
      </c>
      <c r="U911">
        <v>10901</v>
      </c>
      <c r="V911">
        <v>10908</v>
      </c>
      <c r="W911">
        <v>10905</v>
      </c>
    </row>
    <row r="912" spans="1:23" ht="15" customHeight="1">
      <c r="A912" s="191" t="s">
        <v>394</v>
      </c>
      <c r="H912" t="str">
        <f t="shared" si="119"/>
        <v>8300</v>
      </c>
      <c r="I912">
        <f>COUNTIF($K$3:K912,K912)</f>
        <v>830</v>
      </c>
      <c r="J912" s="90">
        <f t="shared" si="113"/>
        <v>0</v>
      </c>
      <c r="K912">
        <f t="shared" si="114"/>
        <v>0</v>
      </c>
      <c r="L912" s="180" t="e">
        <f t="shared" si="115"/>
        <v>#VALUE!</v>
      </c>
      <c r="M912" s="180" t="e">
        <f t="shared" si="116"/>
        <v>#VALUE!</v>
      </c>
      <c r="N912" s="180" t="e">
        <f t="shared" si="117"/>
        <v>#VALUE!</v>
      </c>
      <c r="O912">
        <f t="shared" si="118"/>
        <v>1.4</v>
      </c>
      <c r="P912" s="180" t="e">
        <f t="shared" si="112"/>
        <v>#VALUE!</v>
      </c>
      <c r="R912">
        <v>10912</v>
      </c>
      <c r="S912">
        <v>10917</v>
      </c>
      <c r="T912">
        <v>10917</v>
      </c>
      <c r="U912">
        <v>10913</v>
      </c>
      <c r="V912">
        <v>10920</v>
      </c>
      <c r="W912">
        <v>10917</v>
      </c>
    </row>
    <row r="913" spans="1:23" ht="15" customHeight="1">
      <c r="A913" s="191" t="s">
        <v>367</v>
      </c>
      <c r="H913" t="str">
        <f t="shared" si="119"/>
        <v>8310</v>
      </c>
      <c r="I913">
        <f>COUNTIF($K$3:K913,K913)</f>
        <v>831</v>
      </c>
      <c r="J913" s="90">
        <f t="shared" si="113"/>
        <v>0</v>
      </c>
      <c r="K913">
        <f t="shared" si="114"/>
        <v>0</v>
      </c>
      <c r="L913" s="180" t="e">
        <f t="shared" si="115"/>
        <v>#VALUE!</v>
      </c>
      <c r="M913" s="180" t="e">
        <f t="shared" si="116"/>
        <v>#VALUE!</v>
      </c>
      <c r="N913" s="180" t="e">
        <f t="shared" si="117"/>
        <v>#VALUE!</v>
      </c>
      <c r="O913">
        <f t="shared" si="118"/>
        <v>1.4</v>
      </c>
      <c r="P913" s="180" t="e">
        <f t="shared" si="112"/>
        <v>#VALUE!</v>
      </c>
      <c r="R913">
        <v>10924</v>
      </c>
      <c r="S913">
        <v>10929</v>
      </c>
      <c r="T913">
        <v>10929</v>
      </c>
      <c r="U913">
        <v>10925</v>
      </c>
      <c r="V913">
        <v>10932</v>
      </c>
      <c r="W913">
        <v>10929</v>
      </c>
    </row>
    <row r="914" spans="1:23" ht="15" customHeight="1">
      <c r="A914" s="190" t="s">
        <v>545</v>
      </c>
      <c r="B914" s="191" t="s">
        <v>546</v>
      </c>
      <c r="C914" s="47" t="s">
        <v>273</v>
      </c>
      <c r="H914" t="str">
        <f t="shared" si="119"/>
        <v>8320</v>
      </c>
      <c r="I914">
        <f>COUNTIF($K$3:K914,K914)</f>
        <v>832</v>
      </c>
      <c r="J914" s="90">
        <f t="shared" si="113"/>
        <v>0</v>
      </c>
      <c r="K914">
        <f t="shared" si="114"/>
        <v>0</v>
      </c>
      <c r="L914" s="180" t="e">
        <f t="shared" si="115"/>
        <v>#VALUE!</v>
      </c>
      <c r="M914" s="180" t="e">
        <f t="shared" si="116"/>
        <v>#VALUE!</v>
      </c>
      <c r="N914" s="180" t="e">
        <f t="shared" si="117"/>
        <v>#VALUE!</v>
      </c>
      <c r="O914">
        <f t="shared" si="118"/>
        <v>1.4</v>
      </c>
      <c r="P914" s="180" t="e">
        <f t="shared" si="112"/>
        <v>#VALUE!</v>
      </c>
      <c r="R914">
        <v>10936</v>
      </c>
      <c r="S914">
        <v>10941</v>
      </c>
      <c r="T914">
        <v>10941</v>
      </c>
      <c r="U914">
        <v>10937</v>
      </c>
      <c r="V914">
        <v>10944</v>
      </c>
      <c r="W914">
        <v>10941</v>
      </c>
    </row>
    <row r="915" spans="1:23" ht="15" customHeight="1">
      <c r="A915" s="190" t="s">
        <v>547</v>
      </c>
      <c r="B915" s="190"/>
      <c r="H915" t="str">
        <f t="shared" si="119"/>
        <v>8330</v>
      </c>
      <c r="I915">
        <f>COUNTIF($K$3:K915,K915)</f>
        <v>833</v>
      </c>
      <c r="J915" s="90">
        <f t="shared" si="113"/>
        <v>0</v>
      </c>
      <c r="K915">
        <f t="shared" si="114"/>
        <v>0</v>
      </c>
      <c r="L915" s="180" t="e">
        <f t="shared" si="115"/>
        <v>#VALUE!</v>
      </c>
      <c r="M915" s="180" t="e">
        <f t="shared" si="116"/>
        <v>#VALUE!</v>
      </c>
      <c r="N915" s="180" t="e">
        <f t="shared" si="117"/>
        <v>#VALUE!</v>
      </c>
      <c r="O915">
        <f t="shared" si="118"/>
        <v>1.4</v>
      </c>
      <c r="P915" s="180" t="e">
        <f t="shared" si="112"/>
        <v>#VALUE!</v>
      </c>
      <c r="R915">
        <v>10948</v>
      </c>
      <c r="S915">
        <v>10953</v>
      </c>
      <c r="T915">
        <v>10953</v>
      </c>
      <c r="U915">
        <v>10949</v>
      </c>
      <c r="V915">
        <v>10956</v>
      </c>
      <c r="W915">
        <v>10953</v>
      </c>
    </row>
    <row r="916" spans="1:23" ht="15" customHeight="1">
      <c r="A916" s="192" t="s">
        <v>548</v>
      </c>
      <c r="B916" s="192" t="s">
        <v>766</v>
      </c>
      <c r="H916" t="str">
        <f t="shared" si="119"/>
        <v>8340</v>
      </c>
      <c r="I916">
        <f>COUNTIF($K$3:K916,K916)</f>
        <v>834</v>
      </c>
      <c r="J916" s="90">
        <f t="shared" si="113"/>
        <v>0</v>
      </c>
      <c r="K916">
        <f t="shared" si="114"/>
        <v>0</v>
      </c>
      <c r="L916" s="180" t="e">
        <f t="shared" si="115"/>
        <v>#VALUE!</v>
      </c>
      <c r="M916" s="180" t="e">
        <f t="shared" si="116"/>
        <v>#VALUE!</v>
      </c>
      <c r="N916" s="180" t="e">
        <f t="shared" si="117"/>
        <v>#VALUE!</v>
      </c>
      <c r="O916">
        <f t="shared" si="118"/>
        <v>1.4</v>
      </c>
      <c r="P916" s="180" t="e">
        <f t="shared" si="112"/>
        <v>#VALUE!</v>
      </c>
      <c r="R916">
        <v>10960</v>
      </c>
      <c r="S916">
        <v>10965</v>
      </c>
      <c r="T916">
        <v>10965</v>
      </c>
      <c r="U916">
        <v>10961</v>
      </c>
      <c r="V916">
        <v>10968</v>
      </c>
      <c r="W916">
        <v>10965</v>
      </c>
    </row>
    <row r="917" spans="1:23" ht="15" customHeight="1">
      <c r="A917" s="190" t="s">
        <v>767</v>
      </c>
      <c r="B917" s="190" t="s">
        <v>768</v>
      </c>
      <c r="C917" s="245"/>
      <c r="H917" t="str">
        <f t="shared" si="119"/>
        <v>8350</v>
      </c>
      <c r="I917">
        <f>COUNTIF($K$3:K917,K917)</f>
        <v>835</v>
      </c>
      <c r="J917" s="90">
        <f t="shared" si="113"/>
        <v>0</v>
      </c>
      <c r="K917">
        <f t="shared" si="114"/>
        <v>0</v>
      </c>
      <c r="L917" s="180" t="e">
        <f t="shared" si="115"/>
        <v>#VALUE!</v>
      </c>
      <c r="M917" s="180" t="e">
        <f t="shared" si="116"/>
        <v>#VALUE!</v>
      </c>
      <c r="N917" s="180" t="e">
        <f t="shared" si="117"/>
        <v>#VALUE!</v>
      </c>
      <c r="O917">
        <f t="shared" si="118"/>
        <v>1.4</v>
      </c>
      <c r="P917" s="180" t="e">
        <f t="shared" si="112"/>
        <v>#VALUE!</v>
      </c>
      <c r="R917">
        <v>10972</v>
      </c>
      <c r="S917">
        <v>10977</v>
      </c>
      <c r="T917">
        <v>10977</v>
      </c>
      <c r="U917">
        <v>10973</v>
      </c>
      <c r="V917">
        <v>10980</v>
      </c>
      <c r="W917">
        <v>10977</v>
      </c>
    </row>
    <row r="918" spans="1:23" ht="15" customHeight="1">
      <c r="A918" s="192"/>
      <c r="B918" s="192"/>
      <c r="H918" t="str">
        <f t="shared" si="119"/>
        <v>8360</v>
      </c>
      <c r="I918">
        <f>COUNTIF($K$3:K918,K918)</f>
        <v>836</v>
      </c>
      <c r="J918" s="90">
        <f t="shared" si="113"/>
        <v>0</v>
      </c>
      <c r="K918">
        <f t="shared" si="114"/>
        <v>0</v>
      </c>
      <c r="L918" s="180" t="e">
        <f t="shared" si="115"/>
        <v>#VALUE!</v>
      </c>
      <c r="M918" s="180" t="e">
        <f t="shared" si="116"/>
        <v>#VALUE!</v>
      </c>
      <c r="N918" s="180" t="e">
        <f t="shared" si="117"/>
        <v>#VALUE!</v>
      </c>
      <c r="O918">
        <f t="shared" si="118"/>
        <v>1.4</v>
      </c>
      <c r="P918" s="180" t="e">
        <f t="shared" si="112"/>
        <v>#VALUE!</v>
      </c>
      <c r="R918">
        <v>10984</v>
      </c>
      <c r="S918">
        <v>10989</v>
      </c>
      <c r="T918">
        <v>10989</v>
      </c>
      <c r="U918">
        <v>10985</v>
      </c>
      <c r="V918">
        <v>10992</v>
      </c>
      <c r="W918">
        <v>10989</v>
      </c>
    </row>
    <row r="919" spans="1:23" ht="15" customHeight="1">
      <c r="A919" s="190" t="s">
        <v>551</v>
      </c>
      <c r="B919" s="190"/>
      <c r="H919" t="str">
        <f t="shared" si="119"/>
        <v>8370</v>
      </c>
      <c r="I919">
        <f>COUNTIF($K$3:K919,K919)</f>
        <v>837</v>
      </c>
      <c r="J919" s="90">
        <f t="shared" si="113"/>
        <v>0</v>
      </c>
      <c r="K919">
        <f t="shared" si="114"/>
        <v>0</v>
      </c>
      <c r="L919" s="180" t="e">
        <f t="shared" si="115"/>
        <v>#VALUE!</v>
      </c>
      <c r="M919" s="180" t="e">
        <f t="shared" si="116"/>
        <v>#VALUE!</v>
      </c>
      <c r="N919" s="180" t="e">
        <f t="shared" si="117"/>
        <v>#VALUE!</v>
      </c>
      <c r="O919">
        <f t="shared" si="118"/>
        <v>1.4</v>
      </c>
      <c r="P919" s="180" t="e">
        <f t="shared" si="112"/>
        <v>#VALUE!</v>
      </c>
      <c r="R919">
        <v>10996</v>
      </c>
      <c r="S919">
        <v>11001</v>
      </c>
      <c r="T919">
        <v>11001</v>
      </c>
      <c r="U919">
        <v>10997</v>
      </c>
      <c r="V919">
        <v>11004</v>
      </c>
      <c r="W919">
        <v>11001</v>
      </c>
    </row>
    <row r="920" spans="1:23" ht="15" customHeight="1">
      <c r="A920" s="192" t="s">
        <v>552</v>
      </c>
      <c r="B920" s="192" t="s">
        <v>553</v>
      </c>
      <c r="C920" s="47" t="s">
        <v>554</v>
      </c>
      <c r="D920" s="47" t="s">
        <v>534</v>
      </c>
      <c r="H920" t="str">
        <f t="shared" si="119"/>
        <v>8380</v>
      </c>
      <c r="I920">
        <f>COUNTIF($K$3:K920,K920)</f>
        <v>838</v>
      </c>
      <c r="J920" s="90">
        <f t="shared" si="113"/>
        <v>0</v>
      </c>
      <c r="K920">
        <f t="shared" si="114"/>
        <v>0</v>
      </c>
      <c r="L920" s="180" t="e">
        <f t="shared" si="115"/>
        <v>#VALUE!</v>
      </c>
      <c r="M920" s="180" t="e">
        <f t="shared" si="116"/>
        <v>#VALUE!</v>
      </c>
      <c r="N920" s="180" t="e">
        <f t="shared" si="117"/>
        <v>#VALUE!</v>
      </c>
      <c r="O920">
        <f t="shared" si="118"/>
        <v>1.4</v>
      </c>
      <c r="P920" s="180" t="e">
        <f t="shared" si="112"/>
        <v>#VALUE!</v>
      </c>
      <c r="R920">
        <v>11008</v>
      </c>
      <c r="S920">
        <v>11013</v>
      </c>
      <c r="T920">
        <v>11013</v>
      </c>
      <c r="U920">
        <v>11009</v>
      </c>
      <c r="V920">
        <v>11016</v>
      </c>
      <c r="W920">
        <v>11013</v>
      </c>
    </row>
    <row r="921" spans="1:23" ht="15" customHeight="1">
      <c r="A921" s="193" t="s">
        <v>570</v>
      </c>
      <c r="B921" s="191" t="s">
        <v>795</v>
      </c>
      <c r="C921" s="245">
        <v>44288</v>
      </c>
      <c r="D921" s="47" t="s">
        <v>796</v>
      </c>
      <c r="H921" t="str">
        <f t="shared" si="119"/>
        <v>8390</v>
      </c>
      <c r="I921">
        <f>COUNTIF($K$3:K921,K921)</f>
        <v>839</v>
      </c>
      <c r="J921" s="90">
        <f t="shared" si="113"/>
        <v>0</v>
      </c>
      <c r="K921">
        <f t="shared" si="114"/>
        <v>0</v>
      </c>
      <c r="L921" s="180" t="e">
        <f t="shared" si="115"/>
        <v>#VALUE!</v>
      </c>
      <c r="M921" s="180" t="e">
        <f t="shared" si="116"/>
        <v>#VALUE!</v>
      </c>
      <c r="N921" s="180" t="e">
        <f t="shared" si="117"/>
        <v>#VALUE!</v>
      </c>
      <c r="O921">
        <f t="shared" si="118"/>
        <v>1.4</v>
      </c>
      <c r="P921" s="180" t="e">
        <f t="shared" si="112"/>
        <v>#VALUE!</v>
      </c>
      <c r="R921">
        <v>11020</v>
      </c>
      <c r="S921">
        <v>11025</v>
      </c>
      <c r="T921">
        <v>11025</v>
      </c>
      <c r="U921">
        <v>11021</v>
      </c>
      <c r="V921">
        <v>11028</v>
      </c>
      <c r="W921">
        <v>11025</v>
      </c>
    </row>
    <row r="922" spans="1:23" ht="15" customHeight="1">
      <c r="A922" s="194" t="s">
        <v>557</v>
      </c>
      <c r="H922" t="str">
        <f t="shared" si="119"/>
        <v>8400</v>
      </c>
      <c r="I922">
        <f>COUNTIF($K$3:K922,K922)</f>
        <v>840</v>
      </c>
      <c r="J922" s="90">
        <f t="shared" si="113"/>
        <v>0</v>
      </c>
      <c r="K922">
        <f t="shared" si="114"/>
        <v>0</v>
      </c>
      <c r="L922" s="180" t="e">
        <f t="shared" si="115"/>
        <v>#VALUE!</v>
      </c>
      <c r="M922" s="180" t="e">
        <f t="shared" si="116"/>
        <v>#VALUE!</v>
      </c>
      <c r="N922" s="180" t="e">
        <f t="shared" si="117"/>
        <v>#VALUE!</v>
      </c>
      <c r="O922">
        <f t="shared" si="118"/>
        <v>1.4</v>
      </c>
      <c r="P922" s="180" t="e">
        <f t="shared" si="112"/>
        <v>#VALUE!</v>
      </c>
      <c r="R922">
        <v>11032</v>
      </c>
      <c r="S922">
        <v>11037</v>
      </c>
      <c r="T922">
        <v>11037</v>
      </c>
      <c r="U922">
        <v>11033</v>
      </c>
      <c r="V922">
        <v>11040</v>
      </c>
      <c r="W922">
        <v>11037</v>
      </c>
    </row>
    <row r="923" spans="1:23" ht="15" customHeight="1">
      <c r="A923" s="191" t="s">
        <v>443</v>
      </c>
      <c r="H923" t="str">
        <f t="shared" si="119"/>
        <v>8410</v>
      </c>
      <c r="I923">
        <f>COUNTIF($K$3:K923,K923)</f>
        <v>841</v>
      </c>
      <c r="J923" s="90">
        <f t="shared" si="113"/>
        <v>0</v>
      </c>
      <c r="K923">
        <f t="shared" si="114"/>
        <v>0</v>
      </c>
      <c r="L923" s="180" t="e">
        <f t="shared" si="115"/>
        <v>#VALUE!</v>
      </c>
      <c r="M923" s="180" t="e">
        <f t="shared" si="116"/>
        <v>#VALUE!</v>
      </c>
      <c r="N923" s="180" t="e">
        <f t="shared" si="117"/>
        <v>#VALUE!</v>
      </c>
      <c r="O923">
        <f t="shared" si="118"/>
        <v>1.4</v>
      </c>
      <c r="P923" s="180" t="e">
        <f t="shared" si="112"/>
        <v>#VALUE!</v>
      </c>
      <c r="R923">
        <v>11044</v>
      </c>
      <c r="S923">
        <v>11049</v>
      </c>
      <c r="T923">
        <v>11049</v>
      </c>
      <c r="U923">
        <v>11045</v>
      </c>
      <c r="V923">
        <v>11052</v>
      </c>
      <c r="W923">
        <v>11049</v>
      </c>
    </row>
    <row r="924" spans="1:23" ht="15" customHeight="1">
      <c r="A924" s="191" t="s">
        <v>449</v>
      </c>
      <c r="H924" t="str">
        <f t="shared" si="119"/>
        <v>8420</v>
      </c>
      <c r="I924">
        <f>COUNTIF($K$3:K924,K924)</f>
        <v>842</v>
      </c>
      <c r="J924" s="90">
        <f t="shared" si="113"/>
        <v>0</v>
      </c>
      <c r="K924">
        <f t="shared" si="114"/>
        <v>0</v>
      </c>
      <c r="L924" s="180" t="e">
        <f t="shared" si="115"/>
        <v>#VALUE!</v>
      </c>
      <c r="M924" s="180" t="e">
        <f t="shared" si="116"/>
        <v>#VALUE!</v>
      </c>
      <c r="N924" s="180" t="e">
        <f t="shared" si="117"/>
        <v>#VALUE!</v>
      </c>
      <c r="O924">
        <f t="shared" si="118"/>
        <v>1.4</v>
      </c>
      <c r="P924" s="180" t="e">
        <f t="shared" si="112"/>
        <v>#VALUE!</v>
      </c>
      <c r="R924">
        <v>11056</v>
      </c>
      <c r="S924">
        <v>11061</v>
      </c>
      <c r="T924">
        <v>11061</v>
      </c>
      <c r="U924">
        <v>11057</v>
      </c>
      <c r="V924">
        <v>11064</v>
      </c>
      <c r="W924">
        <v>11061</v>
      </c>
    </row>
    <row r="925" spans="1:23" ht="15" customHeight="1">
      <c r="A925" s="190" t="s">
        <v>367</v>
      </c>
      <c r="H925" t="str">
        <f t="shared" si="119"/>
        <v>8430</v>
      </c>
      <c r="I925">
        <f>COUNTIF($K$3:K925,K925)</f>
        <v>843</v>
      </c>
      <c r="J925" s="90">
        <f t="shared" si="113"/>
        <v>0</v>
      </c>
      <c r="K925">
        <f t="shared" si="114"/>
        <v>0</v>
      </c>
      <c r="L925" s="180" t="e">
        <f t="shared" si="115"/>
        <v>#VALUE!</v>
      </c>
      <c r="M925" s="180" t="e">
        <f t="shared" si="116"/>
        <v>#VALUE!</v>
      </c>
      <c r="N925" s="180" t="e">
        <f t="shared" si="117"/>
        <v>#VALUE!</v>
      </c>
      <c r="O925">
        <f t="shared" si="118"/>
        <v>1.4</v>
      </c>
      <c r="P925" s="180" t="e">
        <f t="shared" si="112"/>
        <v>#VALUE!</v>
      </c>
      <c r="R925">
        <v>11068</v>
      </c>
      <c r="S925">
        <v>11073</v>
      </c>
      <c r="T925">
        <v>11073</v>
      </c>
      <c r="U925">
        <v>11069</v>
      </c>
      <c r="V925">
        <v>11076</v>
      </c>
      <c r="W925">
        <v>11073</v>
      </c>
    </row>
    <row r="926" spans="1:23" ht="15" customHeight="1">
      <c r="A926" s="190" t="s">
        <v>545</v>
      </c>
      <c r="B926" s="190" t="s">
        <v>546</v>
      </c>
      <c r="C926" s="47" t="s">
        <v>273</v>
      </c>
      <c r="H926" t="str">
        <f t="shared" si="119"/>
        <v>8440</v>
      </c>
      <c r="I926">
        <f>COUNTIF($K$3:K926,K926)</f>
        <v>844</v>
      </c>
      <c r="J926" s="90">
        <f t="shared" si="113"/>
        <v>0</v>
      </c>
      <c r="K926">
        <f t="shared" si="114"/>
        <v>0</v>
      </c>
      <c r="L926" s="180" t="e">
        <f t="shared" si="115"/>
        <v>#VALUE!</v>
      </c>
      <c r="M926" s="180" t="e">
        <f t="shared" si="116"/>
        <v>#VALUE!</v>
      </c>
      <c r="N926" s="180" t="e">
        <f t="shared" si="117"/>
        <v>#VALUE!</v>
      </c>
      <c r="O926">
        <f t="shared" si="118"/>
        <v>1.4</v>
      </c>
      <c r="P926" s="180" t="e">
        <f t="shared" si="112"/>
        <v>#VALUE!</v>
      </c>
      <c r="R926">
        <v>11080</v>
      </c>
      <c r="S926">
        <v>11085</v>
      </c>
      <c r="T926">
        <v>11085</v>
      </c>
      <c r="U926">
        <v>11081</v>
      </c>
      <c r="V926">
        <v>11088</v>
      </c>
      <c r="W926">
        <v>11085</v>
      </c>
    </row>
    <row r="927" spans="1:23" ht="15" customHeight="1">
      <c r="A927" s="192" t="s">
        <v>547</v>
      </c>
      <c r="B927" s="192"/>
      <c r="C927" s="245"/>
      <c r="H927" t="str">
        <f t="shared" si="119"/>
        <v>8450</v>
      </c>
      <c r="I927">
        <f>COUNTIF($K$3:K927,K927)</f>
        <v>845</v>
      </c>
      <c r="J927" s="90">
        <f t="shared" si="113"/>
        <v>0</v>
      </c>
      <c r="K927">
        <f t="shared" si="114"/>
        <v>0</v>
      </c>
      <c r="L927" s="180" t="e">
        <f t="shared" si="115"/>
        <v>#VALUE!</v>
      </c>
      <c r="M927" s="180" t="e">
        <f t="shared" si="116"/>
        <v>#VALUE!</v>
      </c>
      <c r="N927" s="180" t="e">
        <f t="shared" si="117"/>
        <v>#VALUE!</v>
      </c>
      <c r="O927">
        <f t="shared" si="118"/>
        <v>1.4</v>
      </c>
      <c r="P927" s="180" t="e">
        <f t="shared" si="112"/>
        <v>#VALUE!</v>
      </c>
      <c r="R927">
        <v>11092</v>
      </c>
      <c r="S927">
        <v>11097</v>
      </c>
      <c r="T927">
        <v>11097</v>
      </c>
      <c r="U927">
        <v>11093</v>
      </c>
      <c r="V927">
        <v>11100</v>
      </c>
      <c r="W927">
        <v>11097</v>
      </c>
    </row>
    <row r="928" spans="1:23" ht="15" customHeight="1">
      <c r="A928" s="190" t="s">
        <v>548</v>
      </c>
      <c r="B928" s="190" t="s">
        <v>756</v>
      </c>
      <c r="H928" t="str">
        <f t="shared" si="119"/>
        <v>8460</v>
      </c>
      <c r="I928">
        <f>COUNTIF($K$3:K928,K928)</f>
        <v>846</v>
      </c>
      <c r="J928" s="90">
        <f t="shared" si="113"/>
        <v>0</v>
      </c>
      <c r="K928">
        <f t="shared" si="114"/>
        <v>0</v>
      </c>
      <c r="L928" s="180" t="e">
        <f t="shared" si="115"/>
        <v>#VALUE!</v>
      </c>
      <c r="M928" s="180" t="e">
        <f t="shared" si="116"/>
        <v>#VALUE!</v>
      </c>
      <c r="N928" s="180" t="e">
        <f t="shared" si="117"/>
        <v>#VALUE!</v>
      </c>
      <c r="O928">
        <f t="shared" si="118"/>
        <v>1.4</v>
      </c>
      <c r="P928" s="180" t="e">
        <f t="shared" si="112"/>
        <v>#VALUE!</v>
      </c>
      <c r="R928">
        <v>11104</v>
      </c>
      <c r="S928">
        <v>11109</v>
      </c>
      <c r="T928">
        <v>11109</v>
      </c>
      <c r="U928">
        <v>11105</v>
      </c>
      <c r="V928">
        <v>11112</v>
      </c>
      <c r="W928">
        <v>11109</v>
      </c>
    </row>
    <row r="929" spans="1:23" ht="15" customHeight="1">
      <c r="A929" s="192" t="s">
        <v>757</v>
      </c>
      <c r="B929" s="192" t="s">
        <v>758</v>
      </c>
      <c r="H929" t="str">
        <f t="shared" si="119"/>
        <v>8470</v>
      </c>
      <c r="I929">
        <f>COUNTIF($K$3:K929,K929)</f>
        <v>847</v>
      </c>
      <c r="J929" s="90">
        <f t="shared" si="113"/>
        <v>0</v>
      </c>
      <c r="K929">
        <f t="shared" si="114"/>
        <v>0</v>
      </c>
      <c r="L929" s="180" t="e">
        <f t="shared" si="115"/>
        <v>#VALUE!</v>
      </c>
      <c r="M929" s="180" t="e">
        <f t="shared" si="116"/>
        <v>#VALUE!</v>
      </c>
      <c r="N929" s="180" t="e">
        <f t="shared" si="117"/>
        <v>#VALUE!</v>
      </c>
      <c r="O929">
        <f t="shared" si="118"/>
        <v>1.4</v>
      </c>
      <c r="P929" s="180" t="e">
        <f t="shared" si="112"/>
        <v>#VALUE!</v>
      </c>
      <c r="R929">
        <v>11116</v>
      </c>
      <c r="S929">
        <v>11121</v>
      </c>
      <c r="T929">
        <v>11121</v>
      </c>
      <c r="U929">
        <v>11117</v>
      </c>
      <c r="V929">
        <v>11124</v>
      </c>
      <c r="W929">
        <v>11121</v>
      </c>
    </row>
    <row r="930" spans="1:23" ht="15" customHeight="1">
      <c r="A930" s="190"/>
      <c r="B930" s="190"/>
      <c r="H930" t="str">
        <f t="shared" si="119"/>
        <v>8480</v>
      </c>
      <c r="I930">
        <f>COUNTIF($K$3:K930,K930)</f>
        <v>848</v>
      </c>
      <c r="J930" s="90">
        <f t="shared" si="113"/>
        <v>0</v>
      </c>
      <c r="K930">
        <f t="shared" si="114"/>
        <v>0</v>
      </c>
      <c r="L930" s="180" t="e">
        <f t="shared" si="115"/>
        <v>#VALUE!</v>
      </c>
      <c r="M930" s="180" t="e">
        <f t="shared" si="116"/>
        <v>#VALUE!</v>
      </c>
      <c r="N930" s="180" t="e">
        <f t="shared" si="117"/>
        <v>#VALUE!</v>
      </c>
      <c r="O930">
        <f t="shared" si="118"/>
        <v>1.4</v>
      </c>
      <c r="P930" s="180" t="e">
        <f t="shared" si="112"/>
        <v>#VALUE!</v>
      </c>
      <c r="R930">
        <v>11128</v>
      </c>
      <c r="S930">
        <v>11133</v>
      </c>
      <c r="T930">
        <v>11133</v>
      </c>
      <c r="U930">
        <v>11129</v>
      </c>
      <c r="V930">
        <v>11136</v>
      </c>
      <c r="W930">
        <v>11133</v>
      </c>
    </row>
    <row r="931" spans="1:23" ht="15" customHeight="1">
      <c r="A931" s="192" t="s">
        <v>551</v>
      </c>
      <c r="B931" s="192"/>
      <c r="H931" t="str">
        <f t="shared" si="119"/>
        <v>8490</v>
      </c>
      <c r="I931">
        <f>COUNTIF($K$3:K931,K931)</f>
        <v>849</v>
      </c>
      <c r="J931" s="90">
        <f t="shared" si="113"/>
        <v>0</v>
      </c>
      <c r="K931">
        <f t="shared" si="114"/>
        <v>0</v>
      </c>
      <c r="L931" s="180" t="e">
        <f t="shared" si="115"/>
        <v>#VALUE!</v>
      </c>
      <c r="M931" s="180" t="e">
        <f t="shared" si="116"/>
        <v>#VALUE!</v>
      </c>
      <c r="N931" s="180" t="e">
        <f t="shared" si="117"/>
        <v>#VALUE!</v>
      </c>
      <c r="O931">
        <f t="shared" si="118"/>
        <v>1.4</v>
      </c>
      <c r="P931" s="180" t="e">
        <f t="shared" si="112"/>
        <v>#VALUE!</v>
      </c>
      <c r="R931">
        <v>11140</v>
      </c>
      <c r="S931">
        <v>11145</v>
      </c>
      <c r="T931">
        <v>11145</v>
      </c>
      <c r="U931">
        <v>11141</v>
      </c>
      <c r="V931">
        <v>11148</v>
      </c>
      <c r="W931">
        <v>11145</v>
      </c>
    </row>
    <row r="932" spans="1:23" ht="15" customHeight="1">
      <c r="A932" s="193" t="s">
        <v>552</v>
      </c>
      <c r="B932" s="191" t="s">
        <v>553</v>
      </c>
      <c r="C932" s="245" t="s">
        <v>554</v>
      </c>
      <c r="D932" s="47" t="s">
        <v>534</v>
      </c>
      <c r="H932" t="str">
        <f t="shared" si="119"/>
        <v>8500</v>
      </c>
      <c r="I932">
        <f>COUNTIF($K$3:K932,K932)</f>
        <v>850</v>
      </c>
      <c r="J932" s="90">
        <f t="shared" si="113"/>
        <v>0</v>
      </c>
      <c r="K932">
        <f t="shared" si="114"/>
        <v>0</v>
      </c>
      <c r="L932" s="180" t="e">
        <f t="shared" si="115"/>
        <v>#VALUE!</v>
      </c>
      <c r="M932" s="180" t="e">
        <f t="shared" si="116"/>
        <v>#VALUE!</v>
      </c>
      <c r="N932" s="180" t="e">
        <f t="shared" si="117"/>
        <v>#VALUE!</v>
      </c>
      <c r="O932">
        <f t="shared" si="118"/>
        <v>1.4</v>
      </c>
      <c r="P932" s="180" t="e">
        <f t="shared" si="112"/>
        <v>#VALUE!</v>
      </c>
      <c r="R932">
        <v>11152</v>
      </c>
      <c r="S932">
        <v>11157</v>
      </c>
      <c r="T932">
        <v>11157</v>
      </c>
      <c r="U932">
        <v>11153</v>
      </c>
      <c r="V932">
        <v>11160</v>
      </c>
      <c r="W932">
        <v>11157</v>
      </c>
    </row>
    <row r="933" spans="1:23" ht="15" customHeight="1">
      <c r="A933" s="195" t="s">
        <v>570</v>
      </c>
      <c r="B933" s="191" t="s">
        <v>797</v>
      </c>
      <c r="C933" s="245">
        <v>44270</v>
      </c>
      <c r="D933" s="47" t="s">
        <v>798</v>
      </c>
      <c r="H933" t="str">
        <f t="shared" si="119"/>
        <v>8510</v>
      </c>
      <c r="I933">
        <f>COUNTIF($K$3:K933,K933)</f>
        <v>851</v>
      </c>
      <c r="J933" s="90">
        <f t="shared" si="113"/>
        <v>0</v>
      </c>
      <c r="K933">
        <f t="shared" si="114"/>
        <v>0</v>
      </c>
      <c r="L933" s="180" t="e">
        <f t="shared" si="115"/>
        <v>#VALUE!</v>
      </c>
      <c r="M933" s="180" t="e">
        <f t="shared" si="116"/>
        <v>#VALUE!</v>
      </c>
      <c r="N933" s="180" t="e">
        <f t="shared" si="117"/>
        <v>#VALUE!</v>
      </c>
      <c r="O933">
        <f t="shared" si="118"/>
        <v>1.4</v>
      </c>
      <c r="P933" s="180" t="e">
        <f t="shared" si="112"/>
        <v>#VALUE!</v>
      </c>
      <c r="R933">
        <v>11164</v>
      </c>
      <c r="S933">
        <v>11169</v>
      </c>
      <c r="T933">
        <v>11169</v>
      </c>
      <c r="U933">
        <v>11165</v>
      </c>
      <c r="V933">
        <v>11172</v>
      </c>
      <c r="W933">
        <v>11169</v>
      </c>
    </row>
    <row r="934" spans="1:23" ht="15" customHeight="1">
      <c r="A934" s="191" t="s">
        <v>557</v>
      </c>
      <c r="H934" t="str">
        <f t="shared" si="119"/>
        <v>8520</v>
      </c>
      <c r="I934">
        <f>COUNTIF($K$3:K934,K934)</f>
        <v>852</v>
      </c>
      <c r="J934" s="90">
        <f t="shared" si="113"/>
        <v>0</v>
      </c>
      <c r="K934">
        <f t="shared" si="114"/>
        <v>0</v>
      </c>
      <c r="L934" s="180" t="e">
        <f t="shared" si="115"/>
        <v>#VALUE!</v>
      </c>
      <c r="M934" s="180" t="e">
        <f t="shared" si="116"/>
        <v>#VALUE!</v>
      </c>
      <c r="N934" s="180" t="e">
        <f t="shared" si="117"/>
        <v>#VALUE!</v>
      </c>
      <c r="O934">
        <f t="shared" si="118"/>
        <v>1.4</v>
      </c>
      <c r="P934" s="180" t="e">
        <f t="shared" si="112"/>
        <v>#VALUE!</v>
      </c>
      <c r="R934">
        <v>11176</v>
      </c>
      <c r="S934">
        <v>11181</v>
      </c>
      <c r="T934">
        <v>11181</v>
      </c>
      <c r="U934">
        <v>11177</v>
      </c>
      <c r="V934">
        <v>11184</v>
      </c>
      <c r="W934">
        <v>11181</v>
      </c>
    </row>
    <row r="935" spans="1:23" ht="15" customHeight="1">
      <c r="A935" s="191" t="s">
        <v>393</v>
      </c>
      <c r="H935" t="str">
        <f t="shared" si="119"/>
        <v>8530</v>
      </c>
      <c r="I935">
        <f>COUNTIF($K$3:K935,K935)</f>
        <v>853</v>
      </c>
      <c r="J935" s="90">
        <f t="shared" si="113"/>
        <v>0</v>
      </c>
      <c r="K935">
        <f t="shared" si="114"/>
        <v>0</v>
      </c>
      <c r="L935" s="180" t="e">
        <f t="shared" si="115"/>
        <v>#VALUE!</v>
      </c>
      <c r="M935" s="180" t="e">
        <f t="shared" si="116"/>
        <v>#VALUE!</v>
      </c>
      <c r="N935" s="180" t="e">
        <f t="shared" si="117"/>
        <v>#VALUE!</v>
      </c>
      <c r="O935">
        <f t="shared" si="118"/>
        <v>1.4</v>
      </c>
      <c r="P935" s="180" t="e">
        <f t="shared" si="112"/>
        <v>#VALUE!</v>
      </c>
      <c r="R935">
        <v>11188</v>
      </c>
      <c r="S935">
        <v>11193</v>
      </c>
      <c r="T935">
        <v>11193</v>
      </c>
      <c r="U935">
        <v>11189</v>
      </c>
      <c r="V935">
        <v>11196</v>
      </c>
      <c r="W935">
        <v>11193</v>
      </c>
    </row>
    <row r="936" spans="1:23" ht="15" customHeight="1">
      <c r="A936" s="190" t="s">
        <v>394</v>
      </c>
      <c r="H936" t="str">
        <f t="shared" si="119"/>
        <v>8540</v>
      </c>
      <c r="I936">
        <f>COUNTIF($K$3:K936,K936)</f>
        <v>854</v>
      </c>
      <c r="J936" s="90">
        <f t="shared" si="113"/>
        <v>0</v>
      </c>
      <c r="K936">
        <f t="shared" si="114"/>
        <v>0</v>
      </c>
      <c r="L936" s="180" t="e">
        <f t="shared" si="115"/>
        <v>#VALUE!</v>
      </c>
      <c r="M936" s="180" t="e">
        <f t="shared" si="116"/>
        <v>#VALUE!</v>
      </c>
      <c r="N936" s="180" t="e">
        <f t="shared" si="117"/>
        <v>#VALUE!</v>
      </c>
      <c r="O936">
        <f t="shared" si="118"/>
        <v>1.4</v>
      </c>
      <c r="P936" s="180" t="e">
        <f t="shared" si="112"/>
        <v>#VALUE!</v>
      </c>
      <c r="R936">
        <v>11200</v>
      </c>
      <c r="S936">
        <v>11205</v>
      </c>
      <c r="T936">
        <v>11205</v>
      </c>
      <c r="U936">
        <v>11201</v>
      </c>
      <c r="V936">
        <v>11208</v>
      </c>
      <c r="W936">
        <v>11205</v>
      </c>
    </row>
    <row r="937" spans="1:23" ht="15" customHeight="1">
      <c r="A937" s="190" t="s">
        <v>367</v>
      </c>
      <c r="B937" s="190"/>
      <c r="C937" s="245"/>
      <c r="H937" t="str">
        <f t="shared" si="119"/>
        <v>8550</v>
      </c>
      <c r="I937">
        <f>COUNTIF($K$3:K937,K937)</f>
        <v>855</v>
      </c>
      <c r="J937" s="90">
        <f t="shared" si="113"/>
        <v>0</v>
      </c>
      <c r="K937">
        <f t="shared" si="114"/>
        <v>0</v>
      </c>
      <c r="L937" s="180" t="e">
        <f t="shared" si="115"/>
        <v>#VALUE!</v>
      </c>
      <c r="M937" s="180" t="e">
        <f t="shared" si="116"/>
        <v>#VALUE!</v>
      </c>
      <c r="N937" s="180" t="e">
        <f t="shared" si="117"/>
        <v>#VALUE!</v>
      </c>
      <c r="O937">
        <f t="shared" si="118"/>
        <v>1.4</v>
      </c>
      <c r="P937" s="180" t="e">
        <f t="shared" si="112"/>
        <v>#VALUE!</v>
      </c>
      <c r="R937">
        <v>11212</v>
      </c>
      <c r="S937">
        <v>11217</v>
      </c>
      <c r="T937">
        <v>11217</v>
      </c>
      <c r="U937">
        <v>11213</v>
      </c>
      <c r="V937">
        <v>11220</v>
      </c>
      <c r="W937">
        <v>11217</v>
      </c>
    </row>
    <row r="938" spans="1:23" ht="15" customHeight="1">
      <c r="A938" s="192" t="s">
        <v>545</v>
      </c>
      <c r="B938" s="192" t="s">
        <v>546</v>
      </c>
      <c r="C938" s="47" t="s">
        <v>273</v>
      </c>
      <c r="H938" t="str">
        <f t="shared" si="119"/>
        <v>8560</v>
      </c>
      <c r="I938">
        <f>COUNTIF($K$3:K938,K938)</f>
        <v>856</v>
      </c>
      <c r="J938" s="90">
        <f t="shared" si="113"/>
        <v>0</v>
      </c>
      <c r="K938">
        <f t="shared" si="114"/>
        <v>0</v>
      </c>
      <c r="L938" s="180" t="e">
        <f t="shared" si="115"/>
        <v>#VALUE!</v>
      </c>
      <c r="M938" s="180" t="e">
        <f t="shared" si="116"/>
        <v>#VALUE!</v>
      </c>
      <c r="N938" s="180" t="e">
        <f t="shared" si="117"/>
        <v>#VALUE!</v>
      </c>
      <c r="O938">
        <f t="shared" si="118"/>
        <v>1.4</v>
      </c>
      <c r="P938" s="180" t="e">
        <f t="shared" si="112"/>
        <v>#VALUE!</v>
      </c>
      <c r="R938">
        <v>11224</v>
      </c>
      <c r="S938">
        <v>11229</v>
      </c>
      <c r="T938">
        <v>11229</v>
      </c>
      <c r="U938">
        <v>11225</v>
      </c>
      <c r="V938">
        <v>11232</v>
      </c>
      <c r="W938">
        <v>11229</v>
      </c>
    </row>
    <row r="939" spans="1:23" ht="15" customHeight="1">
      <c r="A939" s="190" t="s">
        <v>547</v>
      </c>
      <c r="B939" s="190"/>
      <c r="H939" t="str">
        <f t="shared" si="119"/>
        <v>8570</v>
      </c>
      <c r="I939">
        <f>COUNTIF($K$3:K939,K939)</f>
        <v>857</v>
      </c>
      <c r="J939" s="90">
        <f t="shared" si="113"/>
        <v>0</v>
      </c>
      <c r="K939">
        <f t="shared" si="114"/>
        <v>0</v>
      </c>
      <c r="L939" s="180" t="e">
        <f t="shared" si="115"/>
        <v>#VALUE!</v>
      </c>
      <c r="M939" s="180" t="e">
        <f t="shared" si="116"/>
        <v>#VALUE!</v>
      </c>
      <c r="N939" s="180" t="e">
        <f t="shared" si="117"/>
        <v>#VALUE!</v>
      </c>
      <c r="O939">
        <f t="shared" si="118"/>
        <v>1.4</v>
      </c>
      <c r="P939" s="180" t="e">
        <f t="shared" si="112"/>
        <v>#VALUE!</v>
      </c>
      <c r="R939">
        <v>11236</v>
      </c>
      <c r="S939">
        <v>11241</v>
      </c>
      <c r="T939">
        <v>11241</v>
      </c>
      <c r="U939">
        <v>11237</v>
      </c>
      <c r="V939">
        <v>11244</v>
      </c>
      <c r="W939">
        <v>11241</v>
      </c>
    </row>
    <row r="940" spans="1:23" ht="15" customHeight="1">
      <c r="A940" s="192" t="s">
        <v>548</v>
      </c>
      <c r="B940" s="192" t="s">
        <v>688</v>
      </c>
      <c r="H940" t="str">
        <f t="shared" si="119"/>
        <v>8580</v>
      </c>
      <c r="I940">
        <f>COUNTIF($K$3:K940,K940)</f>
        <v>858</v>
      </c>
      <c r="J940" s="90">
        <f t="shared" si="113"/>
        <v>0</v>
      </c>
      <c r="K940">
        <f t="shared" si="114"/>
        <v>0</v>
      </c>
      <c r="L940" s="180" t="e">
        <f t="shared" si="115"/>
        <v>#VALUE!</v>
      </c>
      <c r="M940" s="180" t="e">
        <f t="shared" si="116"/>
        <v>#VALUE!</v>
      </c>
      <c r="N940" s="180" t="e">
        <f t="shared" si="117"/>
        <v>#VALUE!</v>
      </c>
      <c r="O940">
        <f t="shared" si="118"/>
        <v>1.4</v>
      </c>
      <c r="P940" s="180" t="e">
        <f t="shared" si="112"/>
        <v>#VALUE!</v>
      </c>
      <c r="R940">
        <v>11248</v>
      </c>
      <c r="S940">
        <v>11253</v>
      </c>
      <c r="T940">
        <v>11253</v>
      </c>
      <c r="U940">
        <v>11249</v>
      </c>
      <c r="V940">
        <v>11256</v>
      </c>
      <c r="W940">
        <v>11253</v>
      </c>
    </row>
    <row r="941" spans="1:23" ht="15" customHeight="1">
      <c r="A941" s="190" t="s">
        <v>689</v>
      </c>
      <c r="B941" s="190" t="s">
        <v>690</v>
      </c>
      <c r="H941" t="str">
        <f t="shared" si="119"/>
        <v>8590</v>
      </c>
      <c r="I941">
        <f>COUNTIF($K$3:K941,K941)</f>
        <v>859</v>
      </c>
      <c r="J941" s="90">
        <f t="shared" si="113"/>
        <v>0</v>
      </c>
      <c r="K941">
        <f t="shared" si="114"/>
        <v>0</v>
      </c>
      <c r="L941" s="180" t="e">
        <f t="shared" si="115"/>
        <v>#VALUE!</v>
      </c>
      <c r="M941" s="180" t="e">
        <f t="shared" si="116"/>
        <v>#VALUE!</v>
      </c>
      <c r="N941" s="180" t="e">
        <f t="shared" si="117"/>
        <v>#VALUE!</v>
      </c>
      <c r="O941">
        <f t="shared" si="118"/>
        <v>1.4</v>
      </c>
      <c r="P941" s="180" t="e">
        <f t="shared" si="112"/>
        <v>#VALUE!</v>
      </c>
      <c r="R941">
        <v>11260</v>
      </c>
      <c r="S941">
        <v>11265</v>
      </c>
      <c r="T941">
        <v>11265</v>
      </c>
      <c r="U941">
        <v>11261</v>
      </c>
      <c r="V941">
        <v>11268</v>
      </c>
      <c r="W941">
        <v>11265</v>
      </c>
    </row>
    <row r="942" spans="1:23" ht="15" customHeight="1">
      <c r="A942" s="192"/>
      <c r="B942" s="192"/>
      <c r="H942" t="str">
        <f t="shared" si="119"/>
        <v>8600</v>
      </c>
      <c r="I942">
        <f>COUNTIF($K$3:K942,K942)</f>
        <v>860</v>
      </c>
      <c r="J942" s="90">
        <f t="shared" si="113"/>
        <v>0</v>
      </c>
      <c r="K942">
        <f t="shared" si="114"/>
        <v>0</v>
      </c>
      <c r="L942" s="180" t="e">
        <f t="shared" si="115"/>
        <v>#VALUE!</v>
      </c>
      <c r="M942" s="180" t="e">
        <f t="shared" si="116"/>
        <v>#VALUE!</v>
      </c>
      <c r="N942" s="180" t="e">
        <f t="shared" si="117"/>
        <v>#VALUE!</v>
      </c>
      <c r="O942">
        <f t="shared" si="118"/>
        <v>1.4</v>
      </c>
      <c r="P942" s="180" t="e">
        <f t="shared" si="112"/>
        <v>#VALUE!</v>
      </c>
      <c r="R942">
        <v>11272</v>
      </c>
      <c r="S942">
        <v>11277</v>
      </c>
      <c r="T942">
        <v>11277</v>
      </c>
      <c r="U942">
        <v>11273</v>
      </c>
      <c r="V942">
        <v>11280</v>
      </c>
      <c r="W942">
        <v>11277</v>
      </c>
    </row>
    <row r="943" spans="1:23" ht="15" customHeight="1">
      <c r="A943" s="193" t="s">
        <v>551</v>
      </c>
      <c r="C943" s="245"/>
      <c r="H943" t="str">
        <f t="shared" si="119"/>
        <v>8610</v>
      </c>
      <c r="I943">
        <f>COUNTIF($K$3:K943,K943)</f>
        <v>861</v>
      </c>
      <c r="J943" s="90">
        <f t="shared" si="113"/>
        <v>0</v>
      </c>
      <c r="K943">
        <f t="shared" si="114"/>
        <v>0</v>
      </c>
      <c r="L943" s="180" t="e">
        <f t="shared" si="115"/>
        <v>#VALUE!</v>
      </c>
      <c r="M943" s="180" t="e">
        <f t="shared" si="116"/>
        <v>#VALUE!</v>
      </c>
      <c r="N943" s="180" t="e">
        <f t="shared" si="117"/>
        <v>#VALUE!</v>
      </c>
      <c r="O943">
        <f t="shared" si="118"/>
        <v>1.4</v>
      </c>
      <c r="P943" s="180" t="e">
        <f t="shared" si="112"/>
        <v>#VALUE!</v>
      </c>
      <c r="R943">
        <v>11284</v>
      </c>
      <c r="S943">
        <v>11289</v>
      </c>
      <c r="T943">
        <v>11289</v>
      </c>
      <c r="U943">
        <v>11285</v>
      </c>
      <c r="V943">
        <v>11292</v>
      </c>
      <c r="W943">
        <v>11289</v>
      </c>
    </row>
    <row r="944" spans="1:23" ht="15" customHeight="1">
      <c r="A944" s="194" t="s">
        <v>552</v>
      </c>
      <c r="B944" s="191" t="s">
        <v>553</v>
      </c>
      <c r="C944" s="47" t="s">
        <v>554</v>
      </c>
      <c r="D944" s="47" t="s">
        <v>534</v>
      </c>
      <c r="H944" t="str">
        <f t="shared" si="119"/>
        <v>8620</v>
      </c>
      <c r="I944">
        <f>COUNTIF($K$3:K944,K944)</f>
        <v>862</v>
      </c>
      <c r="J944" s="90">
        <f t="shared" si="113"/>
        <v>0</v>
      </c>
      <c r="K944">
        <f t="shared" si="114"/>
        <v>0</v>
      </c>
      <c r="L944" s="180" t="e">
        <f t="shared" si="115"/>
        <v>#VALUE!</v>
      </c>
      <c r="M944" s="180" t="e">
        <f t="shared" si="116"/>
        <v>#VALUE!</v>
      </c>
      <c r="N944" s="180" t="e">
        <f t="shared" si="117"/>
        <v>#VALUE!</v>
      </c>
      <c r="O944">
        <f t="shared" si="118"/>
        <v>1.4</v>
      </c>
      <c r="P944" s="180" t="e">
        <f t="shared" si="112"/>
        <v>#VALUE!</v>
      </c>
      <c r="R944">
        <v>11296</v>
      </c>
      <c r="S944">
        <v>11301</v>
      </c>
      <c r="T944">
        <v>11301</v>
      </c>
      <c r="U944">
        <v>11297</v>
      </c>
      <c r="V944">
        <v>11304</v>
      </c>
      <c r="W944">
        <v>11301</v>
      </c>
    </row>
    <row r="945" spans="1:23" ht="15" customHeight="1">
      <c r="A945" s="191" t="s">
        <v>562</v>
      </c>
      <c r="B945" s="191" t="s">
        <v>799</v>
      </c>
      <c r="C945" s="245">
        <v>44296</v>
      </c>
      <c r="D945" s="47" t="s">
        <v>800</v>
      </c>
      <c r="H945" t="str">
        <f t="shared" si="119"/>
        <v>8630</v>
      </c>
      <c r="I945">
        <f>COUNTIF($K$3:K945,K945)</f>
        <v>863</v>
      </c>
      <c r="J945" s="90">
        <f t="shared" si="113"/>
        <v>0</v>
      </c>
      <c r="K945">
        <f t="shared" si="114"/>
        <v>0</v>
      </c>
      <c r="L945" s="180" t="e">
        <f t="shared" si="115"/>
        <v>#VALUE!</v>
      </c>
      <c r="M945" s="180" t="e">
        <f t="shared" si="116"/>
        <v>#VALUE!</v>
      </c>
      <c r="N945" s="180" t="e">
        <f t="shared" si="117"/>
        <v>#VALUE!</v>
      </c>
      <c r="O945">
        <f t="shared" si="118"/>
        <v>1.4</v>
      </c>
      <c r="P945" s="180" t="e">
        <f t="shared" si="112"/>
        <v>#VALUE!</v>
      </c>
      <c r="R945">
        <v>11308</v>
      </c>
      <c r="S945">
        <v>11313</v>
      </c>
      <c r="T945">
        <v>11313</v>
      </c>
      <c r="U945">
        <v>11309</v>
      </c>
      <c r="V945">
        <v>11316</v>
      </c>
      <c r="W945">
        <v>11313</v>
      </c>
    </row>
    <row r="946" spans="1:23" ht="15" customHeight="1">
      <c r="A946" s="191" t="s">
        <v>557</v>
      </c>
      <c r="H946" t="str">
        <f t="shared" si="119"/>
        <v>8640</v>
      </c>
      <c r="I946">
        <f>COUNTIF($K$3:K946,K946)</f>
        <v>864</v>
      </c>
      <c r="J946" s="90">
        <f t="shared" si="113"/>
        <v>0</v>
      </c>
      <c r="K946">
        <f t="shared" si="114"/>
        <v>0</v>
      </c>
      <c r="L946" s="180" t="e">
        <f t="shared" si="115"/>
        <v>#VALUE!</v>
      </c>
      <c r="M946" s="180" t="e">
        <f t="shared" si="116"/>
        <v>#VALUE!</v>
      </c>
      <c r="N946" s="180" t="e">
        <f t="shared" si="117"/>
        <v>#VALUE!</v>
      </c>
      <c r="O946">
        <f t="shared" si="118"/>
        <v>1.4</v>
      </c>
      <c r="P946" s="180" t="e">
        <f t="shared" si="112"/>
        <v>#VALUE!</v>
      </c>
      <c r="R946">
        <v>11320</v>
      </c>
      <c r="S946">
        <v>11325</v>
      </c>
      <c r="T946">
        <v>11325</v>
      </c>
      <c r="U946">
        <v>11321</v>
      </c>
      <c r="V946">
        <v>11328</v>
      </c>
      <c r="W946">
        <v>11325</v>
      </c>
    </row>
    <row r="947" spans="1:23" ht="15" customHeight="1">
      <c r="A947" s="190" t="s">
        <v>443</v>
      </c>
      <c r="C947" s="245"/>
      <c r="H947" t="str">
        <f t="shared" si="119"/>
        <v>8650</v>
      </c>
      <c r="I947">
        <f>COUNTIF($K$3:K947,K947)</f>
        <v>865</v>
      </c>
      <c r="J947" s="90">
        <f t="shared" si="113"/>
        <v>0</v>
      </c>
      <c r="K947">
        <f t="shared" si="114"/>
        <v>0</v>
      </c>
      <c r="L947" s="180" t="e">
        <f t="shared" si="115"/>
        <v>#VALUE!</v>
      </c>
      <c r="M947" s="180" t="e">
        <f t="shared" si="116"/>
        <v>#VALUE!</v>
      </c>
      <c r="N947" s="180" t="e">
        <f t="shared" si="117"/>
        <v>#VALUE!</v>
      </c>
      <c r="O947">
        <f t="shared" si="118"/>
        <v>1.4</v>
      </c>
      <c r="P947" s="180" t="e">
        <f t="shared" si="112"/>
        <v>#VALUE!</v>
      </c>
      <c r="R947">
        <v>11332</v>
      </c>
      <c r="S947">
        <v>11337</v>
      </c>
      <c r="T947">
        <v>11337</v>
      </c>
      <c r="U947">
        <v>11333</v>
      </c>
      <c r="V947">
        <v>11340</v>
      </c>
      <c r="W947">
        <v>11337</v>
      </c>
    </row>
    <row r="948" spans="1:23" ht="15" customHeight="1">
      <c r="A948" s="190" t="s">
        <v>394</v>
      </c>
      <c r="B948" s="190"/>
      <c r="H948" t="str">
        <f t="shared" si="119"/>
        <v>8660</v>
      </c>
      <c r="I948">
        <f>COUNTIF($K$3:K948,K948)</f>
        <v>866</v>
      </c>
      <c r="J948" s="90">
        <f t="shared" si="113"/>
        <v>0</v>
      </c>
      <c r="K948">
        <f t="shared" si="114"/>
        <v>0</v>
      </c>
      <c r="L948" s="180" t="e">
        <f t="shared" si="115"/>
        <v>#VALUE!</v>
      </c>
      <c r="M948" s="180" t="e">
        <f t="shared" si="116"/>
        <v>#VALUE!</v>
      </c>
      <c r="N948" s="180" t="e">
        <f t="shared" si="117"/>
        <v>#VALUE!</v>
      </c>
      <c r="O948">
        <f t="shared" si="118"/>
        <v>1.4</v>
      </c>
      <c r="P948" s="180" t="e">
        <f t="shared" si="112"/>
        <v>#VALUE!</v>
      </c>
      <c r="R948">
        <v>11344</v>
      </c>
      <c r="S948">
        <v>11349</v>
      </c>
      <c r="T948">
        <v>11349</v>
      </c>
      <c r="U948">
        <v>11345</v>
      </c>
      <c r="V948">
        <v>11352</v>
      </c>
      <c r="W948">
        <v>11349</v>
      </c>
    </row>
    <row r="949" spans="1:23" ht="15" customHeight="1">
      <c r="A949" s="192" t="s">
        <v>367</v>
      </c>
      <c r="B949" s="192"/>
      <c r="H949" t="str">
        <f t="shared" si="119"/>
        <v>8670</v>
      </c>
      <c r="I949">
        <f>COUNTIF($K$3:K949,K949)</f>
        <v>867</v>
      </c>
      <c r="J949" s="90">
        <f t="shared" si="113"/>
        <v>0</v>
      </c>
      <c r="K949">
        <f t="shared" si="114"/>
        <v>0</v>
      </c>
      <c r="L949" s="180" t="e">
        <f t="shared" si="115"/>
        <v>#VALUE!</v>
      </c>
      <c r="M949" s="180" t="e">
        <f t="shared" si="116"/>
        <v>#VALUE!</v>
      </c>
      <c r="N949" s="180" t="e">
        <f t="shared" si="117"/>
        <v>#VALUE!</v>
      </c>
      <c r="O949">
        <f t="shared" si="118"/>
        <v>1.4</v>
      </c>
      <c r="P949" s="180" t="e">
        <f t="shared" si="112"/>
        <v>#VALUE!</v>
      </c>
      <c r="R949">
        <v>11356</v>
      </c>
      <c r="S949">
        <v>11361</v>
      </c>
      <c r="T949">
        <v>11361</v>
      </c>
      <c r="U949">
        <v>11357</v>
      </c>
      <c r="V949">
        <v>11364</v>
      </c>
      <c r="W949">
        <v>11361</v>
      </c>
    </row>
    <row r="950" spans="1:23" ht="15" customHeight="1">
      <c r="A950" s="190" t="s">
        <v>545</v>
      </c>
      <c r="B950" s="190" t="s">
        <v>546</v>
      </c>
      <c r="C950" s="47" t="s">
        <v>273</v>
      </c>
      <c r="H950" t="str">
        <f t="shared" si="119"/>
        <v>8680</v>
      </c>
      <c r="I950">
        <f>COUNTIF($K$3:K950,K950)</f>
        <v>868</v>
      </c>
      <c r="J950" s="90">
        <f t="shared" si="113"/>
        <v>0</v>
      </c>
      <c r="K950">
        <f t="shared" si="114"/>
        <v>0</v>
      </c>
      <c r="L950" s="180" t="e">
        <f t="shared" si="115"/>
        <v>#VALUE!</v>
      </c>
      <c r="M950" s="180" t="e">
        <f t="shared" si="116"/>
        <v>#VALUE!</v>
      </c>
      <c r="N950" s="180" t="e">
        <f t="shared" si="117"/>
        <v>#VALUE!</v>
      </c>
      <c r="O950">
        <f t="shared" si="118"/>
        <v>1.4</v>
      </c>
      <c r="P950" s="180" t="e">
        <f t="shared" si="112"/>
        <v>#VALUE!</v>
      </c>
      <c r="R950">
        <v>11368</v>
      </c>
      <c r="S950">
        <v>11373</v>
      </c>
      <c r="T950">
        <v>11373</v>
      </c>
      <c r="U950">
        <v>11369</v>
      </c>
      <c r="V950">
        <v>11376</v>
      </c>
      <c r="W950">
        <v>11373</v>
      </c>
    </row>
    <row r="951" spans="1:23" ht="15" customHeight="1">
      <c r="A951" s="192" t="s">
        <v>547</v>
      </c>
      <c r="B951" s="192"/>
      <c r="H951" t="str">
        <f t="shared" si="119"/>
        <v>8690</v>
      </c>
      <c r="I951">
        <f>COUNTIF($K$3:K951,K951)</f>
        <v>869</v>
      </c>
      <c r="J951" s="90">
        <f t="shared" si="113"/>
        <v>0</v>
      </c>
      <c r="K951">
        <f t="shared" si="114"/>
        <v>0</v>
      </c>
      <c r="L951" s="180" t="e">
        <f t="shared" si="115"/>
        <v>#VALUE!</v>
      </c>
      <c r="M951" s="180" t="e">
        <f t="shared" si="116"/>
        <v>#VALUE!</v>
      </c>
      <c r="N951" s="180" t="e">
        <f t="shared" si="117"/>
        <v>#VALUE!</v>
      </c>
      <c r="O951">
        <f t="shared" si="118"/>
        <v>1.4</v>
      </c>
      <c r="P951" s="180" t="e">
        <f t="shared" si="112"/>
        <v>#VALUE!</v>
      </c>
      <c r="R951">
        <v>11380</v>
      </c>
      <c r="S951">
        <v>11385</v>
      </c>
      <c r="T951">
        <v>11385</v>
      </c>
      <c r="U951">
        <v>11381</v>
      </c>
      <c r="V951">
        <v>11388</v>
      </c>
      <c r="W951">
        <v>11385</v>
      </c>
    </row>
    <row r="952" spans="1:23" ht="15" customHeight="1">
      <c r="A952" s="190" t="s">
        <v>548</v>
      </c>
      <c r="B952" s="190" t="s">
        <v>719</v>
      </c>
      <c r="H952" t="str">
        <f t="shared" si="119"/>
        <v>8700</v>
      </c>
      <c r="I952">
        <f>COUNTIF($K$3:K952,K952)</f>
        <v>870</v>
      </c>
      <c r="J952" s="90">
        <f t="shared" si="113"/>
        <v>0</v>
      </c>
      <c r="K952">
        <f t="shared" si="114"/>
        <v>0</v>
      </c>
      <c r="L952" s="180" t="e">
        <f t="shared" si="115"/>
        <v>#VALUE!</v>
      </c>
      <c r="M952" s="180" t="e">
        <f t="shared" si="116"/>
        <v>#VALUE!</v>
      </c>
      <c r="N952" s="180" t="e">
        <f t="shared" si="117"/>
        <v>#VALUE!</v>
      </c>
      <c r="O952">
        <f t="shared" si="118"/>
        <v>1.4</v>
      </c>
      <c r="P952" s="180" t="e">
        <f t="shared" si="112"/>
        <v>#VALUE!</v>
      </c>
      <c r="R952">
        <v>11392</v>
      </c>
      <c r="S952">
        <v>11397</v>
      </c>
      <c r="T952">
        <v>11397</v>
      </c>
      <c r="U952">
        <v>11393</v>
      </c>
      <c r="V952">
        <v>11400</v>
      </c>
      <c r="W952">
        <v>11397</v>
      </c>
    </row>
    <row r="953" spans="1:23" ht="15" customHeight="1">
      <c r="A953" s="192" t="s">
        <v>720</v>
      </c>
      <c r="B953" s="192" t="s">
        <v>721</v>
      </c>
      <c r="H953" t="str">
        <f t="shared" si="119"/>
        <v>8710</v>
      </c>
      <c r="I953">
        <f>COUNTIF($K$3:K953,K953)</f>
        <v>871</v>
      </c>
      <c r="J953" s="90">
        <f t="shared" si="113"/>
        <v>0</v>
      </c>
      <c r="K953">
        <f t="shared" si="114"/>
        <v>0</v>
      </c>
      <c r="L953" s="180" t="e">
        <f t="shared" si="115"/>
        <v>#VALUE!</v>
      </c>
      <c r="M953" s="180" t="e">
        <f t="shared" si="116"/>
        <v>#VALUE!</v>
      </c>
      <c r="N953" s="180" t="e">
        <f t="shared" si="117"/>
        <v>#VALUE!</v>
      </c>
      <c r="O953">
        <f t="shared" si="118"/>
        <v>1.4</v>
      </c>
      <c r="P953" s="180" t="e">
        <f t="shared" si="112"/>
        <v>#VALUE!</v>
      </c>
      <c r="R953">
        <v>11404</v>
      </c>
      <c r="S953">
        <v>11409</v>
      </c>
      <c r="T953">
        <v>11409</v>
      </c>
      <c r="U953">
        <v>11405</v>
      </c>
      <c r="V953">
        <v>11412</v>
      </c>
      <c r="W953">
        <v>11409</v>
      </c>
    </row>
    <row r="954" spans="1:23" ht="15" customHeight="1">
      <c r="A954" s="193"/>
      <c r="C954" s="245"/>
      <c r="H954" t="str">
        <f t="shared" si="119"/>
        <v>8720</v>
      </c>
      <c r="I954">
        <f>COUNTIF($K$3:K954,K954)</f>
        <v>872</v>
      </c>
      <c r="J954" s="90">
        <f t="shared" si="113"/>
        <v>0</v>
      </c>
      <c r="K954">
        <f t="shared" si="114"/>
        <v>0</v>
      </c>
      <c r="L954" s="180" t="e">
        <f t="shared" si="115"/>
        <v>#VALUE!</v>
      </c>
      <c r="M954" s="180" t="e">
        <f t="shared" si="116"/>
        <v>#VALUE!</v>
      </c>
      <c r="N954" s="180" t="e">
        <f t="shared" si="117"/>
        <v>#VALUE!</v>
      </c>
      <c r="O954">
        <f t="shared" si="118"/>
        <v>1.4</v>
      </c>
      <c r="P954" s="180" t="e">
        <f t="shared" si="112"/>
        <v>#VALUE!</v>
      </c>
      <c r="R954">
        <v>11416</v>
      </c>
      <c r="S954">
        <v>11421</v>
      </c>
      <c r="T954">
        <v>11421</v>
      </c>
      <c r="U954">
        <v>11417</v>
      </c>
      <c r="V954">
        <v>11424</v>
      </c>
      <c r="W954">
        <v>11421</v>
      </c>
    </row>
    <row r="955" spans="1:23" ht="15" customHeight="1">
      <c r="A955" s="194" t="s">
        <v>551</v>
      </c>
      <c r="H955" t="str">
        <f t="shared" si="119"/>
        <v>8730</v>
      </c>
      <c r="I955">
        <f>COUNTIF($K$3:K955,K955)</f>
        <v>873</v>
      </c>
      <c r="J955" s="90">
        <f t="shared" si="113"/>
        <v>0</v>
      </c>
      <c r="K955">
        <f t="shared" si="114"/>
        <v>0</v>
      </c>
      <c r="L955" s="180" t="e">
        <f t="shared" si="115"/>
        <v>#VALUE!</v>
      </c>
      <c r="M955" s="180" t="e">
        <f t="shared" si="116"/>
        <v>#VALUE!</v>
      </c>
      <c r="N955" s="180" t="e">
        <f t="shared" si="117"/>
        <v>#VALUE!</v>
      </c>
      <c r="O955">
        <f t="shared" si="118"/>
        <v>1.4</v>
      </c>
      <c r="P955" s="180" t="e">
        <f t="shared" si="112"/>
        <v>#VALUE!</v>
      </c>
      <c r="R955">
        <v>11428</v>
      </c>
      <c r="S955">
        <v>11433</v>
      </c>
      <c r="T955">
        <v>11433</v>
      </c>
      <c r="U955">
        <v>11429</v>
      </c>
      <c r="V955">
        <v>11436</v>
      </c>
      <c r="W955">
        <v>11433</v>
      </c>
    </row>
    <row r="956" spans="1:23" ht="15" customHeight="1">
      <c r="A956" s="191" t="s">
        <v>552</v>
      </c>
      <c r="B956" s="191" t="s">
        <v>553</v>
      </c>
      <c r="C956" s="47" t="s">
        <v>554</v>
      </c>
      <c r="D956" s="47" t="s">
        <v>534</v>
      </c>
      <c r="H956" t="str">
        <f t="shared" si="119"/>
        <v>8740</v>
      </c>
      <c r="I956">
        <f>COUNTIF($K$3:K956,K956)</f>
        <v>874</v>
      </c>
      <c r="J956" s="90">
        <f t="shared" si="113"/>
        <v>0</v>
      </c>
      <c r="K956">
        <f t="shared" si="114"/>
        <v>0</v>
      </c>
      <c r="L956" s="180" t="e">
        <f t="shared" si="115"/>
        <v>#VALUE!</v>
      </c>
      <c r="M956" s="180" t="e">
        <f t="shared" si="116"/>
        <v>#VALUE!</v>
      </c>
      <c r="N956" s="180" t="e">
        <f t="shared" si="117"/>
        <v>#VALUE!</v>
      </c>
      <c r="O956">
        <f t="shared" si="118"/>
        <v>1.4</v>
      </c>
      <c r="P956" s="180" t="e">
        <f t="shared" si="112"/>
        <v>#VALUE!</v>
      </c>
      <c r="R956">
        <v>11440</v>
      </c>
      <c r="S956">
        <v>11445</v>
      </c>
      <c r="T956">
        <v>11445</v>
      </c>
      <c r="U956">
        <v>11441</v>
      </c>
      <c r="V956">
        <v>11448</v>
      </c>
      <c r="W956">
        <v>11445</v>
      </c>
    </row>
    <row r="957" spans="1:23" ht="15" customHeight="1">
      <c r="A957" s="191" t="s">
        <v>562</v>
      </c>
      <c r="B957" s="191" t="s">
        <v>801</v>
      </c>
      <c r="C957" s="245">
        <v>44288</v>
      </c>
      <c r="D957" s="47" t="s">
        <v>802</v>
      </c>
      <c r="H957" t="str">
        <f t="shared" si="119"/>
        <v>8750</v>
      </c>
      <c r="I957">
        <f>COUNTIF($K$3:K957,K957)</f>
        <v>875</v>
      </c>
      <c r="J957" s="90">
        <f t="shared" si="113"/>
        <v>0</v>
      </c>
      <c r="K957">
        <f t="shared" si="114"/>
        <v>0</v>
      </c>
      <c r="L957" s="180" t="e">
        <f t="shared" si="115"/>
        <v>#VALUE!</v>
      </c>
      <c r="M957" s="180" t="e">
        <f t="shared" si="116"/>
        <v>#VALUE!</v>
      </c>
      <c r="N957" s="180" t="e">
        <f t="shared" si="117"/>
        <v>#VALUE!</v>
      </c>
      <c r="O957">
        <f t="shared" si="118"/>
        <v>1.4</v>
      </c>
      <c r="P957" s="180" t="e">
        <f t="shared" ref="P957:P1000" si="120">L957*O957</f>
        <v>#VALUE!</v>
      </c>
      <c r="R957">
        <v>11452</v>
      </c>
      <c r="S957">
        <v>11457</v>
      </c>
      <c r="T957">
        <v>11457</v>
      </c>
      <c r="U957">
        <v>11453</v>
      </c>
      <c r="V957">
        <v>11460</v>
      </c>
      <c r="W957">
        <v>11457</v>
      </c>
    </row>
    <row r="958" spans="1:23" ht="15" customHeight="1">
      <c r="A958" s="190" t="s">
        <v>557</v>
      </c>
      <c r="H958" t="str">
        <f t="shared" si="119"/>
        <v>8760</v>
      </c>
      <c r="I958">
        <f>COUNTIF($K$3:K958,K958)</f>
        <v>876</v>
      </c>
      <c r="J958" s="90">
        <f t="shared" si="113"/>
        <v>0</v>
      </c>
      <c r="K958">
        <f t="shared" si="114"/>
        <v>0</v>
      </c>
      <c r="L958" s="180" t="e">
        <f t="shared" si="115"/>
        <v>#VALUE!</v>
      </c>
      <c r="M958" s="180" t="e">
        <f t="shared" si="116"/>
        <v>#VALUE!</v>
      </c>
      <c r="N958" s="180" t="e">
        <f t="shared" si="117"/>
        <v>#VALUE!</v>
      </c>
      <c r="O958">
        <f t="shared" si="118"/>
        <v>1.4</v>
      </c>
      <c r="P958" s="180" t="e">
        <f t="shared" si="120"/>
        <v>#VALUE!</v>
      </c>
      <c r="R958">
        <v>11464</v>
      </c>
      <c r="S958">
        <v>11469</v>
      </c>
      <c r="T958">
        <v>11469</v>
      </c>
      <c r="U958">
        <v>11465</v>
      </c>
      <c r="V958">
        <v>11472</v>
      </c>
      <c r="W958">
        <v>11469</v>
      </c>
    </row>
    <row r="959" spans="1:23" ht="15" customHeight="1">
      <c r="A959" s="190" t="s">
        <v>443</v>
      </c>
      <c r="B959" s="190"/>
      <c r="H959" t="str">
        <f t="shared" si="119"/>
        <v>8770</v>
      </c>
      <c r="I959">
        <f>COUNTIF($K$3:K959,K959)</f>
        <v>877</v>
      </c>
      <c r="J959" s="90">
        <f t="shared" si="113"/>
        <v>0</v>
      </c>
      <c r="K959">
        <f t="shared" si="114"/>
        <v>0</v>
      </c>
      <c r="L959" s="180" t="e">
        <f t="shared" si="115"/>
        <v>#VALUE!</v>
      </c>
      <c r="M959" s="180" t="e">
        <f t="shared" si="116"/>
        <v>#VALUE!</v>
      </c>
      <c r="N959" s="180" t="e">
        <f t="shared" si="117"/>
        <v>#VALUE!</v>
      </c>
      <c r="O959">
        <f t="shared" si="118"/>
        <v>1.4</v>
      </c>
      <c r="P959" s="180" t="e">
        <f t="shared" si="120"/>
        <v>#VALUE!</v>
      </c>
      <c r="R959">
        <v>11476</v>
      </c>
      <c r="S959">
        <v>11481</v>
      </c>
      <c r="T959">
        <v>11481</v>
      </c>
      <c r="U959">
        <v>11477</v>
      </c>
      <c r="V959">
        <v>11484</v>
      </c>
      <c r="W959">
        <v>11481</v>
      </c>
    </row>
    <row r="960" spans="1:23" ht="15" customHeight="1">
      <c r="A960" s="192" t="s">
        <v>803</v>
      </c>
      <c r="B960" s="192"/>
      <c r="H960" t="str">
        <f t="shared" si="119"/>
        <v>8780</v>
      </c>
      <c r="I960">
        <f>COUNTIF($K$3:K960,K960)</f>
        <v>878</v>
      </c>
      <c r="J960" s="90">
        <f t="shared" si="113"/>
        <v>0</v>
      </c>
      <c r="K960">
        <f t="shared" si="114"/>
        <v>0</v>
      </c>
      <c r="L960" s="180" t="e">
        <f t="shared" si="115"/>
        <v>#VALUE!</v>
      </c>
      <c r="M960" s="180" t="e">
        <f t="shared" si="116"/>
        <v>#VALUE!</v>
      </c>
      <c r="N960" s="180" t="e">
        <f t="shared" si="117"/>
        <v>#VALUE!</v>
      </c>
      <c r="O960">
        <f t="shared" si="118"/>
        <v>1.4</v>
      </c>
      <c r="P960" s="180" t="e">
        <f t="shared" si="120"/>
        <v>#VALUE!</v>
      </c>
      <c r="R960">
        <v>11488</v>
      </c>
      <c r="S960">
        <v>11493</v>
      </c>
      <c r="T960">
        <v>11493</v>
      </c>
      <c r="U960">
        <v>11489</v>
      </c>
      <c r="V960">
        <v>11496</v>
      </c>
      <c r="W960">
        <v>11493</v>
      </c>
    </row>
    <row r="961" spans="1:23" ht="15" customHeight="1">
      <c r="A961" s="190"/>
      <c r="B961" s="190"/>
      <c r="H961" t="str">
        <f t="shared" si="119"/>
        <v>8790</v>
      </c>
      <c r="I961">
        <f>COUNTIF($K$3:K961,K961)</f>
        <v>879</v>
      </c>
      <c r="J961" s="90">
        <f t="shared" si="113"/>
        <v>0</v>
      </c>
      <c r="K961">
        <f t="shared" si="114"/>
        <v>0</v>
      </c>
      <c r="L961" s="180" t="e">
        <f t="shared" si="115"/>
        <v>#VALUE!</v>
      </c>
      <c r="M961" s="180" t="e">
        <f t="shared" si="116"/>
        <v>#VALUE!</v>
      </c>
      <c r="N961" s="180" t="e">
        <f t="shared" si="117"/>
        <v>#VALUE!</v>
      </c>
      <c r="O961">
        <f t="shared" si="118"/>
        <v>1.4</v>
      </c>
      <c r="P961" s="180" t="e">
        <f t="shared" si="120"/>
        <v>#VALUE!</v>
      </c>
      <c r="R961">
        <v>11500</v>
      </c>
      <c r="S961">
        <v>11505</v>
      </c>
      <c r="T961">
        <v>11505</v>
      </c>
      <c r="U961">
        <v>11501</v>
      </c>
      <c r="V961">
        <v>11508</v>
      </c>
      <c r="W961">
        <v>11505</v>
      </c>
    </row>
    <row r="962" spans="1:23" ht="15" customHeight="1">
      <c r="A962" s="192"/>
      <c r="B962" s="192"/>
      <c r="H962" t="str">
        <f t="shared" si="119"/>
        <v>8800</v>
      </c>
      <c r="I962">
        <f>COUNTIF($K$3:K962,K962)</f>
        <v>880</v>
      </c>
      <c r="J962" s="90">
        <f t="shared" si="113"/>
        <v>0</v>
      </c>
      <c r="K962">
        <f t="shared" si="114"/>
        <v>0</v>
      </c>
      <c r="L962" s="180" t="e">
        <f t="shared" si="115"/>
        <v>#VALUE!</v>
      </c>
      <c r="M962" s="180" t="e">
        <f t="shared" si="116"/>
        <v>#VALUE!</v>
      </c>
      <c r="N962" s="180" t="e">
        <f t="shared" si="117"/>
        <v>#VALUE!</v>
      </c>
      <c r="O962">
        <f t="shared" si="118"/>
        <v>1.4</v>
      </c>
      <c r="P962" s="180" t="e">
        <f t="shared" si="120"/>
        <v>#VALUE!</v>
      </c>
      <c r="R962">
        <v>11512</v>
      </c>
      <c r="S962">
        <v>11517</v>
      </c>
      <c r="T962">
        <v>11517</v>
      </c>
      <c r="U962">
        <v>11513</v>
      </c>
      <c r="V962">
        <v>11520</v>
      </c>
      <c r="W962">
        <v>11517</v>
      </c>
    </row>
    <row r="963" spans="1:23" ht="15" customHeight="1">
      <c r="A963" s="190"/>
      <c r="B963" s="190"/>
      <c r="H963" t="str">
        <f t="shared" si="119"/>
        <v>8810</v>
      </c>
      <c r="I963">
        <f>COUNTIF($K$3:K963,K963)</f>
        <v>881</v>
      </c>
      <c r="J963" s="90">
        <f t="shared" ref="J963:J1000" si="121">INDEX(C:C,W963,1)</f>
        <v>0</v>
      </c>
      <c r="K963">
        <f t="shared" ref="K963:K1000" si="122">INDEX(B:B,R963,1)</f>
        <v>0</v>
      </c>
      <c r="L963" s="180" t="e">
        <f t="shared" ref="L963:L1000" si="123">VALUE(SUBSTITUTE(INDEX(D:D,S963,1),"$"," "))</f>
        <v>#VALUE!</v>
      </c>
      <c r="M963" s="180" t="e">
        <f t="shared" ref="M963:M1000" si="124">VALUE(MID(INDEX(B:B,T963,1),1,5))</f>
        <v>#VALUE!</v>
      </c>
      <c r="N963" s="180" t="e">
        <f t="shared" ref="N963:N1000" si="125">VALUE(SUBSTITUTE(INDEX(B:B,U963,1),"km"," "))</f>
        <v>#VALUE!</v>
      </c>
      <c r="O963">
        <f t="shared" ref="O963:O1000" si="126">IF(INDEX(A:A,V963,1)="Négociation impossible",1,1.4)</f>
        <v>1.4</v>
      </c>
      <c r="P963" s="180" t="e">
        <f t="shared" si="120"/>
        <v>#VALUE!</v>
      </c>
      <c r="R963">
        <v>11524</v>
      </c>
      <c r="S963">
        <v>11529</v>
      </c>
      <c r="T963">
        <v>11529</v>
      </c>
      <c r="U963">
        <v>11525</v>
      </c>
      <c r="V963">
        <v>11532</v>
      </c>
      <c r="W963">
        <v>11529</v>
      </c>
    </row>
    <row r="964" spans="1:23" ht="15" customHeight="1">
      <c r="A964" s="192"/>
      <c r="B964" s="192"/>
      <c r="H964" t="str">
        <f t="shared" ref="H964:H1000" si="127">I964&amp;K964</f>
        <v>8820</v>
      </c>
      <c r="I964">
        <f>COUNTIF($K$3:K964,K964)</f>
        <v>882</v>
      </c>
      <c r="J964" s="90">
        <f t="shared" si="121"/>
        <v>0</v>
      </c>
      <c r="K964">
        <f t="shared" si="122"/>
        <v>0</v>
      </c>
      <c r="L964" s="180" t="e">
        <f t="shared" si="123"/>
        <v>#VALUE!</v>
      </c>
      <c r="M964" s="180" t="e">
        <f t="shared" si="124"/>
        <v>#VALUE!</v>
      </c>
      <c r="N964" s="180" t="e">
        <f t="shared" si="125"/>
        <v>#VALUE!</v>
      </c>
      <c r="O964">
        <f t="shared" si="126"/>
        <v>1.4</v>
      </c>
      <c r="P964" s="180" t="e">
        <f t="shared" si="120"/>
        <v>#VALUE!</v>
      </c>
      <c r="R964">
        <v>11536</v>
      </c>
      <c r="S964">
        <v>11541</v>
      </c>
      <c r="T964">
        <v>11541</v>
      </c>
      <c r="U964">
        <v>11537</v>
      </c>
      <c r="V964">
        <v>11544</v>
      </c>
      <c r="W964">
        <v>11541</v>
      </c>
    </row>
    <row r="965" spans="1:23" ht="15" customHeight="1">
      <c r="A965" s="193"/>
      <c r="C965" s="245"/>
      <c r="H965" t="str">
        <f t="shared" si="127"/>
        <v>8830</v>
      </c>
      <c r="I965">
        <f>COUNTIF($K$3:K965,K965)</f>
        <v>883</v>
      </c>
      <c r="J965" s="90">
        <f t="shared" si="121"/>
        <v>0</v>
      </c>
      <c r="K965">
        <f t="shared" si="122"/>
        <v>0</v>
      </c>
      <c r="L965" s="180" t="e">
        <f t="shared" si="123"/>
        <v>#VALUE!</v>
      </c>
      <c r="M965" s="180" t="e">
        <f t="shared" si="124"/>
        <v>#VALUE!</v>
      </c>
      <c r="N965" s="180" t="e">
        <f t="shared" si="125"/>
        <v>#VALUE!</v>
      </c>
      <c r="O965">
        <f t="shared" si="126"/>
        <v>1.4</v>
      </c>
      <c r="P965" s="180" t="e">
        <f t="shared" si="120"/>
        <v>#VALUE!</v>
      </c>
      <c r="R965">
        <v>11548</v>
      </c>
      <c r="S965">
        <v>11553</v>
      </c>
      <c r="T965">
        <v>11553</v>
      </c>
      <c r="U965">
        <v>11549</v>
      </c>
      <c r="V965">
        <v>11556</v>
      </c>
      <c r="W965">
        <v>11553</v>
      </c>
    </row>
    <row r="966" spans="1:23" ht="15" customHeight="1">
      <c r="A966" s="194"/>
      <c r="H966" t="str">
        <f t="shared" si="127"/>
        <v>8840</v>
      </c>
      <c r="I966">
        <f>COUNTIF($K$3:K966,K966)</f>
        <v>884</v>
      </c>
      <c r="J966" s="90">
        <f t="shared" si="121"/>
        <v>0</v>
      </c>
      <c r="K966">
        <f t="shared" si="122"/>
        <v>0</v>
      </c>
      <c r="L966" s="180" t="e">
        <f t="shared" si="123"/>
        <v>#VALUE!</v>
      </c>
      <c r="M966" s="180" t="e">
        <f t="shared" si="124"/>
        <v>#VALUE!</v>
      </c>
      <c r="N966" s="180" t="e">
        <f t="shared" si="125"/>
        <v>#VALUE!</v>
      </c>
      <c r="O966">
        <f t="shared" si="126"/>
        <v>1.4</v>
      </c>
      <c r="P966" s="180" t="e">
        <f t="shared" si="120"/>
        <v>#VALUE!</v>
      </c>
      <c r="R966">
        <v>11560</v>
      </c>
      <c r="S966">
        <v>11565</v>
      </c>
      <c r="T966">
        <v>11565</v>
      </c>
      <c r="U966">
        <v>11561</v>
      </c>
      <c r="V966">
        <v>11568</v>
      </c>
      <c r="W966">
        <v>11565</v>
      </c>
    </row>
    <row r="967" spans="1:23" ht="15" customHeight="1">
      <c r="C967" s="245"/>
      <c r="H967" t="str">
        <f t="shared" si="127"/>
        <v>8850</v>
      </c>
      <c r="I967">
        <f>COUNTIF($K$3:K967,K967)</f>
        <v>885</v>
      </c>
      <c r="J967" s="90">
        <f t="shared" si="121"/>
        <v>0</v>
      </c>
      <c r="K967">
        <f t="shared" si="122"/>
        <v>0</v>
      </c>
      <c r="L967" s="180" t="e">
        <f t="shared" si="123"/>
        <v>#VALUE!</v>
      </c>
      <c r="M967" s="180" t="e">
        <f t="shared" si="124"/>
        <v>#VALUE!</v>
      </c>
      <c r="N967" s="180" t="e">
        <f t="shared" si="125"/>
        <v>#VALUE!</v>
      </c>
      <c r="O967">
        <f t="shared" si="126"/>
        <v>1.4</v>
      </c>
      <c r="P967" s="180" t="e">
        <f t="shared" si="120"/>
        <v>#VALUE!</v>
      </c>
      <c r="R967">
        <v>11572</v>
      </c>
      <c r="S967">
        <v>11577</v>
      </c>
      <c r="T967">
        <v>11577</v>
      </c>
      <c r="U967">
        <v>11573</v>
      </c>
      <c r="V967">
        <v>11580</v>
      </c>
      <c r="W967">
        <v>11577</v>
      </c>
    </row>
    <row r="968" spans="1:23" ht="15" customHeight="1">
      <c r="H968" t="str">
        <f t="shared" si="127"/>
        <v>8860</v>
      </c>
      <c r="I968">
        <f>COUNTIF($K$3:K968,K968)</f>
        <v>886</v>
      </c>
      <c r="J968" s="90">
        <f t="shared" si="121"/>
        <v>0</v>
      </c>
      <c r="K968">
        <f t="shared" si="122"/>
        <v>0</v>
      </c>
      <c r="L968" s="180" t="e">
        <f t="shared" si="123"/>
        <v>#VALUE!</v>
      </c>
      <c r="M968" s="180" t="e">
        <f t="shared" si="124"/>
        <v>#VALUE!</v>
      </c>
      <c r="N968" s="180" t="e">
        <f t="shared" si="125"/>
        <v>#VALUE!</v>
      </c>
      <c r="O968">
        <f t="shared" si="126"/>
        <v>1.4</v>
      </c>
      <c r="P968" s="180" t="e">
        <f t="shared" si="120"/>
        <v>#VALUE!</v>
      </c>
      <c r="R968">
        <v>11584</v>
      </c>
      <c r="S968">
        <v>11589</v>
      </c>
      <c r="T968">
        <v>11589</v>
      </c>
      <c r="U968">
        <v>11585</v>
      </c>
      <c r="V968">
        <v>11592</v>
      </c>
      <c r="W968">
        <v>11589</v>
      </c>
    </row>
    <row r="969" spans="1:23" ht="15" customHeight="1">
      <c r="A969" s="190"/>
      <c r="C969" s="245"/>
      <c r="H969" t="str">
        <f t="shared" si="127"/>
        <v>8870</v>
      </c>
      <c r="I969">
        <f>COUNTIF($K$3:K969,K969)</f>
        <v>887</v>
      </c>
      <c r="J969" s="90">
        <f t="shared" si="121"/>
        <v>0</v>
      </c>
      <c r="K969">
        <f t="shared" si="122"/>
        <v>0</v>
      </c>
      <c r="L969" s="180" t="e">
        <f t="shared" si="123"/>
        <v>#VALUE!</v>
      </c>
      <c r="M969" s="180" t="e">
        <f t="shared" si="124"/>
        <v>#VALUE!</v>
      </c>
      <c r="N969" s="180" t="e">
        <f t="shared" si="125"/>
        <v>#VALUE!</v>
      </c>
      <c r="O969">
        <f t="shared" si="126"/>
        <v>1.4</v>
      </c>
      <c r="P969" s="180" t="e">
        <f t="shared" si="120"/>
        <v>#VALUE!</v>
      </c>
      <c r="R969">
        <v>11596</v>
      </c>
      <c r="S969">
        <v>11601</v>
      </c>
      <c r="T969">
        <v>11601</v>
      </c>
      <c r="U969">
        <v>11597</v>
      </c>
      <c r="V969">
        <v>11604</v>
      </c>
      <c r="W969">
        <v>11601</v>
      </c>
    </row>
    <row r="970" spans="1:23" ht="15" customHeight="1">
      <c r="A970" s="190"/>
      <c r="B970" s="190"/>
      <c r="H970" t="str">
        <f t="shared" si="127"/>
        <v>8880</v>
      </c>
      <c r="I970">
        <f>COUNTIF($K$3:K970,K970)</f>
        <v>888</v>
      </c>
      <c r="J970" s="90">
        <f t="shared" si="121"/>
        <v>0</v>
      </c>
      <c r="K970">
        <f t="shared" si="122"/>
        <v>0</v>
      </c>
      <c r="L970" s="180" t="e">
        <f t="shared" si="123"/>
        <v>#VALUE!</v>
      </c>
      <c r="M970" s="180" t="e">
        <f t="shared" si="124"/>
        <v>#VALUE!</v>
      </c>
      <c r="N970" s="180" t="e">
        <f t="shared" si="125"/>
        <v>#VALUE!</v>
      </c>
      <c r="O970">
        <f t="shared" si="126"/>
        <v>1.4</v>
      </c>
      <c r="P970" s="180" t="e">
        <f t="shared" si="120"/>
        <v>#VALUE!</v>
      </c>
      <c r="R970">
        <v>11608</v>
      </c>
      <c r="S970">
        <v>11613</v>
      </c>
      <c r="T970">
        <v>11613</v>
      </c>
      <c r="U970">
        <v>11609</v>
      </c>
      <c r="V970">
        <v>11616</v>
      </c>
      <c r="W970">
        <v>11613</v>
      </c>
    </row>
    <row r="971" spans="1:23" ht="15" customHeight="1">
      <c r="A971" s="192"/>
      <c r="B971" s="192"/>
      <c r="H971" t="str">
        <f t="shared" si="127"/>
        <v>8890</v>
      </c>
      <c r="I971">
        <f>COUNTIF($K$3:K971,K971)</f>
        <v>889</v>
      </c>
      <c r="J971" s="90">
        <f t="shared" si="121"/>
        <v>0</v>
      </c>
      <c r="K971">
        <f t="shared" si="122"/>
        <v>0</v>
      </c>
      <c r="L971" s="180" t="e">
        <f t="shared" si="123"/>
        <v>#VALUE!</v>
      </c>
      <c r="M971" s="180" t="e">
        <f t="shared" si="124"/>
        <v>#VALUE!</v>
      </c>
      <c r="N971" s="180" t="e">
        <f t="shared" si="125"/>
        <v>#VALUE!</v>
      </c>
      <c r="O971">
        <f t="shared" si="126"/>
        <v>1.4</v>
      </c>
      <c r="P971" s="180" t="e">
        <f t="shared" si="120"/>
        <v>#VALUE!</v>
      </c>
      <c r="R971">
        <v>11620</v>
      </c>
      <c r="S971">
        <v>11625</v>
      </c>
      <c r="T971">
        <v>11625</v>
      </c>
      <c r="U971">
        <v>11621</v>
      </c>
      <c r="V971">
        <v>11628</v>
      </c>
      <c r="W971">
        <v>11625</v>
      </c>
    </row>
    <row r="972" spans="1:23" ht="15" customHeight="1">
      <c r="A972" s="190"/>
      <c r="B972" s="190"/>
      <c r="H972" t="str">
        <f t="shared" si="127"/>
        <v>8900</v>
      </c>
      <c r="I972">
        <f>COUNTIF($K$3:K972,K972)</f>
        <v>890</v>
      </c>
      <c r="J972" s="90">
        <f t="shared" si="121"/>
        <v>0</v>
      </c>
      <c r="K972">
        <f t="shared" si="122"/>
        <v>0</v>
      </c>
      <c r="L972" s="180" t="e">
        <f t="shared" si="123"/>
        <v>#VALUE!</v>
      </c>
      <c r="M972" s="180" t="e">
        <f t="shared" si="124"/>
        <v>#VALUE!</v>
      </c>
      <c r="N972" s="180" t="e">
        <f t="shared" si="125"/>
        <v>#VALUE!</v>
      </c>
      <c r="O972">
        <f t="shared" si="126"/>
        <v>1.4</v>
      </c>
      <c r="P972" s="180" t="e">
        <f t="shared" si="120"/>
        <v>#VALUE!</v>
      </c>
      <c r="R972">
        <v>11632</v>
      </c>
      <c r="S972">
        <v>11637</v>
      </c>
      <c r="T972">
        <v>11637</v>
      </c>
      <c r="U972">
        <v>11633</v>
      </c>
      <c r="V972">
        <v>11640</v>
      </c>
      <c r="W972">
        <v>11637</v>
      </c>
    </row>
    <row r="973" spans="1:23" ht="15" customHeight="1">
      <c r="A973" s="192"/>
      <c r="B973" s="192"/>
      <c r="H973" t="str">
        <f t="shared" si="127"/>
        <v>8910</v>
      </c>
      <c r="I973">
        <f>COUNTIF($K$3:K973,K973)</f>
        <v>891</v>
      </c>
      <c r="J973" s="90">
        <f t="shared" si="121"/>
        <v>0</v>
      </c>
      <c r="K973">
        <f t="shared" si="122"/>
        <v>0</v>
      </c>
      <c r="L973" s="180" t="e">
        <f t="shared" si="123"/>
        <v>#VALUE!</v>
      </c>
      <c r="M973" s="180" t="e">
        <f t="shared" si="124"/>
        <v>#VALUE!</v>
      </c>
      <c r="N973" s="180" t="e">
        <f t="shared" si="125"/>
        <v>#VALUE!</v>
      </c>
      <c r="O973">
        <f t="shared" si="126"/>
        <v>1.4</v>
      </c>
      <c r="P973" s="180" t="e">
        <f t="shared" si="120"/>
        <v>#VALUE!</v>
      </c>
      <c r="R973">
        <v>11644</v>
      </c>
      <c r="S973">
        <v>11649</v>
      </c>
      <c r="T973">
        <v>11649</v>
      </c>
      <c r="U973">
        <v>11645</v>
      </c>
      <c r="V973">
        <v>11652</v>
      </c>
      <c r="W973">
        <v>11649</v>
      </c>
    </row>
    <row r="974" spans="1:23" ht="15" customHeight="1">
      <c r="A974" s="190"/>
      <c r="B974" s="190"/>
      <c r="H974" t="str">
        <f t="shared" si="127"/>
        <v>8920</v>
      </c>
      <c r="I974">
        <f>COUNTIF($K$3:K974,K974)</f>
        <v>892</v>
      </c>
      <c r="J974" s="90">
        <f t="shared" si="121"/>
        <v>0</v>
      </c>
      <c r="K974">
        <f t="shared" si="122"/>
        <v>0</v>
      </c>
      <c r="L974" s="180" t="e">
        <f t="shared" si="123"/>
        <v>#VALUE!</v>
      </c>
      <c r="M974" s="180" t="e">
        <f t="shared" si="124"/>
        <v>#VALUE!</v>
      </c>
      <c r="N974" s="180" t="e">
        <f t="shared" si="125"/>
        <v>#VALUE!</v>
      </c>
      <c r="O974">
        <f t="shared" si="126"/>
        <v>1.4</v>
      </c>
      <c r="P974" s="180" t="e">
        <f t="shared" si="120"/>
        <v>#VALUE!</v>
      </c>
      <c r="R974">
        <v>11656</v>
      </c>
      <c r="S974">
        <v>11661</v>
      </c>
      <c r="T974">
        <v>11661</v>
      </c>
      <c r="U974">
        <v>11657</v>
      </c>
      <c r="V974">
        <v>11664</v>
      </c>
      <c r="W974">
        <v>11661</v>
      </c>
    </row>
    <row r="975" spans="1:23" ht="15" customHeight="1">
      <c r="A975" s="192"/>
      <c r="B975" s="192"/>
      <c r="H975" t="str">
        <f t="shared" si="127"/>
        <v>8930</v>
      </c>
      <c r="I975">
        <f>COUNTIF($K$3:K975,K975)</f>
        <v>893</v>
      </c>
      <c r="J975" s="90">
        <f t="shared" si="121"/>
        <v>0</v>
      </c>
      <c r="K975">
        <f t="shared" si="122"/>
        <v>0</v>
      </c>
      <c r="L975" s="180" t="e">
        <f t="shared" si="123"/>
        <v>#VALUE!</v>
      </c>
      <c r="M975" s="180" t="e">
        <f t="shared" si="124"/>
        <v>#VALUE!</v>
      </c>
      <c r="N975" s="180" t="e">
        <f t="shared" si="125"/>
        <v>#VALUE!</v>
      </c>
      <c r="O975">
        <f t="shared" si="126"/>
        <v>1.4</v>
      </c>
      <c r="P975" s="180" t="e">
        <f t="shared" si="120"/>
        <v>#VALUE!</v>
      </c>
      <c r="R975">
        <v>11668</v>
      </c>
      <c r="S975">
        <v>11673</v>
      </c>
      <c r="T975">
        <v>11673</v>
      </c>
      <c r="U975">
        <v>11669</v>
      </c>
      <c r="V975">
        <v>11676</v>
      </c>
      <c r="W975">
        <v>11673</v>
      </c>
    </row>
    <row r="976" spans="1:23" ht="15" customHeight="1">
      <c r="A976" s="193"/>
      <c r="C976" s="245"/>
      <c r="H976" t="str">
        <f t="shared" si="127"/>
        <v>8940</v>
      </c>
      <c r="I976">
        <f>COUNTIF($K$3:K976,K976)</f>
        <v>894</v>
      </c>
      <c r="J976" s="90">
        <f t="shared" si="121"/>
        <v>0</v>
      </c>
      <c r="K976">
        <f t="shared" si="122"/>
        <v>0</v>
      </c>
      <c r="L976" s="180" t="e">
        <f t="shared" si="123"/>
        <v>#VALUE!</v>
      </c>
      <c r="M976" s="180" t="e">
        <f t="shared" si="124"/>
        <v>#VALUE!</v>
      </c>
      <c r="N976" s="180" t="e">
        <f t="shared" si="125"/>
        <v>#VALUE!</v>
      </c>
      <c r="O976">
        <f t="shared" si="126"/>
        <v>1.4</v>
      </c>
      <c r="P976" s="180" t="e">
        <f t="shared" si="120"/>
        <v>#VALUE!</v>
      </c>
      <c r="R976">
        <v>11680</v>
      </c>
      <c r="S976">
        <v>11685</v>
      </c>
      <c r="T976">
        <v>11685</v>
      </c>
      <c r="U976">
        <v>11681</v>
      </c>
      <c r="V976">
        <v>11688</v>
      </c>
      <c r="W976">
        <v>11685</v>
      </c>
    </row>
    <row r="977" spans="1:23" ht="15" customHeight="1">
      <c r="A977" s="194"/>
      <c r="C977" s="245"/>
      <c r="H977" t="str">
        <f t="shared" si="127"/>
        <v>8950</v>
      </c>
      <c r="I977">
        <f>COUNTIF($K$3:K977,K977)</f>
        <v>895</v>
      </c>
      <c r="J977" s="90">
        <f t="shared" si="121"/>
        <v>0</v>
      </c>
      <c r="K977">
        <f t="shared" si="122"/>
        <v>0</v>
      </c>
      <c r="L977" s="180" t="e">
        <f t="shared" si="123"/>
        <v>#VALUE!</v>
      </c>
      <c r="M977" s="180" t="e">
        <f t="shared" si="124"/>
        <v>#VALUE!</v>
      </c>
      <c r="N977" s="180" t="e">
        <f t="shared" si="125"/>
        <v>#VALUE!</v>
      </c>
      <c r="O977">
        <f t="shared" si="126"/>
        <v>1.4</v>
      </c>
      <c r="P977" s="180" t="e">
        <f t="shared" si="120"/>
        <v>#VALUE!</v>
      </c>
      <c r="R977">
        <v>11692</v>
      </c>
      <c r="S977">
        <v>11697</v>
      </c>
      <c r="T977">
        <v>11697</v>
      </c>
      <c r="U977">
        <v>11693</v>
      </c>
      <c r="V977">
        <v>11700</v>
      </c>
      <c r="W977">
        <v>11697</v>
      </c>
    </row>
    <row r="978" spans="1:23" ht="15" customHeight="1">
      <c r="H978" t="str">
        <f t="shared" si="127"/>
        <v>8960</v>
      </c>
      <c r="I978">
        <f>COUNTIF($K$3:K978,K978)</f>
        <v>896</v>
      </c>
      <c r="J978" s="90">
        <f t="shared" si="121"/>
        <v>0</v>
      </c>
      <c r="K978">
        <f t="shared" si="122"/>
        <v>0</v>
      </c>
      <c r="L978" s="180" t="e">
        <f t="shared" si="123"/>
        <v>#VALUE!</v>
      </c>
      <c r="M978" s="180" t="e">
        <f t="shared" si="124"/>
        <v>#VALUE!</v>
      </c>
      <c r="N978" s="180" t="e">
        <f t="shared" si="125"/>
        <v>#VALUE!</v>
      </c>
      <c r="O978">
        <f t="shared" si="126"/>
        <v>1.4</v>
      </c>
      <c r="P978" s="180" t="e">
        <f t="shared" si="120"/>
        <v>#VALUE!</v>
      </c>
      <c r="R978">
        <v>11704</v>
      </c>
      <c r="S978">
        <v>11709</v>
      </c>
      <c r="T978">
        <v>11709</v>
      </c>
      <c r="U978">
        <v>11705</v>
      </c>
      <c r="V978">
        <v>11712</v>
      </c>
      <c r="W978">
        <v>11709</v>
      </c>
    </row>
    <row r="979" spans="1:23" ht="15" customHeight="1">
      <c r="H979" t="str">
        <f t="shared" si="127"/>
        <v>8970</v>
      </c>
      <c r="I979">
        <f>COUNTIF($K$3:K979,K979)</f>
        <v>897</v>
      </c>
      <c r="J979" s="90">
        <f t="shared" si="121"/>
        <v>0</v>
      </c>
      <c r="K979">
        <f t="shared" si="122"/>
        <v>0</v>
      </c>
      <c r="L979" s="180" t="e">
        <f t="shared" si="123"/>
        <v>#VALUE!</v>
      </c>
      <c r="M979" s="180" t="e">
        <f t="shared" si="124"/>
        <v>#VALUE!</v>
      </c>
      <c r="N979" s="180" t="e">
        <f t="shared" si="125"/>
        <v>#VALUE!</v>
      </c>
      <c r="O979">
        <f t="shared" si="126"/>
        <v>1.4</v>
      </c>
      <c r="P979" s="180" t="e">
        <f t="shared" si="120"/>
        <v>#VALUE!</v>
      </c>
      <c r="R979">
        <v>11716</v>
      </c>
      <c r="S979">
        <v>11721</v>
      </c>
      <c r="T979">
        <v>11721</v>
      </c>
      <c r="U979">
        <v>11717</v>
      </c>
      <c r="V979">
        <v>11724</v>
      </c>
      <c r="W979">
        <v>11721</v>
      </c>
    </row>
    <row r="980" spans="1:23" ht="15" customHeight="1">
      <c r="A980" s="190"/>
      <c r="H980" t="str">
        <f t="shared" si="127"/>
        <v>8980</v>
      </c>
      <c r="I980">
        <f>COUNTIF($K$3:K980,K980)</f>
        <v>898</v>
      </c>
      <c r="J980" s="90">
        <f t="shared" si="121"/>
        <v>0</v>
      </c>
      <c r="K980">
        <f t="shared" si="122"/>
        <v>0</v>
      </c>
      <c r="L980" s="180" t="e">
        <f t="shared" si="123"/>
        <v>#VALUE!</v>
      </c>
      <c r="M980" s="180" t="e">
        <f t="shared" si="124"/>
        <v>#VALUE!</v>
      </c>
      <c r="N980" s="180" t="e">
        <f t="shared" si="125"/>
        <v>#VALUE!</v>
      </c>
      <c r="O980">
        <f t="shared" si="126"/>
        <v>1.4</v>
      </c>
      <c r="P980" s="180" t="e">
        <f t="shared" si="120"/>
        <v>#VALUE!</v>
      </c>
      <c r="R980">
        <v>11728</v>
      </c>
      <c r="S980">
        <v>11733</v>
      </c>
      <c r="T980">
        <v>11733</v>
      </c>
      <c r="U980">
        <v>11729</v>
      </c>
      <c r="V980">
        <v>11736</v>
      </c>
      <c r="W980">
        <v>11733</v>
      </c>
    </row>
    <row r="981" spans="1:23" ht="15" customHeight="1">
      <c r="A981" s="190"/>
      <c r="B981" s="190"/>
      <c r="C981" s="245"/>
      <c r="H981" t="str">
        <f t="shared" si="127"/>
        <v>8990</v>
      </c>
      <c r="I981">
        <f>COUNTIF($K$3:K981,K981)</f>
        <v>899</v>
      </c>
      <c r="J981" s="90">
        <f t="shared" si="121"/>
        <v>0</v>
      </c>
      <c r="K981">
        <f t="shared" si="122"/>
        <v>0</v>
      </c>
      <c r="L981" s="180" t="e">
        <f t="shared" si="123"/>
        <v>#VALUE!</v>
      </c>
      <c r="M981" s="180" t="e">
        <f t="shared" si="124"/>
        <v>#VALUE!</v>
      </c>
      <c r="N981" s="180" t="e">
        <f t="shared" si="125"/>
        <v>#VALUE!</v>
      </c>
      <c r="O981">
        <f t="shared" si="126"/>
        <v>1.4</v>
      </c>
      <c r="P981" s="180" t="e">
        <f t="shared" si="120"/>
        <v>#VALUE!</v>
      </c>
      <c r="R981">
        <v>11740</v>
      </c>
      <c r="S981">
        <v>11745</v>
      </c>
      <c r="T981">
        <v>11745</v>
      </c>
      <c r="U981">
        <v>11741</v>
      </c>
      <c r="V981">
        <v>11748</v>
      </c>
      <c r="W981">
        <v>11745</v>
      </c>
    </row>
    <row r="982" spans="1:23" ht="15" customHeight="1">
      <c r="A982" s="192"/>
      <c r="B982" s="192"/>
      <c r="H982" t="str">
        <f t="shared" si="127"/>
        <v>9000</v>
      </c>
      <c r="I982">
        <f>COUNTIF($K$3:K982,K982)</f>
        <v>900</v>
      </c>
      <c r="J982" s="90">
        <f t="shared" si="121"/>
        <v>0</v>
      </c>
      <c r="K982">
        <f t="shared" si="122"/>
        <v>0</v>
      </c>
      <c r="L982" s="180" t="e">
        <f t="shared" si="123"/>
        <v>#VALUE!</v>
      </c>
      <c r="M982" s="180" t="e">
        <f t="shared" si="124"/>
        <v>#VALUE!</v>
      </c>
      <c r="N982" s="180" t="e">
        <f t="shared" si="125"/>
        <v>#VALUE!</v>
      </c>
      <c r="O982">
        <f t="shared" si="126"/>
        <v>1.4</v>
      </c>
      <c r="P982" s="180" t="e">
        <f t="shared" si="120"/>
        <v>#VALUE!</v>
      </c>
      <c r="R982">
        <v>11752</v>
      </c>
      <c r="S982">
        <v>11757</v>
      </c>
      <c r="T982">
        <v>11757</v>
      </c>
      <c r="U982">
        <v>11753</v>
      </c>
      <c r="V982">
        <v>11760</v>
      </c>
      <c r="W982">
        <v>11757</v>
      </c>
    </row>
    <row r="983" spans="1:23" ht="15" customHeight="1">
      <c r="A983" s="190"/>
      <c r="B983" s="190"/>
      <c r="H983" t="str">
        <f t="shared" si="127"/>
        <v>9010</v>
      </c>
      <c r="I983">
        <f>COUNTIF($K$3:K983,K983)</f>
        <v>901</v>
      </c>
      <c r="J983" s="90">
        <f t="shared" si="121"/>
        <v>0</v>
      </c>
      <c r="K983">
        <f t="shared" si="122"/>
        <v>0</v>
      </c>
      <c r="L983" s="180" t="e">
        <f t="shared" si="123"/>
        <v>#VALUE!</v>
      </c>
      <c r="M983" s="180" t="e">
        <f t="shared" si="124"/>
        <v>#VALUE!</v>
      </c>
      <c r="N983" s="180" t="e">
        <f t="shared" si="125"/>
        <v>#VALUE!</v>
      </c>
      <c r="O983">
        <f t="shared" si="126"/>
        <v>1.4</v>
      </c>
      <c r="P983" s="180" t="e">
        <f t="shared" si="120"/>
        <v>#VALUE!</v>
      </c>
      <c r="R983">
        <v>11764</v>
      </c>
      <c r="S983">
        <v>11769</v>
      </c>
      <c r="T983">
        <v>11769</v>
      </c>
      <c r="U983">
        <v>11765</v>
      </c>
      <c r="V983">
        <v>11772</v>
      </c>
      <c r="W983">
        <v>11769</v>
      </c>
    </row>
    <row r="984" spans="1:23" ht="15" customHeight="1">
      <c r="A984" s="192"/>
      <c r="B984" s="192"/>
      <c r="H984" t="str">
        <f t="shared" si="127"/>
        <v>9020</v>
      </c>
      <c r="I984">
        <f>COUNTIF($K$3:K984,K984)</f>
        <v>902</v>
      </c>
      <c r="J984" s="90">
        <f t="shared" si="121"/>
        <v>0</v>
      </c>
      <c r="K984">
        <f t="shared" si="122"/>
        <v>0</v>
      </c>
      <c r="L984" s="180" t="e">
        <f t="shared" si="123"/>
        <v>#VALUE!</v>
      </c>
      <c r="M984" s="180" t="e">
        <f t="shared" si="124"/>
        <v>#VALUE!</v>
      </c>
      <c r="N984" s="180" t="e">
        <f t="shared" si="125"/>
        <v>#VALUE!</v>
      </c>
      <c r="O984">
        <f t="shared" si="126"/>
        <v>1.4</v>
      </c>
      <c r="P984" s="180" t="e">
        <f t="shared" si="120"/>
        <v>#VALUE!</v>
      </c>
      <c r="R984">
        <v>11776</v>
      </c>
      <c r="S984">
        <v>11781</v>
      </c>
      <c r="T984">
        <v>11781</v>
      </c>
      <c r="U984">
        <v>11777</v>
      </c>
      <c r="V984">
        <v>11784</v>
      </c>
      <c r="W984">
        <v>11781</v>
      </c>
    </row>
    <row r="985" spans="1:23" ht="15" customHeight="1">
      <c r="A985" s="190"/>
      <c r="B985" s="190"/>
      <c r="H985" t="str">
        <f t="shared" si="127"/>
        <v>9030</v>
      </c>
      <c r="I985">
        <f>COUNTIF($K$3:K985,K985)</f>
        <v>903</v>
      </c>
      <c r="J985" s="90">
        <f t="shared" si="121"/>
        <v>0</v>
      </c>
      <c r="K985">
        <f t="shared" si="122"/>
        <v>0</v>
      </c>
      <c r="L985" s="180" t="e">
        <f t="shared" si="123"/>
        <v>#VALUE!</v>
      </c>
      <c r="M985" s="180" t="e">
        <f t="shared" si="124"/>
        <v>#VALUE!</v>
      </c>
      <c r="N985" s="180" t="e">
        <f t="shared" si="125"/>
        <v>#VALUE!</v>
      </c>
      <c r="O985">
        <f t="shared" si="126"/>
        <v>1.4</v>
      </c>
      <c r="P985" s="180" t="e">
        <f t="shared" si="120"/>
        <v>#VALUE!</v>
      </c>
      <c r="R985">
        <v>11788</v>
      </c>
      <c r="S985">
        <v>11793</v>
      </c>
      <c r="T985">
        <v>11793</v>
      </c>
      <c r="U985">
        <v>11789</v>
      </c>
      <c r="V985">
        <v>11796</v>
      </c>
      <c r="W985">
        <v>11793</v>
      </c>
    </row>
    <row r="986" spans="1:23" ht="15" customHeight="1">
      <c r="A986" s="192"/>
      <c r="B986" s="192"/>
      <c r="H986" t="str">
        <f t="shared" si="127"/>
        <v>9040</v>
      </c>
      <c r="I986">
        <f>COUNTIF($K$3:K986,K986)</f>
        <v>904</v>
      </c>
      <c r="J986" s="90">
        <f t="shared" si="121"/>
        <v>0</v>
      </c>
      <c r="K986">
        <f t="shared" si="122"/>
        <v>0</v>
      </c>
      <c r="L986" s="180" t="e">
        <f t="shared" si="123"/>
        <v>#VALUE!</v>
      </c>
      <c r="M986" s="180" t="e">
        <f t="shared" si="124"/>
        <v>#VALUE!</v>
      </c>
      <c r="N986" s="180" t="e">
        <f t="shared" si="125"/>
        <v>#VALUE!</v>
      </c>
      <c r="O986">
        <f t="shared" si="126"/>
        <v>1.4</v>
      </c>
      <c r="P986" s="180" t="e">
        <f t="shared" si="120"/>
        <v>#VALUE!</v>
      </c>
      <c r="R986">
        <v>11800</v>
      </c>
      <c r="S986">
        <v>11805</v>
      </c>
      <c r="T986">
        <v>11805</v>
      </c>
      <c r="U986">
        <v>11801</v>
      </c>
      <c r="V986">
        <v>11808</v>
      </c>
      <c r="W986">
        <v>11805</v>
      </c>
    </row>
    <row r="987" spans="1:23" ht="15" customHeight="1">
      <c r="A987" s="193"/>
      <c r="C987" s="245"/>
      <c r="H987" t="str">
        <f t="shared" si="127"/>
        <v>9050</v>
      </c>
      <c r="I987">
        <f>COUNTIF($K$3:K987,K987)</f>
        <v>905</v>
      </c>
      <c r="J987" s="90">
        <f t="shared" si="121"/>
        <v>0</v>
      </c>
      <c r="K987">
        <f t="shared" si="122"/>
        <v>0</v>
      </c>
      <c r="L987" s="180" t="e">
        <f t="shared" si="123"/>
        <v>#VALUE!</v>
      </c>
      <c r="M987" s="180" t="e">
        <f t="shared" si="124"/>
        <v>#VALUE!</v>
      </c>
      <c r="N987" s="180" t="e">
        <f t="shared" si="125"/>
        <v>#VALUE!</v>
      </c>
      <c r="O987">
        <f t="shared" si="126"/>
        <v>1.4</v>
      </c>
      <c r="P987" s="180" t="e">
        <f t="shared" si="120"/>
        <v>#VALUE!</v>
      </c>
      <c r="R987">
        <v>11812</v>
      </c>
      <c r="S987">
        <v>11817</v>
      </c>
      <c r="T987">
        <v>11817</v>
      </c>
      <c r="U987">
        <v>11813</v>
      </c>
      <c r="V987">
        <v>11820</v>
      </c>
      <c r="W987">
        <v>11817</v>
      </c>
    </row>
    <row r="988" spans="1:23" ht="15" customHeight="1">
      <c r="A988" s="194"/>
      <c r="H988" t="str">
        <f t="shared" si="127"/>
        <v>9060</v>
      </c>
      <c r="I988">
        <f>COUNTIF($K$3:K988,K988)</f>
        <v>906</v>
      </c>
      <c r="J988" s="90">
        <f t="shared" si="121"/>
        <v>0</v>
      </c>
      <c r="K988">
        <f t="shared" si="122"/>
        <v>0</v>
      </c>
      <c r="L988" s="180" t="e">
        <f t="shared" si="123"/>
        <v>#VALUE!</v>
      </c>
      <c r="M988" s="180" t="e">
        <f t="shared" si="124"/>
        <v>#VALUE!</v>
      </c>
      <c r="N988" s="180" t="e">
        <f t="shared" si="125"/>
        <v>#VALUE!</v>
      </c>
      <c r="O988">
        <f t="shared" si="126"/>
        <v>1.4</v>
      </c>
      <c r="P988" s="180" t="e">
        <f t="shared" si="120"/>
        <v>#VALUE!</v>
      </c>
      <c r="R988">
        <v>11824</v>
      </c>
      <c r="S988">
        <v>11829</v>
      </c>
      <c r="T988">
        <v>11829</v>
      </c>
      <c r="U988">
        <v>11825</v>
      </c>
      <c r="V988">
        <v>11832</v>
      </c>
      <c r="W988">
        <v>11829</v>
      </c>
    </row>
    <row r="989" spans="1:23" ht="15" customHeight="1">
      <c r="H989" t="str">
        <f t="shared" si="127"/>
        <v>9070</v>
      </c>
      <c r="I989">
        <f>COUNTIF($K$3:K989,K989)</f>
        <v>907</v>
      </c>
      <c r="J989" s="90">
        <f t="shared" si="121"/>
        <v>0</v>
      </c>
      <c r="K989">
        <f t="shared" si="122"/>
        <v>0</v>
      </c>
      <c r="L989" s="180" t="e">
        <f t="shared" si="123"/>
        <v>#VALUE!</v>
      </c>
      <c r="M989" s="180" t="e">
        <f t="shared" si="124"/>
        <v>#VALUE!</v>
      </c>
      <c r="N989" s="180" t="e">
        <f t="shared" si="125"/>
        <v>#VALUE!</v>
      </c>
      <c r="O989">
        <f t="shared" si="126"/>
        <v>1.4</v>
      </c>
      <c r="P989" s="180" t="e">
        <f t="shared" si="120"/>
        <v>#VALUE!</v>
      </c>
      <c r="R989">
        <v>11836</v>
      </c>
      <c r="S989">
        <v>11841</v>
      </c>
      <c r="T989">
        <v>11841</v>
      </c>
      <c r="U989">
        <v>11837</v>
      </c>
      <c r="V989">
        <v>11844</v>
      </c>
      <c r="W989">
        <v>11841</v>
      </c>
    </row>
    <row r="990" spans="1:23" ht="15" customHeight="1">
      <c r="H990" t="str">
        <f t="shared" si="127"/>
        <v>9080</v>
      </c>
      <c r="I990">
        <f>COUNTIF($K$3:K990,K990)</f>
        <v>908</v>
      </c>
      <c r="J990" s="90">
        <f t="shared" si="121"/>
        <v>0</v>
      </c>
      <c r="K990">
        <f t="shared" si="122"/>
        <v>0</v>
      </c>
      <c r="L990" s="180" t="e">
        <f t="shared" si="123"/>
        <v>#VALUE!</v>
      </c>
      <c r="M990" s="180" t="e">
        <f t="shared" si="124"/>
        <v>#VALUE!</v>
      </c>
      <c r="N990" s="180" t="e">
        <f t="shared" si="125"/>
        <v>#VALUE!</v>
      </c>
      <c r="O990">
        <f t="shared" si="126"/>
        <v>1.4</v>
      </c>
      <c r="P990" s="180" t="e">
        <f t="shared" si="120"/>
        <v>#VALUE!</v>
      </c>
      <c r="R990">
        <v>11848</v>
      </c>
      <c r="S990">
        <v>11853</v>
      </c>
      <c r="T990">
        <v>11853</v>
      </c>
      <c r="U990">
        <v>11849</v>
      </c>
      <c r="V990">
        <v>11856</v>
      </c>
      <c r="W990">
        <v>11853</v>
      </c>
    </row>
    <row r="991" spans="1:23" ht="15" customHeight="1">
      <c r="A991" s="190"/>
      <c r="H991" t="str">
        <f t="shared" si="127"/>
        <v>9090</v>
      </c>
      <c r="I991">
        <f>COUNTIF($K$3:K991,K991)</f>
        <v>909</v>
      </c>
      <c r="J991" s="90">
        <f t="shared" si="121"/>
        <v>0</v>
      </c>
      <c r="K991">
        <f t="shared" si="122"/>
        <v>0</v>
      </c>
      <c r="L991" s="180" t="e">
        <f t="shared" si="123"/>
        <v>#VALUE!</v>
      </c>
      <c r="M991" s="180" t="e">
        <f t="shared" si="124"/>
        <v>#VALUE!</v>
      </c>
      <c r="N991" s="180" t="e">
        <f t="shared" si="125"/>
        <v>#VALUE!</v>
      </c>
      <c r="O991">
        <f t="shared" si="126"/>
        <v>1.4</v>
      </c>
      <c r="P991" s="180" t="e">
        <f t="shared" si="120"/>
        <v>#VALUE!</v>
      </c>
      <c r="R991">
        <v>11860</v>
      </c>
      <c r="S991">
        <v>11865</v>
      </c>
      <c r="T991">
        <v>11865</v>
      </c>
      <c r="U991">
        <v>11861</v>
      </c>
      <c r="V991">
        <v>11868</v>
      </c>
      <c r="W991">
        <v>11865</v>
      </c>
    </row>
    <row r="992" spans="1:23" ht="15" customHeight="1">
      <c r="A992" s="190"/>
      <c r="B992" s="190"/>
      <c r="H992" t="str">
        <f t="shared" si="127"/>
        <v>9100</v>
      </c>
      <c r="I992">
        <f>COUNTIF($K$3:K992,K992)</f>
        <v>910</v>
      </c>
      <c r="J992" s="90">
        <f t="shared" si="121"/>
        <v>0</v>
      </c>
      <c r="K992">
        <f t="shared" si="122"/>
        <v>0</v>
      </c>
      <c r="L992" s="180" t="e">
        <f t="shared" si="123"/>
        <v>#VALUE!</v>
      </c>
      <c r="M992" s="180" t="e">
        <f t="shared" si="124"/>
        <v>#VALUE!</v>
      </c>
      <c r="N992" s="180" t="e">
        <f t="shared" si="125"/>
        <v>#VALUE!</v>
      </c>
      <c r="O992">
        <f t="shared" si="126"/>
        <v>1.4</v>
      </c>
      <c r="P992" s="180" t="e">
        <f t="shared" si="120"/>
        <v>#VALUE!</v>
      </c>
      <c r="R992">
        <v>11872</v>
      </c>
      <c r="S992">
        <v>11877</v>
      </c>
      <c r="T992">
        <v>11877</v>
      </c>
      <c r="U992">
        <v>11873</v>
      </c>
      <c r="V992">
        <v>11880</v>
      </c>
      <c r="W992">
        <v>11877</v>
      </c>
    </row>
    <row r="993" spans="1:23" ht="15" customHeight="1">
      <c r="A993" s="192"/>
      <c r="B993" s="192"/>
      <c r="C993" s="245"/>
      <c r="H993" t="str">
        <f t="shared" si="127"/>
        <v>9110</v>
      </c>
      <c r="I993">
        <f>COUNTIF($K$3:K993,K993)</f>
        <v>911</v>
      </c>
      <c r="J993" s="90">
        <f t="shared" si="121"/>
        <v>0</v>
      </c>
      <c r="K993">
        <f t="shared" si="122"/>
        <v>0</v>
      </c>
      <c r="L993" s="180" t="e">
        <f t="shared" si="123"/>
        <v>#VALUE!</v>
      </c>
      <c r="M993" s="180" t="e">
        <f t="shared" si="124"/>
        <v>#VALUE!</v>
      </c>
      <c r="N993" s="180" t="e">
        <f t="shared" si="125"/>
        <v>#VALUE!</v>
      </c>
      <c r="O993">
        <f t="shared" si="126"/>
        <v>1.4</v>
      </c>
      <c r="P993" s="180" t="e">
        <f t="shared" si="120"/>
        <v>#VALUE!</v>
      </c>
      <c r="R993">
        <v>11884</v>
      </c>
      <c r="S993">
        <v>11889</v>
      </c>
      <c r="T993">
        <v>11889</v>
      </c>
      <c r="U993">
        <v>11885</v>
      </c>
      <c r="V993">
        <v>11892</v>
      </c>
      <c r="W993">
        <v>11889</v>
      </c>
    </row>
    <row r="994" spans="1:23" ht="15" customHeight="1">
      <c r="A994" s="190"/>
      <c r="B994" s="190"/>
      <c r="H994" t="str">
        <f t="shared" si="127"/>
        <v>9120</v>
      </c>
      <c r="I994">
        <f>COUNTIF($K$3:K994,K994)</f>
        <v>912</v>
      </c>
      <c r="J994" s="90">
        <f t="shared" si="121"/>
        <v>0</v>
      </c>
      <c r="K994">
        <f t="shared" si="122"/>
        <v>0</v>
      </c>
      <c r="L994" s="180" t="e">
        <f t="shared" si="123"/>
        <v>#VALUE!</v>
      </c>
      <c r="M994" s="180" t="e">
        <f t="shared" si="124"/>
        <v>#VALUE!</v>
      </c>
      <c r="N994" s="180" t="e">
        <f t="shared" si="125"/>
        <v>#VALUE!</v>
      </c>
      <c r="O994">
        <f t="shared" si="126"/>
        <v>1.4</v>
      </c>
      <c r="P994" s="180" t="e">
        <f t="shared" si="120"/>
        <v>#VALUE!</v>
      </c>
      <c r="R994">
        <v>11896</v>
      </c>
      <c r="S994">
        <v>11901</v>
      </c>
      <c r="T994">
        <v>11901</v>
      </c>
      <c r="U994">
        <v>11897</v>
      </c>
      <c r="V994">
        <v>11904</v>
      </c>
      <c r="W994">
        <v>11901</v>
      </c>
    </row>
    <row r="995" spans="1:23" ht="15" customHeight="1">
      <c r="A995" s="192"/>
      <c r="B995" s="192"/>
      <c r="H995" t="str">
        <f t="shared" si="127"/>
        <v>9130</v>
      </c>
      <c r="I995">
        <f>COUNTIF($K$3:K995,K995)</f>
        <v>913</v>
      </c>
      <c r="J995" s="90">
        <f t="shared" si="121"/>
        <v>0</v>
      </c>
      <c r="K995">
        <f t="shared" si="122"/>
        <v>0</v>
      </c>
      <c r="L995" s="180" t="e">
        <f t="shared" si="123"/>
        <v>#VALUE!</v>
      </c>
      <c r="M995" s="180" t="e">
        <f t="shared" si="124"/>
        <v>#VALUE!</v>
      </c>
      <c r="N995" s="180" t="e">
        <f t="shared" si="125"/>
        <v>#VALUE!</v>
      </c>
      <c r="O995">
        <f t="shared" si="126"/>
        <v>1.4</v>
      </c>
      <c r="P995" s="180" t="e">
        <f t="shared" si="120"/>
        <v>#VALUE!</v>
      </c>
      <c r="R995">
        <v>11908</v>
      </c>
      <c r="S995">
        <v>11913</v>
      </c>
      <c r="T995">
        <v>11913</v>
      </c>
      <c r="U995">
        <v>11909</v>
      </c>
      <c r="V995">
        <v>11916</v>
      </c>
      <c r="W995">
        <v>11913</v>
      </c>
    </row>
    <row r="996" spans="1:23" ht="15" customHeight="1">
      <c r="A996" s="190"/>
      <c r="B996" s="190"/>
      <c r="H996" t="str">
        <f t="shared" si="127"/>
        <v>9140</v>
      </c>
      <c r="I996">
        <f>COUNTIF($K$3:K996,K996)</f>
        <v>914</v>
      </c>
      <c r="J996" s="90">
        <f t="shared" si="121"/>
        <v>0</v>
      </c>
      <c r="K996">
        <f t="shared" si="122"/>
        <v>0</v>
      </c>
      <c r="L996" s="180" t="e">
        <f t="shared" si="123"/>
        <v>#VALUE!</v>
      </c>
      <c r="M996" s="180" t="e">
        <f t="shared" si="124"/>
        <v>#VALUE!</v>
      </c>
      <c r="N996" s="180" t="e">
        <f t="shared" si="125"/>
        <v>#VALUE!</v>
      </c>
      <c r="O996">
        <f t="shared" si="126"/>
        <v>1.4</v>
      </c>
      <c r="P996" s="180" t="e">
        <f t="shared" si="120"/>
        <v>#VALUE!</v>
      </c>
      <c r="R996">
        <v>11920</v>
      </c>
      <c r="S996">
        <v>11925</v>
      </c>
      <c r="T996">
        <v>11925</v>
      </c>
      <c r="U996">
        <v>11921</v>
      </c>
      <c r="V996">
        <v>11928</v>
      </c>
      <c r="W996">
        <v>11925</v>
      </c>
    </row>
    <row r="997" spans="1:23" ht="15" customHeight="1">
      <c r="A997" s="192"/>
      <c r="B997" s="192"/>
      <c r="C997" s="245"/>
      <c r="H997" t="str">
        <f t="shared" si="127"/>
        <v>9150</v>
      </c>
      <c r="I997">
        <f>COUNTIF($K$3:K997,K997)</f>
        <v>915</v>
      </c>
      <c r="J997" s="90">
        <f t="shared" si="121"/>
        <v>0</v>
      </c>
      <c r="K997">
        <f t="shared" si="122"/>
        <v>0</v>
      </c>
      <c r="L997" s="180" t="e">
        <f t="shared" si="123"/>
        <v>#VALUE!</v>
      </c>
      <c r="M997" s="180" t="e">
        <f t="shared" si="124"/>
        <v>#VALUE!</v>
      </c>
      <c r="N997" s="180" t="e">
        <f t="shared" si="125"/>
        <v>#VALUE!</v>
      </c>
      <c r="O997">
        <f t="shared" si="126"/>
        <v>1.4</v>
      </c>
      <c r="P997" s="180" t="e">
        <f t="shared" si="120"/>
        <v>#VALUE!</v>
      </c>
      <c r="R997">
        <v>11932</v>
      </c>
      <c r="S997">
        <v>11937</v>
      </c>
      <c r="T997">
        <v>11937</v>
      </c>
      <c r="U997">
        <v>11933</v>
      </c>
      <c r="V997">
        <v>11940</v>
      </c>
      <c r="W997">
        <v>11937</v>
      </c>
    </row>
    <row r="998" spans="1:23" ht="15" customHeight="1">
      <c r="A998" s="193"/>
      <c r="C998" s="245"/>
      <c r="H998" t="str">
        <f t="shared" si="127"/>
        <v>9160</v>
      </c>
      <c r="I998">
        <f>COUNTIF($K$3:K998,K998)</f>
        <v>916</v>
      </c>
      <c r="J998" s="90">
        <f t="shared" si="121"/>
        <v>0</v>
      </c>
      <c r="K998">
        <f t="shared" si="122"/>
        <v>0</v>
      </c>
      <c r="L998" s="180" t="e">
        <f t="shared" si="123"/>
        <v>#VALUE!</v>
      </c>
      <c r="M998" s="180" t="e">
        <f t="shared" si="124"/>
        <v>#VALUE!</v>
      </c>
      <c r="N998" s="180" t="e">
        <f t="shared" si="125"/>
        <v>#VALUE!</v>
      </c>
      <c r="O998">
        <f t="shared" si="126"/>
        <v>1.4</v>
      </c>
      <c r="P998" s="180" t="e">
        <f t="shared" si="120"/>
        <v>#VALUE!</v>
      </c>
      <c r="R998">
        <v>11944</v>
      </c>
      <c r="S998">
        <v>11949</v>
      </c>
      <c r="T998">
        <v>11949</v>
      </c>
      <c r="U998">
        <v>11945</v>
      </c>
      <c r="V998">
        <v>11952</v>
      </c>
      <c r="W998">
        <v>11949</v>
      </c>
    </row>
    <row r="999" spans="1:23" ht="15" customHeight="1">
      <c r="A999" s="194"/>
      <c r="H999" t="str">
        <f t="shared" si="127"/>
        <v>9170</v>
      </c>
      <c r="I999">
        <f>COUNTIF($K$3:K999,K999)</f>
        <v>917</v>
      </c>
      <c r="J999" s="90">
        <f t="shared" si="121"/>
        <v>0</v>
      </c>
      <c r="K999">
        <f t="shared" si="122"/>
        <v>0</v>
      </c>
      <c r="L999" s="180" t="e">
        <f t="shared" si="123"/>
        <v>#VALUE!</v>
      </c>
      <c r="M999" s="180" t="e">
        <f t="shared" si="124"/>
        <v>#VALUE!</v>
      </c>
      <c r="N999" s="180" t="e">
        <f t="shared" si="125"/>
        <v>#VALUE!</v>
      </c>
      <c r="O999">
        <f t="shared" si="126"/>
        <v>1.4</v>
      </c>
      <c r="P999" s="180" t="e">
        <f t="shared" si="120"/>
        <v>#VALUE!</v>
      </c>
      <c r="R999">
        <v>11956</v>
      </c>
      <c r="S999">
        <v>11961</v>
      </c>
      <c r="T999">
        <v>11961</v>
      </c>
      <c r="U999">
        <v>11957</v>
      </c>
      <c r="V999">
        <v>11964</v>
      </c>
      <c r="W999">
        <v>11961</v>
      </c>
    </row>
    <row r="1000" spans="1:23" ht="15" customHeight="1">
      <c r="H1000" t="str">
        <f t="shared" si="127"/>
        <v>9180</v>
      </c>
      <c r="I1000">
        <f>COUNTIF($K$3:K1000,K1000)</f>
        <v>918</v>
      </c>
      <c r="J1000" s="90">
        <f t="shared" si="121"/>
        <v>0</v>
      </c>
      <c r="K1000">
        <f t="shared" si="122"/>
        <v>0</v>
      </c>
      <c r="L1000" s="180" t="e">
        <f t="shared" si="123"/>
        <v>#VALUE!</v>
      </c>
      <c r="M1000" s="180" t="e">
        <f t="shared" si="124"/>
        <v>#VALUE!</v>
      </c>
      <c r="N1000" s="180" t="e">
        <f t="shared" si="125"/>
        <v>#VALUE!</v>
      </c>
      <c r="O1000">
        <f t="shared" si="126"/>
        <v>1.4</v>
      </c>
      <c r="P1000" s="180" t="e">
        <f t="shared" si="120"/>
        <v>#VALUE!</v>
      </c>
      <c r="R1000">
        <v>11968</v>
      </c>
      <c r="S1000">
        <v>11973</v>
      </c>
      <c r="T1000">
        <v>11973</v>
      </c>
      <c r="U1000">
        <v>11969</v>
      </c>
      <c r="V1000">
        <v>11976</v>
      </c>
      <c r="W1000">
        <v>11973</v>
      </c>
    </row>
    <row r="1001" spans="1:23" ht="15" customHeight="1"/>
    <row r="1002" spans="1:23" ht="15" customHeight="1">
      <c r="A1002" s="190"/>
    </row>
    <row r="1003" spans="1:23" ht="15" customHeight="1">
      <c r="A1003" s="190"/>
      <c r="B1003" s="190"/>
    </row>
    <row r="1004" spans="1:23" ht="15" customHeight="1">
      <c r="A1004" s="192"/>
      <c r="B1004" s="192"/>
    </row>
    <row r="1005" spans="1:23" ht="15" customHeight="1">
      <c r="A1005" s="190"/>
      <c r="B1005" s="190"/>
      <c r="C1005" s="245"/>
    </row>
    <row r="1006" spans="1:23" ht="15" customHeight="1">
      <c r="A1006" s="192"/>
      <c r="B1006" s="192"/>
    </row>
    <row r="1007" spans="1:23" ht="15" customHeight="1">
      <c r="A1007" s="190"/>
      <c r="B1007" s="190"/>
      <c r="C1007" s="245"/>
    </row>
    <row r="1008" spans="1:23" ht="15" customHeight="1">
      <c r="A1008" s="192"/>
      <c r="B1008" s="192"/>
    </row>
    <row r="1009" spans="1:3" ht="15" customHeight="1">
      <c r="A1009" s="193"/>
      <c r="C1009" s="245"/>
    </row>
    <row r="1010" spans="1:3" ht="15" customHeight="1">
      <c r="A1010" s="194"/>
    </row>
    <row r="1011" spans="1:3" ht="15" customHeight="1"/>
    <row r="1012" spans="1:3" ht="15" customHeight="1"/>
    <row r="1013" spans="1:3" ht="15" customHeight="1">
      <c r="A1013" s="190"/>
    </row>
    <row r="1014" spans="1:3" ht="15" customHeight="1">
      <c r="A1014" s="190"/>
      <c r="B1014" s="190"/>
    </row>
    <row r="1015" spans="1:3" ht="15" customHeight="1">
      <c r="A1015" s="192"/>
      <c r="B1015" s="192"/>
    </row>
    <row r="1016" spans="1:3" ht="15" customHeight="1">
      <c r="A1016" s="190"/>
      <c r="B1016" s="190"/>
    </row>
    <row r="1017" spans="1:3" ht="15" customHeight="1">
      <c r="A1017" s="192"/>
      <c r="B1017" s="192"/>
      <c r="C1017" s="245"/>
    </row>
    <row r="1018" spans="1:3" ht="15" customHeight="1">
      <c r="A1018" s="190"/>
      <c r="B1018" s="190"/>
    </row>
    <row r="1019" spans="1:3" ht="15" customHeight="1">
      <c r="A1019" s="192"/>
      <c r="B1019" s="192"/>
    </row>
    <row r="1020" spans="1:3" ht="15" customHeight="1">
      <c r="A1020" s="193"/>
      <c r="C1020" s="245"/>
    </row>
    <row r="1021" spans="1:3" ht="15" customHeight="1">
      <c r="A1021" s="195"/>
    </row>
    <row r="1022" spans="1:3" ht="15" customHeight="1"/>
    <row r="1023" spans="1:3" ht="15" customHeight="1"/>
    <row r="1024" spans="1:3" ht="15" customHeight="1">
      <c r="A1024" s="190"/>
    </row>
    <row r="1025" spans="1:3" ht="15" customHeight="1">
      <c r="A1025" s="190"/>
      <c r="B1025" s="190"/>
    </row>
    <row r="1026" spans="1:3" ht="15" customHeight="1">
      <c r="A1026" s="192"/>
      <c r="B1026" s="192"/>
    </row>
    <row r="1027" spans="1:3" ht="15" customHeight="1">
      <c r="A1027" s="190"/>
      <c r="B1027" s="190"/>
      <c r="C1027" s="245"/>
    </row>
    <row r="1028" spans="1:3" ht="15" customHeight="1">
      <c r="A1028" s="192"/>
      <c r="B1028" s="192"/>
    </row>
    <row r="1029" spans="1:3" ht="15" customHeight="1">
      <c r="A1029" s="190"/>
      <c r="B1029" s="190"/>
      <c r="C1029" s="245"/>
    </row>
    <row r="1030" spans="1:3" ht="15" customHeight="1">
      <c r="A1030" s="192"/>
      <c r="B1030" s="192"/>
    </row>
    <row r="1031" spans="1:3" ht="15" customHeight="1">
      <c r="A1031" s="193"/>
      <c r="C1031" s="245"/>
    </row>
    <row r="1032" spans="1:3" ht="15" customHeight="1">
      <c r="A1032" s="194"/>
    </row>
    <row r="1033" spans="1:3" ht="15" customHeight="1"/>
    <row r="1034" spans="1:3" ht="15" customHeight="1"/>
    <row r="1035" spans="1:3" ht="15" customHeight="1">
      <c r="A1035" s="190"/>
    </row>
    <row r="1036" spans="1:3" ht="15" customHeight="1">
      <c r="A1036" s="190"/>
      <c r="B1036" s="190"/>
    </row>
    <row r="1037" spans="1:3" ht="15" customHeight="1">
      <c r="A1037" s="192"/>
      <c r="B1037" s="192"/>
      <c r="C1037" s="245"/>
    </row>
    <row r="1038" spans="1:3" ht="15" customHeight="1">
      <c r="A1038" s="190"/>
      <c r="B1038" s="190"/>
    </row>
    <row r="1039" spans="1:3" ht="15" customHeight="1">
      <c r="A1039" s="192"/>
      <c r="B1039" s="192"/>
    </row>
    <row r="1040" spans="1:3" ht="15" customHeight="1">
      <c r="A1040" s="190"/>
      <c r="B1040" s="190"/>
    </row>
    <row r="1041" spans="1:3" ht="15" customHeight="1">
      <c r="A1041" s="192"/>
      <c r="B1041" s="192"/>
      <c r="C1041" s="245"/>
    </row>
    <row r="1042" spans="1:3" ht="15" customHeight="1">
      <c r="A1042" s="193"/>
      <c r="C1042" s="245"/>
    </row>
    <row r="1043" spans="1:3" ht="15" customHeight="1">
      <c r="A1043" s="194"/>
    </row>
    <row r="1044" spans="1:3" ht="15" customHeight="1"/>
    <row r="1045" spans="1:3" ht="15" customHeight="1"/>
    <row r="1046" spans="1:3" ht="15" customHeight="1">
      <c r="A1046" s="190"/>
    </row>
    <row r="1047" spans="1:3" ht="15" customHeight="1">
      <c r="A1047" s="190"/>
      <c r="B1047" s="190"/>
      <c r="C1047" s="245"/>
    </row>
    <row r="1048" spans="1:3" ht="15" customHeight="1">
      <c r="A1048" s="192"/>
      <c r="B1048" s="192"/>
    </row>
    <row r="1049" spans="1:3" ht="15" customHeight="1">
      <c r="A1049" s="190"/>
      <c r="B1049" s="190"/>
    </row>
    <row r="1050" spans="1:3" ht="15" customHeight="1">
      <c r="A1050" s="192"/>
      <c r="B1050" s="192"/>
    </row>
    <row r="1051" spans="1:3" ht="15" customHeight="1">
      <c r="A1051" s="190"/>
      <c r="B1051" s="190"/>
    </row>
    <row r="1052" spans="1:3" ht="15" customHeight="1">
      <c r="A1052" s="192"/>
      <c r="B1052" s="192"/>
    </row>
    <row r="1053" spans="1:3" ht="15" customHeight="1">
      <c r="A1053" s="193"/>
      <c r="C1053" s="245"/>
    </row>
    <row r="1054" spans="1:3" ht="15" customHeight="1">
      <c r="A1054" s="195"/>
    </row>
    <row r="1055" spans="1:3" ht="15" customHeight="1"/>
    <row r="1056" spans="1:3" ht="15" customHeight="1"/>
    <row r="1057" spans="1:3" ht="15" customHeight="1">
      <c r="A1057" s="190"/>
      <c r="C1057" s="245"/>
    </row>
    <row r="1058" spans="1:3" ht="15" customHeight="1">
      <c r="A1058" s="190"/>
      <c r="B1058" s="190"/>
    </row>
    <row r="1059" spans="1:3" ht="15" customHeight="1">
      <c r="A1059" s="192"/>
      <c r="B1059" s="192"/>
    </row>
    <row r="1060" spans="1:3" ht="15" customHeight="1">
      <c r="A1060" s="190"/>
      <c r="B1060" s="190"/>
    </row>
    <row r="1061" spans="1:3" ht="15" customHeight="1">
      <c r="A1061" s="192"/>
      <c r="B1061" s="192"/>
    </row>
    <row r="1062" spans="1:3" ht="15" customHeight="1">
      <c r="A1062" s="190"/>
      <c r="B1062" s="190"/>
    </row>
    <row r="1063" spans="1:3" ht="15" customHeight="1">
      <c r="A1063" s="192"/>
      <c r="B1063" s="192"/>
    </row>
    <row r="1064" spans="1:3" ht="15" customHeight="1">
      <c r="A1064" s="193"/>
      <c r="C1064" s="245"/>
    </row>
    <row r="1065" spans="1:3" ht="15" customHeight="1">
      <c r="A1065" s="194"/>
      <c r="C1065" s="245"/>
    </row>
    <row r="1066" spans="1:3" ht="15" customHeight="1"/>
    <row r="1067" spans="1:3" ht="15" customHeight="1">
      <c r="C1067" s="245"/>
    </row>
    <row r="1068" spans="1:3" ht="15" customHeight="1">
      <c r="A1068" s="190"/>
    </row>
    <row r="1069" spans="1:3" ht="15" customHeight="1">
      <c r="A1069" s="190"/>
      <c r="B1069" s="190"/>
    </row>
    <row r="1070" spans="1:3" ht="15" customHeight="1">
      <c r="A1070" s="192"/>
      <c r="B1070" s="192"/>
    </row>
    <row r="1071" spans="1:3" ht="15" customHeight="1">
      <c r="A1071" s="190"/>
      <c r="B1071" s="190"/>
    </row>
    <row r="1072" spans="1:3" ht="15" customHeight="1">
      <c r="A1072" s="192"/>
      <c r="B1072" s="192"/>
    </row>
    <row r="1073" spans="1:3" ht="15" customHeight="1">
      <c r="A1073" s="190"/>
      <c r="B1073" s="190"/>
    </row>
    <row r="1074" spans="1:3" ht="15" customHeight="1">
      <c r="A1074" s="192"/>
      <c r="B1074" s="192"/>
    </row>
    <row r="1075" spans="1:3" ht="15" customHeight="1">
      <c r="A1075" s="193"/>
      <c r="C1075" s="245"/>
    </row>
    <row r="1076" spans="1:3" ht="15" customHeight="1">
      <c r="A1076" s="194"/>
    </row>
    <row r="1077" spans="1:3" ht="15" customHeight="1">
      <c r="C1077" s="245"/>
    </row>
    <row r="1078" spans="1:3" ht="15" customHeight="1"/>
    <row r="1079" spans="1:3" ht="15" customHeight="1">
      <c r="A1079" s="190"/>
    </row>
    <row r="1080" spans="1:3" ht="15" customHeight="1">
      <c r="A1080" s="190"/>
      <c r="B1080" s="190"/>
    </row>
    <row r="1081" spans="1:3" ht="15" customHeight="1">
      <c r="A1081" s="192"/>
      <c r="B1081" s="192"/>
    </row>
    <row r="1082" spans="1:3" ht="15" customHeight="1">
      <c r="A1082" s="190"/>
      <c r="B1082" s="190"/>
    </row>
    <row r="1083" spans="1:3" ht="15" customHeight="1">
      <c r="A1083" s="192"/>
      <c r="B1083" s="192"/>
    </row>
    <row r="1084" spans="1:3" ht="15" customHeight="1">
      <c r="A1084" s="190"/>
      <c r="B1084" s="190"/>
    </row>
    <row r="1085" spans="1:3" ht="15" customHeight="1">
      <c r="A1085" s="192"/>
      <c r="B1085" s="192"/>
    </row>
    <row r="1086" spans="1:3" ht="15" customHeight="1">
      <c r="A1086" s="193"/>
      <c r="C1086" s="245"/>
    </row>
    <row r="1087" spans="1:3" ht="15" customHeight="1">
      <c r="A1087" s="194"/>
      <c r="C1087" s="245"/>
    </row>
    <row r="1088" spans="1:3" ht="15" customHeight="1"/>
    <row r="1089" spans="1:3" ht="15" customHeight="1">
      <c r="C1089" s="245"/>
    </row>
    <row r="1090" spans="1:3" ht="15" customHeight="1">
      <c r="A1090" s="190"/>
    </row>
    <row r="1091" spans="1:3" ht="15" customHeight="1">
      <c r="A1091" s="190"/>
      <c r="B1091" s="190"/>
    </row>
    <row r="1092" spans="1:3" ht="15" customHeight="1">
      <c r="A1092" s="192"/>
      <c r="B1092" s="192"/>
    </row>
    <row r="1093" spans="1:3" ht="15" customHeight="1">
      <c r="A1093" s="190"/>
      <c r="B1093" s="190"/>
    </row>
    <row r="1094" spans="1:3" ht="15" customHeight="1">
      <c r="A1094" s="192"/>
      <c r="B1094" s="192"/>
    </row>
    <row r="1095" spans="1:3" ht="15" customHeight="1">
      <c r="A1095" s="190"/>
      <c r="B1095" s="190"/>
    </row>
    <row r="1096" spans="1:3" ht="15" customHeight="1">
      <c r="A1096" s="192"/>
      <c r="B1096" s="192"/>
    </row>
    <row r="1097" spans="1:3" ht="15" customHeight="1">
      <c r="A1097" s="193"/>
      <c r="C1097" s="245"/>
    </row>
    <row r="1098" spans="1:3" ht="15" customHeight="1">
      <c r="A1098" s="194"/>
    </row>
    <row r="1099" spans="1:3" ht="15" customHeight="1"/>
    <row r="1100" spans="1:3" ht="15" customHeight="1"/>
    <row r="1101" spans="1:3" ht="15" customHeight="1">
      <c r="A1101" s="190"/>
      <c r="C1101" s="245"/>
    </row>
    <row r="1102" spans="1:3" ht="15" customHeight="1">
      <c r="A1102" s="190"/>
      <c r="B1102" s="190"/>
    </row>
    <row r="1103" spans="1:3" ht="15" customHeight="1">
      <c r="A1103" s="192"/>
      <c r="B1103" s="192"/>
    </row>
    <row r="1104" spans="1:3" ht="15" customHeight="1">
      <c r="A1104" s="190"/>
      <c r="B1104" s="190"/>
    </row>
    <row r="1105" spans="1:3" ht="15" customHeight="1">
      <c r="A1105" s="192"/>
      <c r="B1105" s="192"/>
    </row>
    <row r="1106" spans="1:3" ht="15" customHeight="1">
      <c r="A1106" s="190"/>
      <c r="B1106" s="190"/>
    </row>
    <row r="1107" spans="1:3" ht="15" customHeight="1">
      <c r="A1107" s="192"/>
      <c r="B1107" s="192"/>
      <c r="C1107" s="245"/>
    </row>
    <row r="1108" spans="1:3" ht="15" customHeight="1">
      <c r="A1108" s="193"/>
      <c r="C1108" s="245"/>
    </row>
    <row r="1109" spans="1:3" ht="15" customHeight="1">
      <c r="A1109" s="194"/>
    </row>
    <row r="1110" spans="1:3" ht="15" customHeight="1"/>
    <row r="1111" spans="1:3" ht="15" customHeight="1"/>
    <row r="1112" spans="1:3" ht="15" customHeight="1">
      <c r="A1112" s="190"/>
    </row>
    <row r="1113" spans="1:3" ht="15" customHeight="1">
      <c r="A1113" s="190"/>
      <c r="B1113" s="190"/>
      <c r="C1113" s="245"/>
    </row>
    <row r="1114" spans="1:3" ht="15" customHeight="1">
      <c r="A1114" s="192"/>
      <c r="B1114" s="192"/>
    </row>
    <row r="1115" spans="1:3" ht="15" customHeight="1">
      <c r="A1115" s="190"/>
      <c r="B1115" s="190"/>
    </row>
    <row r="1116" spans="1:3" ht="15" customHeight="1">
      <c r="A1116" s="192"/>
      <c r="B1116" s="192"/>
    </row>
    <row r="1117" spans="1:3" ht="15" customHeight="1">
      <c r="A1117" s="190"/>
      <c r="B1117" s="190"/>
      <c r="C1117" s="245"/>
    </row>
    <row r="1118" spans="1:3" ht="15" customHeight="1">
      <c r="A1118" s="192"/>
      <c r="B1118" s="192"/>
    </row>
    <row r="1119" spans="1:3" ht="15" customHeight="1">
      <c r="A1119" s="193"/>
      <c r="C1119" s="245"/>
    </row>
    <row r="1120" spans="1:3" ht="15" customHeight="1">
      <c r="A1120" s="194"/>
    </row>
    <row r="1121" spans="1:3" ht="15" customHeight="1"/>
    <row r="1122" spans="1:3" ht="15" customHeight="1"/>
    <row r="1123" spans="1:3" ht="15" customHeight="1">
      <c r="A1123" s="190"/>
    </row>
    <row r="1124" spans="1:3" ht="15" customHeight="1">
      <c r="A1124" s="190"/>
      <c r="B1124" s="190"/>
    </row>
    <row r="1125" spans="1:3" ht="15" customHeight="1">
      <c r="A1125" s="192"/>
      <c r="B1125" s="192"/>
      <c r="C1125" s="245"/>
    </row>
    <row r="1126" spans="1:3" ht="15" customHeight="1">
      <c r="A1126" s="190"/>
      <c r="B1126" s="190"/>
    </row>
    <row r="1127" spans="1:3" ht="15" customHeight="1">
      <c r="A1127" s="192"/>
      <c r="B1127" s="192"/>
      <c r="C1127" s="245"/>
    </row>
    <row r="1128" spans="1:3" ht="15" customHeight="1">
      <c r="A1128" s="190"/>
      <c r="B1128" s="190"/>
    </row>
    <row r="1129" spans="1:3" ht="15" customHeight="1">
      <c r="A1129" s="192"/>
      <c r="B1129" s="192"/>
    </row>
    <row r="1130" spans="1:3" ht="15" customHeight="1">
      <c r="A1130" s="193"/>
      <c r="C1130" s="245"/>
    </row>
    <row r="1131" spans="1:3" ht="15" customHeight="1">
      <c r="A1131" s="194"/>
    </row>
    <row r="1132" spans="1:3" ht="15" customHeight="1"/>
    <row r="1133" spans="1:3" ht="15" customHeight="1"/>
    <row r="1134" spans="1:3" ht="15" customHeight="1">
      <c r="A1134" s="190"/>
    </row>
    <row r="1135" spans="1:3" ht="15" customHeight="1">
      <c r="A1135" s="190"/>
      <c r="B1135" s="190"/>
    </row>
    <row r="1136" spans="1:3" ht="15" customHeight="1">
      <c r="A1136" s="192"/>
      <c r="B1136" s="192"/>
    </row>
    <row r="1137" spans="1:3" ht="15" customHeight="1">
      <c r="A1137" s="190"/>
      <c r="B1137" s="190"/>
      <c r="C1137" s="245"/>
    </row>
    <row r="1138" spans="1:3" ht="15" customHeight="1">
      <c r="A1138" s="192"/>
      <c r="B1138" s="192"/>
    </row>
    <row r="1139" spans="1:3" ht="15" customHeight="1">
      <c r="A1139" s="190"/>
      <c r="B1139" s="190"/>
    </row>
    <row r="1140" spans="1:3" ht="15" customHeight="1">
      <c r="A1140" s="192"/>
      <c r="B1140" s="192"/>
    </row>
    <row r="1141" spans="1:3" ht="15" customHeight="1">
      <c r="A1141" s="193"/>
      <c r="C1141" s="245"/>
    </row>
    <row r="1142" spans="1:3" ht="15" customHeight="1">
      <c r="A1142" s="194"/>
    </row>
    <row r="1143" spans="1:3" ht="15" customHeight="1"/>
    <row r="1144" spans="1:3" ht="15" customHeight="1"/>
    <row r="1145" spans="1:3" ht="15" customHeight="1">
      <c r="A1145" s="190"/>
    </row>
    <row r="1146" spans="1:3" ht="15" customHeight="1">
      <c r="A1146" s="190"/>
      <c r="B1146" s="190"/>
    </row>
    <row r="1147" spans="1:3" ht="15" customHeight="1">
      <c r="A1147" s="192"/>
      <c r="B1147" s="192"/>
      <c r="C1147" s="245"/>
    </row>
    <row r="1148" spans="1:3" ht="15" customHeight="1">
      <c r="A1148" s="190"/>
      <c r="B1148" s="190"/>
    </row>
    <row r="1149" spans="1:3" ht="15" customHeight="1">
      <c r="A1149" s="192"/>
      <c r="B1149" s="192"/>
      <c r="C1149" s="245"/>
    </row>
    <row r="1150" spans="1:3" ht="15" customHeight="1">
      <c r="A1150" s="190"/>
      <c r="B1150" s="190"/>
    </row>
    <row r="1151" spans="1:3" ht="15" customHeight="1">
      <c r="A1151" s="192"/>
      <c r="B1151" s="192"/>
    </row>
    <row r="1152" spans="1:3" ht="15" customHeight="1">
      <c r="A1152" s="193"/>
      <c r="C1152" s="245"/>
    </row>
    <row r="1153" spans="1:3" ht="15" customHeight="1">
      <c r="A1153" s="195"/>
    </row>
    <row r="1154" spans="1:3" ht="15" customHeight="1"/>
    <row r="1155" spans="1:3" ht="15" customHeight="1"/>
    <row r="1156" spans="1:3" ht="15" customHeight="1">
      <c r="A1156" s="190"/>
    </row>
    <row r="1157" spans="1:3" ht="15" customHeight="1">
      <c r="A1157" s="190"/>
      <c r="B1157" s="190"/>
      <c r="C1157" s="245"/>
    </row>
    <row r="1158" spans="1:3" ht="15" customHeight="1">
      <c r="A1158" s="192"/>
      <c r="B1158" s="192"/>
    </row>
    <row r="1159" spans="1:3" ht="15" customHeight="1">
      <c r="A1159" s="190"/>
      <c r="B1159" s="190"/>
    </row>
    <row r="1160" spans="1:3" ht="15" customHeight="1">
      <c r="A1160" s="192"/>
      <c r="B1160" s="192"/>
    </row>
    <row r="1161" spans="1:3" ht="15" customHeight="1">
      <c r="A1161" s="190"/>
      <c r="B1161" s="190"/>
      <c r="C1161" s="245"/>
    </row>
    <row r="1162" spans="1:3" ht="15" customHeight="1">
      <c r="A1162" s="192"/>
      <c r="B1162" s="192"/>
    </row>
    <row r="1163" spans="1:3" ht="15" customHeight="1">
      <c r="A1163" s="193"/>
      <c r="C1163" s="245"/>
    </row>
    <row r="1164" spans="1:3" ht="15" customHeight="1">
      <c r="A1164" s="194"/>
    </row>
    <row r="1165" spans="1:3" ht="15" customHeight="1"/>
    <row r="1166" spans="1:3" ht="15" customHeight="1"/>
    <row r="1167" spans="1:3" ht="15" customHeight="1">
      <c r="A1167" s="190"/>
      <c r="C1167" s="245"/>
    </row>
    <row r="1168" spans="1:3" ht="15" customHeight="1">
      <c r="A1168" s="190"/>
      <c r="B1168" s="190"/>
    </row>
    <row r="1169" spans="1:3" ht="15" customHeight="1">
      <c r="A1169" s="192"/>
      <c r="B1169" s="192"/>
    </row>
    <row r="1170" spans="1:3" ht="15" customHeight="1">
      <c r="A1170" s="190"/>
      <c r="B1170" s="190"/>
    </row>
    <row r="1171" spans="1:3" ht="15" customHeight="1">
      <c r="A1171" s="192"/>
      <c r="B1171" s="192"/>
    </row>
    <row r="1172" spans="1:3" ht="15" customHeight="1">
      <c r="A1172" s="190"/>
      <c r="B1172" s="190"/>
    </row>
    <row r="1173" spans="1:3" ht="15" customHeight="1">
      <c r="A1173" s="192"/>
      <c r="B1173" s="192"/>
      <c r="C1173" s="245"/>
    </row>
    <row r="1174" spans="1:3" ht="15" customHeight="1">
      <c r="A1174" s="193"/>
      <c r="C1174" s="245"/>
    </row>
    <row r="1175" spans="1:3" ht="15" customHeight="1">
      <c r="A1175" s="194"/>
    </row>
    <row r="1176" spans="1:3" ht="15" customHeight="1"/>
    <row r="1177" spans="1:3" ht="15" customHeight="1">
      <c r="C1177" s="245"/>
    </row>
    <row r="1178" spans="1:3" ht="15" customHeight="1">
      <c r="A1178" s="190"/>
    </row>
    <row r="1179" spans="1:3" ht="15" customHeight="1">
      <c r="A1179" s="190"/>
      <c r="B1179" s="190"/>
    </row>
    <row r="1180" spans="1:3" ht="15" customHeight="1">
      <c r="A1180" s="192"/>
      <c r="B1180" s="192"/>
    </row>
    <row r="1181" spans="1:3" ht="15" customHeight="1">
      <c r="A1181" s="190"/>
      <c r="B1181" s="190"/>
    </row>
    <row r="1182" spans="1:3" ht="15" customHeight="1">
      <c r="A1182" s="192"/>
      <c r="B1182" s="192"/>
    </row>
    <row r="1183" spans="1:3" ht="15" customHeight="1">
      <c r="A1183" s="190"/>
      <c r="B1183" s="190"/>
    </row>
    <row r="1184" spans="1:3" ht="15" customHeight="1">
      <c r="A1184" s="192"/>
      <c r="B1184" s="192"/>
    </row>
    <row r="1185" spans="1:3" ht="15" customHeight="1">
      <c r="A1185" s="193"/>
      <c r="C1185" s="245"/>
    </row>
    <row r="1186" spans="1:3" ht="15" customHeight="1">
      <c r="A1186" s="194"/>
    </row>
    <row r="1187" spans="1:3" ht="15" customHeight="1">
      <c r="C1187" s="245"/>
    </row>
    <row r="1188" spans="1:3" ht="15" customHeight="1"/>
    <row r="1189" spans="1:3" ht="15" customHeight="1">
      <c r="A1189" s="190"/>
    </row>
    <row r="1190" spans="1:3" ht="15" customHeight="1">
      <c r="A1190" s="190"/>
      <c r="B1190" s="190"/>
    </row>
    <row r="1191" spans="1:3" ht="15" customHeight="1">
      <c r="A1191" s="192"/>
      <c r="B1191" s="192"/>
    </row>
    <row r="1192" spans="1:3" ht="15" customHeight="1">
      <c r="A1192" s="190"/>
      <c r="B1192" s="190"/>
    </row>
    <row r="1193" spans="1:3" ht="15" customHeight="1">
      <c r="A1193" s="192"/>
      <c r="B1193" s="192"/>
    </row>
    <row r="1194" spans="1:3" ht="15" customHeight="1">
      <c r="A1194" s="190"/>
      <c r="B1194" s="190"/>
    </row>
    <row r="1195" spans="1:3" ht="15" customHeight="1">
      <c r="A1195" s="192"/>
      <c r="B1195" s="192"/>
    </row>
    <row r="1196" spans="1:3" ht="15" customHeight="1">
      <c r="A1196" s="193"/>
      <c r="C1196" s="245"/>
    </row>
    <row r="1197" spans="1:3" ht="15" customHeight="1">
      <c r="A1197" s="194"/>
      <c r="C1197" s="245"/>
    </row>
    <row r="1198" spans="1:3" ht="15" customHeight="1"/>
    <row r="1199" spans="1:3" ht="15" customHeight="1"/>
    <row r="1200" spans="1:3" ht="15" customHeight="1">
      <c r="A1200" s="190"/>
    </row>
    <row r="1201" spans="1:3" ht="15" customHeight="1">
      <c r="A1201" s="190"/>
      <c r="B1201" s="190"/>
    </row>
    <row r="1202" spans="1:3" ht="15" customHeight="1">
      <c r="A1202" s="192"/>
      <c r="B1202" s="192"/>
    </row>
    <row r="1203" spans="1:3" ht="15" customHeight="1">
      <c r="A1203" s="190"/>
      <c r="B1203" s="190"/>
    </row>
    <row r="1204" spans="1:3" ht="15" customHeight="1">
      <c r="A1204" s="192"/>
      <c r="B1204" s="192"/>
    </row>
    <row r="1205" spans="1:3" ht="15" customHeight="1">
      <c r="A1205" s="190"/>
      <c r="B1205" s="190"/>
    </row>
    <row r="1206" spans="1:3" ht="15" customHeight="1">
      <c r="A1206" s="192"/>
      <c r="B1206" s="192"/>
    </row>
    <row r="1207" spans="1:3" ht="15" customHeight="1">
      <c r="A1207" s="193"/>
      <c r="C1207" s="245"/>
    </row>
    <row r="1208" spans="1:3" ht="15" customHeight="1">
      <c r="A1208" s="194"/>
    </row>
    <row r="1209" spans="1:3" ht="15" customHeight="1">
      <c r="C1209" s="245"/>
    </row>
    <row r="1210" spans="1:3" ht="15" customHeight="1"/>
    <row r="1211" spans="1:3" ht="15" customHeight="1">
      <c r="A1211" s="190"/>
    </row>
    <row r="1212" spans="1:3" ht="15" customHeight="1">
      <c r="A1212" s="190"/>
      <c r="B1212" s="190"/>
    </row>
    <row r="1213" spans="1:3" ht="15" customHeight="1">
      <c r="A1213" s="192"/>
      <c r="B1213" s="192"/>
    </row>
    <row r="1214" spans="1:3" ht="15" customHeight="1">
      <c r="A1214" s="190"/>
      <c r="B1214" s="190"/>
    </row>
    <row r="1215" spans="1:3" ht="15" customHeight="1">
      <c r="A1215" s="192"/>
      <c r="B1215" s="192"/>
    </row>
    <row r="1216" spans="1:3" ht="15" customHeight="1">
      <c r="A1216" s="190"/>
      <c r="B1216" s="190"/>
    </row>
    <row r="1217" spans="1:3" ht="15" customHeight="1">
      <c r="A1217" s="192"/>
      <c r="B1217" s="192"/>
      <c r="C1217" s="245"/>
    </row>
    <row r="1218" spans="1:3" ht="15" customHeight="1">
      <c r="A1218" s="193"/>
      <c r="C1218" s="245"/>
    </row>
    <row r="1219" spans="1:3" ht="15" customHeight="1">
      <c r="A1219" s="194"/>
    </row>
    <row r="1220" spans="1:3" ht="15" customHeight="1"/>
    <row r="1221" spans="1:3" ht="15" customHeight="1">
      <c r="C1221" s="245"/>
    </row>
    <row r="1222" spans="1:3" ht="15" customHeight="1">
      <c r="A1222" s="190"/>
    </row>
    <row r="1223" spans="1:3" ht="15" customHeight="1">
      <c r="A1223" s="190"/>
      <c r="B1223" s="190"/>
    </row>
    <row r="1224" spans="1:3" ht="15" customHeight="1">
      <c r="A1224" s="192"/>
      <c r="B1224" s="192"/>
    </row>
    <row r="1225" spans="1:3" ht="15" customHeight="1">
      <c r="A1225" s="190"/>
      <c r="B1225" s="190"/>
    </row>
    <row r="1226" spans="1:3" ht="15" customHeight="1">
      <c r="A1226" s="192"/>
      <c r="B1226" s="192"/>
    </row>
    <row r="1227" spans="1:3" ht="15" customHeight="1">
      <c r="A1227" s="190"/>
      <c r="B1227" s="190"/>
      <c r="C1227" s="245"/>
    </row>
    <row r="1228" spans="1:3" ht="15" customHeight="1">
      <c r="A1228" s="192"/>
      <c r="B1228" s="192"/>
    </row>
    <row r="1229" spans="1:3" ht="15" customHeight="1">
      <c r="A1229" s="193"/>
      <c r="C1229" s="245"/>
    </row>
    <row r="1230" spans="1:3" ht="15" customHeight="1">
      <c r="A1230" s="194"/>
    </row>
    <row r="1231" spans="1:3" ht="15" customHeight="1"/>
    <row r="1232" spans="1:3" ht="15" customHeight="1"/>
    <row r="1233" spans="1:3" ht="15" customHeight="1">
      <c r="A1233" s="190"/>
      <c r="C1233" s="245"/>
    </row>
    <row r="1234" spans="1:3" ht="15" customHeight="1">
      <c r="A1234" s="190"/>
      <c r="B1234" s="190"/>
    </row>
    <row r="1235" spans="1:3" ht="15" customHeight="1">
      <c r="A1235" s="192"/>
      <c r="B1235" s="192"/>
    </row>
    <row r="1236" spans="1:3" ht="15" customHeight="1">
      <c r="A1236" s="190"/>
      <c r="B1236" s="190"/>
    </row>
    <row r="1237" spans="1:3" ht="15" customHeight="1">
      <c r="A1237" s="192"/>
      <c r="B1237" s="192"/>
      <c r="C1237" s="245"/>
    </row>
    <row r="1238" spans="1:3" ht="15" customHeight="1">
      <c r="A1238" s="190"/>
      <c r="B1238" s="190"/>
    </row>
    <row r="1239" spans="1:3" ht="15" customHeight="1">
      <c r="A1239" s="192"/>
      <c r="B1239" s="192"/>
    </row>
    <row r="1240" spans="1:3" ht="15" customHeight="1">
      <c r="A1240" s="193"/>
      <c r="C1240" s="245"/>
    </row>
    <row r="1241" spans="1:3" ht="15" customHeight="1">
      <c r="A1241" s="194"/>
    </row>
    <row r="1242" spans="1:3" ht="15" customHeight="1"/>
    <row r="1243" spans="1:3" ht="15" customHeight="1"/>
    <row r="1244" spans="1:3" ht="15" customHeight="1">
      <c r="A1244" s="190"/>
    </row>
    <row r="1245" spans="1:3" ht="15" customHeight="1">
      <c r="A1245" s="190"/>
      <c r="B1245" s="190"/>
      <c r="C1245" s="245"/>
    </row>
    <row r="1246" spans="1:3" ht="15" customHeight="1">
      <c r="A1246" s="192"/>
      <c r="B1246" s="192"/>
    </row>
    <row r="1247" spans="1:3" ht="15" customHeight="1">
      <c r="A1247" s="190"/>
      <c r="B1247" s="190"/>
      <c r="C1247" s="245"/>
    </row>
    <row r="1248" spans="1:3" ht="15" customHeight="1">
      <c r="A1248" s="192"/>
      <c r="B1248" s="192"/>
    </row>
    <row r="1249" spans="1:3" ht="15" customHeight="1">
      <c r="A1249" s="190"/>
      <c r="B1249" s="190"/>
    </row>
    <row r="1250" spans="1:3" ht="15" customHeight="1">
      <c r="A1250" s="192"/>
      <c r="B1250" s="192"/>
    </row>
    <row r="1251" spans="1:3" ht="15" customHeight="1">
      <c r="A1251" s="193"/>
      <c r="C1251" s="245"/>
    </row>
    <row r="1252" spans="1:3" ht="15" customHeight="1">
      <c r="A1252" s="194"/>
    </row>
    <row r="1253" spans="1:3" ht="15" customHeight="1"/>
    <row r="1254" spans="1:3" ht="15" customHeight="1"/>
    <row r="1255" spans="1:3" ht="15" customHeight="1">
      <c r="A1255" s="190"/>
    </row>
    <row r="1256" spans="1:3" ht="15" customHeight="1">
      <c r="A1256" s="190"/>
      <c r="B1256" s="190"/>
    </row>
    <row r="1257" spans="1:3" ht="15" customHeight="1">
      <c r="A1257" s="192"/>
      <c r="B1257" s="192"/>
      <c r="C1257" s="245"/>
    </row>
    <row r="1258" spans="1:3" ht="15" customHeight="1">
      <c r="A1258" s="190"/>
      <c r="B1258" s="190"/>
    </row>
    <row r="1259" spans="1:3" ht="15" customHeight="1">
      <c r="A1259" s="192"/>
      <c r="B1259" s="192"/>
    </row>
    <row r="1260" spans="1:3" ht="15" customHeight="1">
      <c r="A1260" s="190"/>
      <c r="B1260" s="190"/>
    </row>
    <row r="1261" spans="1:3" ht="15" customHeight="1">
      <c r="A1261" s="192"/>
      <c r="B1261" s="192"/>
    </row>
    <row r="1262" spans="1:3" ht="15" customHeight="1">
      <c r="A1262" s="193"/>
      <c r="C1262" s="245"/>
    </row>
    <row r="1263" spans="1:3" ht="15" customHeight="1">
      <c r="A1263" s="194"/>
    </row>
    <row r="1264" spans="1:3" ht="15" customHeight="1"/>
    <row r="1265" spans="1:3" ht="15" customHeight="1"/>
    <row r="1266" spans="1:3" ht="15" customHeight="1">
      <c r="A1266" s="190"/>
    </row>
    <row r="1267" spans="1:3" ht="15" customHeight="1">
      <c r="A1267" s="190"/>
      <c r="B1267" s="190"/>
      <c r="C1267" s="245"/>
    </row>
    <row r="1268" spans="1:3" ht="15" customHeight="1">
      <c r="A1268" s="192"/>
      <c r="B1268" s="192"/>
    </row>
    <row r="1269" spans="1:3" ht="15" customHeight="1">
      <c r="A1269" s="190"/>
      <c r="B1269" s="190"/>
      <c r="C1269" s="245"/>
    </row>
    <row r="1270" spans="1:3" ht="15" customHeight="1">
      <c r="A1270" s="192"/>
      <c r="B1270" s="192"/>
    </row>
    <row r="1271" spans="1:3" ht="15" customHeight="1">
      <c r="A1271" s="190"/>
      <c r="B1271" s="190"/>
    </row>
    <row r="1272" spans="1:3" ht="15" customHeight="1">
      <c r="A1272" s="192"/>
      <c r="B1272" s="192"/>
    </row>
    <row r="1273" spans="1:3" ht="15" customHeight="1">
      <c r="A1273" s="193"/>
      <c r="C1273" s="245"/>
    </row>
    <row r="1274" spans="1:3" ht="15" customHeight="1">
      <c r="A1274" s="194"/>
    </row>
    <row r="1275" spans="1:3" ht="15" customHeight="1"/>
    <row r="1276" spans="1:3" ht="15" customHeight="1"/>
    <row r="1277" spans="1:3" ht="15" customHeight="1">
      <c r="A1277" s="190"/>
      <c r="C1277" s="245"/>
    </row>
    <row r="1278" spans="1:3" ht="15" customHeight="1">
      <c r="A1278" s="190"/>
      <c r="B1278" s="190"/>
    </row>
    <row r="1279" spans="1:3" ht="15" customHeight="1">
      <c r="A1279" s="192"/>
      <c r="B1279" s="192"/>
    </row>
    <row r="1280" spans="1:3" ht="15" customHeight="1">
      <c r="A1280" s="190"/>
      <c r="B1280" s="190"/>
    </row>
    <row r="1281" spans="1:3" ht="15" customHeight="1">
      <c r="A1281" s="192"/>
      <c r="B1281" s="192"/>
      <c r="C1281" s="245"/>
    </row>
    <row r="1282" spans="1:3" ht="15" customHeight="1">
      <c r="A1282" s="190"/>
      <c r="B1282" s="190"/>
    </row>
    <row r="1283" spans="1:3" ht="15" customHeight="1">
      <c r="A1283" s="192"/>
      <c r="B1283" s="192"/>
    </row>
    <row r="1284" spans="1:3" ht="15" customHeight="1">
      <c r="A1284" s="193"/>
      <c r="C1284" s="245"/>
    </row>
    <row r="1285" spans="1:3" ht="15" customHeight="1">
      <c r="A1285" s="194"/>
    </row>
    <row r="1286" spans="1:3" ht="15" customHeight="1"/>
    <row r="1287" spans="1:3" ht="15" customHeight="1">
      <c r="C1287" s="245"/>
    </row>
    <row r="1288" spans="1:3" ht="15" customHeight="1">
      <c r="A1288" s="190"/>
    </row>
    <row r="1289" spans="1:3" ht="15" customHeight="1">
      <c r="A1289" s="190"/>
      <c r="B1289" s="190"/>
    </row>
    <row r="1290" spans="1:3" ht="15" customHeight="1">
      <c r="A1290" s="192"/>
      <c r="B1290" s="192"/>
    </row>
    <row r="1291" spans="1:3" ht="15" customHeight="1">
      <c r="A1291" s="190"/>
      <c r="B1291" s="190"/>
    </row>
    <row r="1292" spans="1:3" ht="15" customHeight="1">
      <c r="A1292" s="192"/>
      <c r="B1292" s="192"/>
    </row>
    <row r="1293" spans="1:3">
      <c r="A1293" s="190"/>
      <c r="B1293" s="190"/>
      <c r="C1293" s="245"/>
    </row>
    <row r="1294" spans="1:3">
      <c r="A1294" s="192"/>
      <c r="B1294" s="192"/>
    </row>
    <row r="1295" spans="1:3">
      <c r="A1295" s="193"/>
      <c r="C1295" s="245"/>
    </row>
    <row r="1296" spans="1:3">
      <c r="A1296" s="194"/>
    </row>
    <row r="1297" spans="3:3">
      <c r="C1297" s="245"/>
    </row>
    <row r="1305" spans="3:3">
      <c r="C1305" s="245"/>
    </row>
    <row r="1306" spans="3:3">
      <c r="C1306" s="245"/>
    </row>
    <row r="1307" spans="3:3">
      <c r="C1307" s="245"/>
    </row>
    <row r="1317" spans="3:3">
      <c r="C1317" s="245"/>
    </row>
    <row r="1327" spans="3:3">
      <c r="C1327" s="245"/>
    </row>
    <row r="1328" spans="3:3">
      <c r="C1328" s="245"/>
    </row>
    <row r="1329" spans="3:3">
      <c r="C1329" s="245"/>
    </row>
    <row r="1337" spans="3:3">
      <c r="C1337" s="245"/>
    </row>
    <row r="1339" spans="3:3">
      <c r="C1339" s="245"/>
    </row>
    <row r="1341" spans="3:3">
      <c r="C1341" s="245"/>
    </row>
    <row r="1347" spans="3:3">
      <c r="C1347" s="245"/>
    </row>
    <row r="1350" spans="3:3">
      <c r="C1350" s="245"/>
    </row>
    <row r="1353" spans="3:3">
      <c r="C1353" s="245"/>
    </row>
    <row r="1357" spans="3:3">
      <c r="C1357" s="245"/>
    </row>
    <row r="1361" spans="3:3">
      <c r="C1361" s="245"/>
    </row>
    <row r="1365" spans="3:3">
      <c r="C1365" s="245"/>
    </row>
    <row r="1367" spans="3:3">
      <c r="C1367" s="245"/>
    </row>
    <row r="1372" spans="3:3">
      <c r="C1372" s="245"/>
    </row>
    <row r="1377" spans="3:3">
      <c r="C1377" s="245"/>
    </row>
    <row r="1383" spans="3:3">
      <c r="C1383" s="245"/>
    </row>
    <row r="1387" spans="3:3">
      <c r="C1387" s="245"/>
    </row>
    <row r="1389" spans="3:3">
      <c r="C1389" s="245"/>
    </row>
    <row r="1394" spans="3:3">
      <c r="C1394" s="245"/>
    </row>
    <row r="1397" spans="3:3">
      <c r="C1397" s="245"/>
    </row>
    <row r="1401" spans="3:3">
      <c r="C1401" s="245"/>
    </row>
    <row r="1405" spans="3:3">
      <c r="C1405" s="245"/>
    </row>
    <row r="1407" spans="3:3">
      <c r="C1407" s="245"/>
    </row>
    <row r="1413" spans="3:3">
      <c r="C1413" s="245"/>
    </row>
    <row r="1416" spans="3:3">
      <c r="C1416" s="245"/>
    </row>
    <row r="1417" spans="3:3">
      <c r="C1417" s="245"/>
    </row>
    <row r="1425" spans="3:3">
      <c r="C1425" s="245"/>
    </row>
    <row r="1427" spans="3:3">
      <c r="C1427" s="245"/>
    </row>
    <row r="1437" spans="3:3">
      <c r="C1437" s="245"/>
    </row>
    <row r="1438" spans="3:3">
      <c r="C1438" s="245"/>
    </row>
    <row r="1447" spans="3:3">
      <c r="C1447" s="245"/>
    </row>
    <row r="1449" spans="3:3">
      <c r="C1449" s="245"/>
    </row>
    <row r="1457" spans="3:3">
      <c r="C1457" s="245"/>
    </row>
    <row r="1460" spans="3:3">
      <c r="C1460" s="245"/>
    </row>
    <row r="1461" spans="3:3">
      <c r="C1461" s="245"/>
    </row>
    <row r="1467" spans="3:3">
      <c r="C1467" s="245"/>
    </row>
    <row r="1471" spans="3:3">
      <c r="C1471" s="245"/>
    </row>
    <row r="1473" spans="3:3">
      <c r="C1473" s="245"/>
    </row>
    <row r="1477" spans="3:3">
      <c r="C1477" s="245"/>
    </row>
    <row r="1482" spans="3:3">
      <c r="C1482" s="245"/>
    </row>
    <row r="1485" spans="3:3">
      <c r="C1485" s="245"/>
    </row>
    <row r="1487" spans="3:3">
      <c r="C1487" s="245"/>
    </row>
    <row r="1493" spans="3:3">
      <c r="C1493" s="245"/>
    </row>
    <row r="1497" spans="3:3">
      <c r="C1497" s="245"/>
    </row>
    <row r="1504" spans="3:3">
      <c r="C1504" s="245"/>
    </row>
    <row r="1507" spans="3:3">
      <c r="C1507" s="245"/>
    </row>
    <row r="1509" spans="3:3">
      <c r="C1509" s="245"/>
    </row>
    <row r="1515" spans="3:3">
      <c r="C1515" s="245"/>
    </row>
    <row r="1517" spans="3:3">
      <c r="C1517" s="245"/>
    </row>
    <row r="1521" spans="3:3">
      <c r="C1521" s="245"/>
    </row>
    <row r="1526" spans="3:3">
      <c r="C1526" s="245"/>
    </row>
    <row r="1527" spans="3:3">
      <c r="C1527" s="245"/>
    </row>
    <row r="1533" spans="3:3">
      <c r="C1533" s="245"/>
    </row>
    <row r="1537" spans="3:3">
      <c r="C1537" s="245"/>
    </row>
    <row r="1545" spans="3:3">
      <c r="C1545" s="245"/>
    </row>
    <row r="1547" spans="3:3">
      <c r="C1547" s="245"/>
    </row>
    <row r="1548" spans="3:3">
      <c r="C1548" s="245"/>
    </row>
    <row r="1557" spans="3:3">
      <c r="C1557" s="245"/>
    </row>
    <row r="1559" spans="3:3">
      <c r="C1559" s="245"/>
    </row>
    <row r="1567" spans="3:3">
      <c r="C1567" s="245"/>
    </row>
    <row r="1569" spans="3:3">
      <c r="C1569" s="245"/>
    </row>
    <row r="1570" spans="3:3">
      <c r="C1570" s="245"/>
    </row>
    <row r="1577" spans="3:3">
      <c r="C1577" s="245"/>
    </row>
    <row r="1581" spans="3:3">
      <c r="C1581" s="245"/>
    </row>
    <row r="1587" spans="3:3">
      <c r="C1587" s="245"/>
    </row>
    <row r="1592" spans="3:3">
      <c r="C1592" s="245"/>
    </row>
    <row r="1593" spans="3:3">
      <c r="C1593" s="245"/>
    </row>
    <row r="1597" spans="3:3">
      <c r="C1597" s="245"/>
    </row>
    <row r="1603" spans="3:3">
      <c r="C1603" s="245"/>
    </row>
    <row r="1605" spans="3:3">
      <c r="C1605" s="245"/>
    </row>
    <row r="1607" spans="3:3">
      <c r="C1607" s="245"/>
    </row>
    <row r="1614" spans="3:3">
      <c r="C1614" s="245"/>
    </row>
    <row r="1617" spans="3:3">
      <c r="C1617" s="245"/>
    </row>
    <row r="1625" spans="3:3">
      <c r="C1625" s="245"/>
    </row>
    <row r="1627" spans="3:3">
      <c r="C1627" s="245"/>
    </row>
    <row r="1629" spans="3:3">
      <c r="C1629" s="245"/>
    </row>
    <row r="1636" spans="3:3">
      <c r="C1636" s="245"/>
    </row>
    <row r="1637" spans="3:3">
      <c r="C1637" s="245"/>
    </row>
    <row r="1641" spans="3:3">
      <c r="C1641" s="245"/>
    </row>
    <row r="1647" spans="3:3">
      <c r="C1647" s="245"/>
    </row>
    <row r="1653" spans="3:3">
      <c r="C1653" s="245"/>
    </row>
    <row r="1657" spans="3:3">
      <c r="C1657" s="245"/>
    </row>
    <row r="1658" spans="3:3">
      <c r="C1658" s="245"/>
    </row>
    <row r="1665" spans="3:3">
      <c r="C1665" s="245"/>
    </row>
    <row r="1667" spans="3:3">
      <c r="C1667" s="245"/>
    </row>
    <row r="1669" spans="3:3">
      <c r="C1669" s="245"/>
    </row>
    <row r="1677" spans="3:3">
      <c r="C1677" s="245"/>
    </row>
    <row r="1680" spans="3:3">
      <c r="C1680" s="245"/>
    </row>
    <row r="1687" spans="3:3">
      <c r="C1687" s="245"/>
    </row>
    <row r="1689" spans="3:3">
      <c r="C1689" s="245"/>
    </row>
    <row r="1691" spans="3:3">
      <c r="C1691" s="245"/>
    </row>
    <row r="1697" spans="3:3">
      <c r="C1697" s="245"/>
    </row>
    <row r="1701" spans="3:3">
      <c r="C1701" s="245"/>
    </row>
    <row r="1702" spans="3:3">
      <c r="C1702" s="245"/>
    </row>
    <row r="1707" spans="3:3">
      <c r="C1707" s="245"/>
    </row>
    <row r="1713" spans="3:3">
      <c r="C1713" s="245"/>
    </row>
    <row r="1717" spans="3:3">
      <c r="C1717" s="245"/>
    </row>
    <row r="1724" spans="3:3">
      <c r="C1724" s="245"/>
    </row>
    <row r="1725" spans="3:3">
      <c r="C1725" s="245"/>
    </row>
    <row r="1727" spans="3:3">
      <c r="C1727" s="245"/>
    </row>
    <row r="1735" spans="3:3">
      <c r="C1735" s="245"/>
    </row>
    <row r="1737" spans="3:3">
      <c r="C1737" s="245"/>
    </row>
    <row r="1746" spans="3:3">
      <c r="C1746" s="245"/>
    </row>
    <row r="1747" spans="3:3">
      <c r="C1747" s="245"/>
    </row>
    <row r="1749" spans="3:3">
      <c r="C1749" s="245"/>
    </row>
    <row r="1757" spans="3:3">
      <c r="C1757" s="245"/>
    </row>
    <row r="1761" spans="3:3">
      <c r="C1761" s="245"/>
    </row>
    <row r="1767" spans="3:3">
      <c r="C1767" s="245"/>
    </row>
    <row r="1768" spans="3:3">
      <c r="C1768" s="245"/>
    </row>
    <row r="1773" spans="3:3">
      <c r="C1773" s="245"/>
    </row>
    <row r="1777" spans="3:3">
      <c r="C1777" s="245"/>
    </row>
    <row r="1779" spans="3:3">
      <c r="C1779" s="245"/>
    </row>
    <row r="1785" spans="3:3">
      <c r="C1785" s="245"/>
    </row>
    <row r="1787" spans="3:3">
      <c r="C1787" s="245"/>
    </row>
    <row r="1790" spans="3:3">
      <c r="C1790" s="245"/>
    </row>
    <row r="1797" spans="3:3">
      <c r="C1797" s="245"/>
    </row>
    <row r="1801" spans="3:3">
      <c r="C1801" s="245"/>
    </row>
    <row r="1807" spans="3:3">
      <c r="C1807" s="245"/>
    </row>
    <row r="1809" spans="3:3">
      <c r="C1809" s="245"/>
    </row>
    <row r="1812" spans="3:3">
      <c r="C1812" s="245"/>
    </row>
    <row r="1817" spans="3:3">
      <c r="C1817" s="245"/>
    </row>
    <row r="1821" spans="3:3">
      <c r="C1821" s="245"/>
    </row>
    <row r="1823" spans="3:3">
      <c r="C1823" s="245"/>
    </row>
    <row r="1827" spans="3:3">
      <c r="C1827" s="245"/>
    </row>
    <row r="1833" spans="3:3">
      <c r="C1833" s="245"/>
    </row>
    <row r="1834" spans="3:3">
      <c r="C1834" s="245"/>
    </row>
    <row r="1837" spans="3:3">
      <c r="C1837" s="245"/>
    </row>
    <row r="1845" spans="3:3">
      <c r="C1845" s="245"/>
    </row>
    <row r="1847" spans="3:3">
      <c r="C1847" s="245"/>
    </row>
    <row r="1856" spans="3:3">
      <c r="C1856" s="245"/>
    </row>
    <row r="1857" spans="3:3">
      <c r="C1857" s="245"/>
    </row>
    <row r="1867" spans="3:3">
      <c r="C1867" s="245"/>
    </row>
    <row r="1869" spans="3:3">
      <c r="C1869" s="245"/>
    </row>
    <row r="1877" spans="3:3">
      <c r="C1877" s="245"/>
    </row>
    <row r="1878" spans="3:3">
      <c r="C1878" s="245"/>
    </row>
    <row r="1881" spans="3:3">
      <c r="C1881" s="245"/>
    </row>
    <row r="1887" spans="3:3">
      <c r="C1887" s="245"/>
    </row>
    <row r="1889" spans="3:3">
      <c r="C1889" s="245"/>
    </row>
    <row r="1893" spans="3:3">
      <c r="C1893" s="245"/>
    </row>
    <row r="1897" spans="3:3">
      <c r="C1897" s="245"/>
    </row>
    <row r="1900" spans="3:3">
      <c r="C1900" s="245"/>
    </row>
    <row r="1905" spans="3:3">
      <c r="C1905" s="245"/>
    </row>
    <row r="1911" spans="3:3">
      <c r="C1911" s="245"/>
    </row>
    <row r="1917" spans="3:3">
      <c r="C1917" s="245"/>
    </row>
    <row r="1922" spans="3:3">
      <c r="C1922" s="245"/>
    </row>
    <row r="1929" spans="3:3">
      <c r="C1929" s="245"/>
    </row>
    <row r="1933" spans="3:3">
      <c r="C1933" s="245"/>
    </row>
    <row r="1941" spans="3:3">
      <c r="C1941" s="245"/>
    </row>
    <row r="1944" spans="3:3">
      <c r="C1944" s="245"/>
    </row>
    <row r="1953" spans="3:3">
      <c r="C1953" s="245"/>
    </row>
    <row r="1955" spans="3:3">
      <c r="C1955" s="245"/>
    </row>
    <row r="1965" spans="3:3">
      <c r="C1965" s="245"/>
    </row>
    <row r="1966" spans="3:3">
      <c r="C1966" s="245"/>
    </row>
    <row r="1977" spans="3:3">
      <c r="C1977" s="245"/>
    </row>
    <row r="1988" spans="3:3">
      <c r="C1988" s="245"/>
    </row>
    <row r="1989" spans="3:3">
      <c r="C1989" s="245"/>
    </row>
    <row r="1999" spans="3:3">
      <c r="C1999" s="245"/>
    </row>
    <row r="2001" spans="3:3">
      <c r="C2001" s="245"/>
    </row>
    <row r="2010" spans="3:3">
      <c r="C2010" s="245"/>
    </row>
    <row r="2013" spans="3:3">
      <c r="C2013" s="245"/>
    </row>
    <row r="2021" spans="3:3">
      <c r="C2021" s="245"/>
    </row>
    <row r="2025" spans="3:3">
      <c r="C2025" s="245"/>
    </row>
    <row r="2032" spans="3:3">
      <c r="C2032" s="245"/>
    </row>
    <row r="2037" spans="3:3">
      <c r="C2037" s="245"/>
    </row>
    <row r="2043" spans="3:3">
      <c r="C2043" s="245"/>
    </row>
    <row r="2049" spans="3:3">
      <c r="C2049" s="245"/>
    </row>
    <row r="2054" spans="3:3">
      <c r="C2054" s="245"/>
    </row>
    <row r="2061" spans="3:3">
      <c r="C2061" s="245"/>
    </row>
    <row r="2065" spans="3:3">
      <c r="C2065" s="245"/>
    </row>
    <row r="2073" spans="3:3">
      <c r="C2073" s="245"/>
    </row>
    <row r="2076" spans="3:3">
      <c r="C2076" s="245"/>
    </row>
    <row r="2085" spans="3:3">
      <c r="C2085" s="245"/>
    </row>
    <row r="2087" spans="3:3">
      <c r="C2087" s="245"/>
    </row>
    <row r="2097" spans="3:3">
      <c r="C2097" s="245"/>
    </row>
    <row r="2109" spans="3:3">
      <c r="C2109" s="245"/>
    </row>
    <row r="2121" spans="3:3">
      <c r="C2121" s="245"/>
    </row>
    <row r="2133" spans="3:3">
      <c r="C2133" s="245"/>
    </row>
    <row r="2145" spans="3:3">
      <c r="C2145" s="245"/>
    </row>
    <row r="2157" spans="3:3">
      <c r="C2157" s="245"/>
    </row>
    <row r="2169" spans="3:3">
      <c r="C2169" s="245"/>
    </row>
    <row r="2181" spans="3:3">
      <c r="C2181" s="245"/>
    </row>
    <row r="2193" spans="3:3">
      <c r="C2193" s="245"/>
    </row>
    <row r="2205" spans="3:3">
      <c r="C2205" s="245"/>
    </row>
    <row r="2217" spans="3:3">
      <c r="C2217" s="245"/>
    </row>
    <row r="2229" spans="3:3">
      <c r="C2229" s="245"/>
    </row>
    <row r="2241" spans="3:3">
      <c r="C2241" s="245"/>
    </row>
    <row r="2253" spans="3:3">
      <c r="C2253" s="245"/>
    </row>
    <row r="2265" spans="3:3">
      <c r="C2265" s="245"/>
    </row>
    <row r="2277" spans="3:3">
      <c r="C2277" s="245"/>
    </row>
    <row r="2289" spans="3:3">
      <c r="C2289" s="245"/>
    </row>
    <row r="2301" spans="3:3">
      <c r="C2301" s="245"/>
    </row>
    <row r="2313" spans="3:3">
      <c r="C2313" s="245"/>
    </row>
    <row r="2325" spans="3:3">
      <c r="C2325" s="245"/>
    </row>
    <row r="2337" spans="3:3">
      <c r="C2337" s="245"/>
    </row>
    <row r="2349" spans="3:3">
      <c r="C2349" s="245"/>
    </row>
    <row r="2361" spans="3:3">
      <c r="C2361" s="245"/>
    </row>
    <row r="2373" spans="3:3">
      <c r="C2373" s="245"/>
    </row>
    <row r="2385" spans="3:3">
      <c r="C2385" s="245"/>
    </row>
    <row r="2397" spans="3:3">
      <c r="C2397" s="245"/>
    </row>
    <row r="2409" spans="3:3">
      <c r="C2409" s="245"/>
    </row>
    <row r="2421" spans="3:3">
      <c r="C2421" s="245"/>
    </row>
    <row r="2433" spans="3:3">
      <c r="C2433" s="245"/>
    </row>
    <row r="2445" spans="3:3">
      <c r="C2445" s="245"/>
    </row>
    <row r="2457" spans="3:3">
      <c r="C2457" s="245"/>
    </row>
    <row r="2469" spans="3:3">
      <c r="C2469" s="245"/>
    </row>
    <row r="2481" spans="3:3">
      <c r="C2481" s="245"/>
    </row>
    <row r="2493" spans="3:3">
      <c r="C2493" s="245"/>
    </row>
    <row r="2505" spans="3:3">
      <c r="C2505" s="245"/>
    </row>
    <row r="2517" spans="3:3">
      <c r="C2517" s="245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6"/>
  <dimension ref="A1:E14"/>
  <sheetViews>
    <sheetView workbookViewId="0">
      <selection activeCell="C16" sqref="C16"/>
    </sheetView>
  </sheetViews>
  <sheetFormatPr baseColWidth="10" defaultRowHeight="15"/>
  <cols>
    <col min="1" max="1" width="35.140625" customWidth="1"/>
  </cols>
  <sheetData>
    <row r="1" spans="1:5">
      <c r="A1" s="305"/>
    </row>
    <row r="2" spans="1:5">
      <c r="A2" s="305">
        <f ca="1">A3-1</f>
        <v>44308</v>
      </c>
      <c r="C2" s="37"/>
      <c r="D2" s="37"/>
      <c r="E2" s="37"/>
    </row>
    <row r="3" spans="1:5">
      <c r="A3" s="305">
        <f ca="1">A4-1</f>
        <v>44309</v>
      </c>
      <c r="C3" s="37"/>
      <c r="D3" s="37"/>
      <c r="E3" s="37"/>
    </row>
    <row r="4" spans="1:5" ht="15.75" thickBot="1">
      <c r="A4" s="305">
        <f ca="1">A5-1</f>
        <v>44310</v>
      </c>
      <c r="C4" s="37"/>
      <c r="D4" s="37"/>
      <c r="E4" s="37"/>
    </row>
    <row r="5" spans="1:5" ht="20.25" thickTop="1" thickBot="1">
      <c r="A5" s="306">
        <f ca="1">+TODAY()</f>
        <v>44311</v>
      </c>
      <c r="C5" s="37"/>
      <c r="D5" s="37"/>
      <c r="E5" s="37"/>
    </row>
    <row r="6" spans="1:5" ht="19.5" thickTop="1">
      <c r="A6" s="307">
        <f ca="1">A5+1</f>
        <v>44312</v>
      </c>
      <c r="C6" s="37"/>
      <c r="D6" s="37"/>
      <c r="E6" s="37"/>
    </row>
    <row r="7" spans="1:5" ht="18.75">
      <c r="A7" s="308">
        <f t="shared" ref="A7:A12" ca="1" si="0">A6+1</f>
        <v>44313</v>
      </c>
      <c r="C7" s="37"/>
      <c r="D7" s="37"/>
      <c r="E7" s="37"/>
    </row>
    <row r="8" spans="1:5" ht="18.75">
      <c r="A8" s="309">
        <f t="shared" ca="1" si="0"/>
        <v>44314</v>
      </c>
      <c r="C8" s="37"/>
      <c r="D8" s="37"/>
      <c r="E8" s="37"/>
    </row>
    <row r="9" spans="1:5" ht="18.75">
      <c r="A9" s="309">
        <f t="shared" ca="1" si="0"/>
        <v>44315</v>
      </c>
      <c r="C9" s="37"/>
      <c r="D9" s="37"/>
      <c r="E9" s="37"/>
    </row>
    <row r="10" spans="1:5" ht="18.75">
      <c r="A10" s="309">
        <f t="shared" ca="1" si="0"/>
        <v>44316</v>
      </c>
      <c r="C10" s="37"/>
      <c r="D10" s="37"/>
      <c r="E10" s="37"/>
    </row>
    <row r="11" spans="1:5" ht="18.75">
      <c r="A11" s="309">
        <f ca="1">A10+1</f>
        <v>44317</v>
      </c>
      <c r="C11" s="37"/>
      <c r="D11" s="37"/>
      <c r="E11" s="37"/>
    </row>
    <row r="12" spans="1:5" ht="18.75">
      <c r="A12" s="309">
        <f t="shared" ca="1" si="0"/>
        <v>44318</v>
      </c>
      <c r="C12" s="37"/>
      <c r="D12" s="37"/>
      <c r="E12" s="37"/>
    </row>
    <row r="13" spans="1:5" ht="18.75">
      <c r="A13" s="309">
        <f ca="1">A12+1</f>
        <v>44319</v>
      </c>
      <c r="C13" s="37"/>
      <c r="D13" s="37"/>
      <c r="E13" s="37"/>
    </row>
    <row r="14" spans="1:5" ht="18.75">
      <c r="A14" s="309">
        <f ca="1">A13+1</f>
        <v>44320</v>
      </c>
      <c r="C14" s="37"/>
      <c r="D14" s="37"/>
      <c r="E14" s="3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Feuil7"/>
  <dimension ref="A1:F1186"/>
  <sheetViews>
    <sheetView topLeftCell="A34" workbookViewId="0">
      <selection sqref="A1:F1186"/>
    </sheetView>
  </sheetViews>
  <sheetFormatPr baseColWidth="10" defaultRowHeight="15"/>
  <sheetData>
    <row r="1" spans="1:2">
      <c r="B1" t="s">
        <v>367</v>
      </c>
    </row>
    <row r="2" spans="1:2">
      <c r="A2" t="s">
        <v>368</v>
      </c>
    </row>
    <row r="4" spans="1:2">
      <c r="A4" t="s">
        <v>369</v>
      </c>
    </row>
    <row r="5" spans="1:2">
      <c r="A5" t="s">
        <v>370</v>
      </c>
    </row>
    <row r="6" spans="1:2">
      <c r="A6" t="s">
        <v>371</v>
      </c>
    </row>
    <row r="7" spans="1:2">
      <c r="A7" t="s">
        <v>372</v>
      </c>
    </row>
    <row r="8" spans="1:2">
      <c r="A8" t="s">
        <v>373</v>
      </c>
    </row>
    <row r="9" spans="1:2">
      <c r="A9" t="s">
        <v>374</v>
      </c>
    </row>
    <row r="10" spans="1:2">
      <c r="A10" t="s">
        <v>375</v>
      </c>
    </row>
    <row r="11" spans="1:2">
      <c r="A11" t="s">
        <v>376</v>
      </c>
    </row>
    <row r="12" spans="1:2">
      <c r="A12" t="s">
        <v>377</v>
      </c>
    </row>
    <row r="13" spans="1:2">
      <c r="A13" t="s">
        <v>378</v>
      </c>
    </row>
    <row r="14" spans="1:2">
      <c r="A14" t="s">
        <v>379</v>
      </c>
    </row>
    <row r="15" spans="1:2">
      <c r="A15" t="s">
        <v>380</v>
      </c>
    </row>
    <row r="16" spans="1:2">
      <c r="A16" t="s">
        <v>381</v>
      </c>
    </row>
    <row r="17" spans="1:6">
      <c r="A17" t="s">
        <v>382</v>
      </c>
    </row>
    <row r="18" spans="1:6">
      <c r="A18" t="s">
        <v>383</v>
      </c>
    </row>
    <row r="19" spans="1:6">
      <c r="A19" t="s">
        <v>384</v>
      </c>
    </row>
    <row r="20" spans="1:6">
      <c r="A20" t="s">
        <v>385</v>
      </c>
    </row>
    <row r="21" spans="1:6">
      <c r="A21" t="s">
        <v>386</v>
      </c>
      <c r="B21" t="s">
        <v>387</v>
      </c>
      <c r="C21" t="s">
        <v>352</v>
      </c>
    </row>
    <row r="22" spans="1:6">
      <c r="A22" t="s">
        <v>388</v>
      </c>
    </row>
    <row r="23" spans="1:6">
      <c r="A23" t="s">
        <v>387</v>
      </c>
      <c r="B23" t="s">
        <v>389</v>
      </c>
      <c r="C23" t="s">
        <v>387</v>
      </c>
      <c r="D23" t="s">
        <v>390</v>
      </c>
      <c r="E23" t="s">
        <v>387</v>
      </c>
      <c r="F23" t="s">
        <v>391</v>
      </c>
    </row>
    <row r="24" spans="1:6">
      <c r="A24" t="s">
        <v>392</v>
      </c>
    </row>
    <row r="25" spans="1:6">
      <c r="A25" t="s">
        <v>393</v>
      </c>
    </row>
    <row r="26" spans="1:6">
      <c r="A26" t="s">
        <v>394</v>
      </c>
    </row>
    <row r="27" spans="1:6">
      <c r="A27" t="s">
        <v>395</v>
      </c>
    </row>
    <row r="28" spans="1:6">
      <c r="A28" t="s">
        <v>396</v>
      </c>
    </row>
    <row r="29" spans="1:6">
      <c r="A29" t="s">
        <v>367</v>
      </c>
    </row>
    <row r="30" spans="1:6">
      <c r="A30" t="s">
        <v>397</v>
      </c>
    </row>
    <row r="32" spans="1:6">
      <c r="A32" t="s">
        <v>398</v>
      </c>
    </row>
    <row r="33" spans="1:1">
      <c r="A33" t="s">
        <v>369</v>
      </c>
    </row>
    <row r="34" spans="1:1">
      <c r="A34" t="s">
        <v>370</v>
      </c>
    </row>
    <row r="35" spans="1:1">
      <c r="A35" t="s">
        <v>371</v>
      </c>
    </row>
    <row r="36" spans="1:1">
      <c r="A36" t="s">
        <v>372</v>
      </c>
    </row>
    <row r="37" spans="1:1">
      <c r="A37" t="s">
        <v>399</v>
      </c>
    </row>
    <row r="38" spans="1:1">
      <c r="A38" t="s">
        <v>373</v>
      </c>
    </row>
    <row r="39" spans="1:1">
      <c r="A39" t="s">
        <v>374</v>
      </c>
    </row>
    <row r="40" spans="1:1">
      <c r="A40" t="s">
        <v>376</v>
      </c>
    </row>
    <row r="41" spans="1:1">
      <c r="A41" t="s">
        <v>377</v>
      </c>
    </row>
    <row r="42" spans="1:1">
      <c r="A42" t="s">
        <v>378</v>
      </c>
    </row>
    <row r="43" spans="1:1">
      <c r="A43" t="s">
        <v>379</v>
      </c>
    </row>
    <row r="44" spans="1:1">
      <c r="A44" t="s">
        <v>380</v>
      </c>
    </row>
    <row r="45" spans="1:1">
      <c r="A45" t="s">
        <v>400</v>
      </c>
    </row>
    <row r="46" spans="1:1">
      <c r="A46" t="s">
        <v>401</v>
      </c>
    </row>
    <row r="47" spans="1:1">
      <c r="A47" t="s">
        <v>381</v>
      </c>
    </row>
    <row r="48" spans="1:1">
      <c r="A48" t="s">
        <v>382</v>
      </c>
    </row>
    <row r="49" spans="1:6">
      <c r="A49" t="s">
        <v>383</v>
      </c>
    </row>
    <row r="50" spans="1:6">
      <c r="A50" t="s">
        <v>384</v>
      </c>
    </row>
    <row r="51" spans="1:6">
      <c r="A51" t="s">
        <v>385</v>
      </c>
    </row>
    <row r="52" spans="1:6">
      <c r="A52" t="s">
        <v>386</v>
      </c>
      <c r="B52" t="s">
        <v>387</v>
      </c>
      <c r="C52" t="s">
        <v>358</v>
      </c>
    </row>
    <row r="53" spans="1:6">
      <c r="A53" t="s">
        <v>402</v>
      </c>
    </row>
    <row r="54" spans="1:6">
      <c r="A54" t="s">
        <v>387</v>
      </c>
      <c r="B54" t="s">
        <v>403</v>
      </c>
      <c r="C54" t="s">
        <v>387</v>
      </c>
      <c r="D54" t="s">
        <v>404</v>
      </c>
      <c r="E54" t="s">
        <v>387</v>
      </c>
      <c r="F54" t="s">
        <v>391</v>
      </c>
    </row>
    <row r="55" spans="1:6">
      <c r="A55" t="s">
        <v>405</v>
      </c>
    </row>
    <row r="56" spans="1:6">
      <c r="A56" t="s">
        <v>393</v>
      </c>
    </row>
    <row r="57" spans="1:6">
      <c r="A57" t="s">
        <v>394</v>
      </c>
    </row>
    <row r="58" spans="1:6">
      <c r="A58" t="s">
        <v>395</v>
      </c>
    </row>
    <row r="59" spans="1:6">
      <c r="A59" t="s">
        <v>396</v>
      </c>
    </row>
    <row r="60" spans="1:6">
      <c r="A60" t="s">
        <v>367</v>
      </c>
    </row>
    <row r="61" spans="1:6">
      <c r="A61" t="s">
        <v>406</v>
      </c>
    </row>
    <row r="63" spans="1:6">
      <c r="A63" t="s">
        <v>398</v>
      </c>
    </row>
    <row r="64" spans="1:6">
      <c r="A64" t="s">
        <v>369</v>
      </c>
    </row>
    <row r="65" spans="1:1">
      <c r="A65" t="s">
        <v>370</v>
      </c>
    </row>
    <row r="66" spans="1:1">
      <c r="A66" t="s">
        <v>371</v>
      </c>
    </row>
    <row r="67" spans="1:1">
      <c r="A67" t="s">
        <v>372</v>
      </c>
    </row>
    <row r="68" spans="1:1">
      <c r="A68" t="s">
        <v>399</v>
      </c>
    </row>
    <row r="69" spans="1:1">
      <c r="A69" t="s">
        <v>373</v>
      </c>
    </row>
    <row r="70" spans="1:1">
      <c r="A70" t="s">
        <v>376</v>
      </c>
    </row>
    <row r="71" spans="1:1">
      <c r="A71" t="s">
        <v>377</v>
      </c>
    </row>
    <row r="72" spans="1:1">
      <c r="A72" t="s">
        <v>378</v>
      </c>
    </row>
    <row r="73" spans="1:1">
      <c r="A73" t="s">
        <v>379</v>
      </c>
    </row>
    <row r="74" spans="1:1">
      <c r="A74" t="s">
        <v>380</v>
      </c>
    </row>
    <row r="75" spans="1:1">
      <c r="A75" t="s">
        <v>400</v>
      </c>
    </row>
    <row r="76" spans="1:1">
      <c r="A76" t="s">
        <v>401</v>
      </c>
    </row>
    <row r="77" spans="1:1">
      <c r="A77" t="s">
        <v>381</v>
      </c>
    </row>
    <row r="78" spans="1:1">
      <c r="A78" t="s">
        <v>382</v>
      </c>
    </row>
    <row r="79" spans="1:1">
      <c r="A79" t="s">
        <v>383</v>
      </c>
    </row>
    <row r="80" spans="1:1">
      <c r="A80" t="s">
        <v>385</v>
      </c>
    </row>
    <row r="81" spans="1:6">
      <c r="A81" t="s">
        <v>386</v>
      </c>
      <c r="B81" t="s">
        <v>387</v>
      </c>
      <c r="C81" t="s">
        <v>362</v>
      </c>
    </row>
    <row r="82" spans="1:6">
      <c r="A82" t="s">
        <v>407</v>
      </c>
    </row>
    <row r="83" spans="1:6">
      <c r="A83" t="s">
        <v>387</v>
      </c>
      <c r="B83" t="s">
        <v>408</v>
      </c>
      <c r="C83" t="s">
        <v>387</v>
      </c>
      <c r="D83" t="s">
        <v>409</v>
      </c>
      <c r="E83" t="s">
        <v>387</v>
      </c>
      <c r="F83" t="s">
        <v>391</v>
      </c>
    </row>
    <row r="84" spans="1:6">
      <c r="A84" t="s">
        <v>410</v>
      </c>
    </row>
    <row r="85" spans="1:6">
      <c r="A85" t="s">
        <v>393</v>
      </c>
    </row>
    <row r="86" spans="1:6">
      <c r="A86" t="s">
        <v>394</v>
      </c>
    </row>
    <row r="87" spans="1:6">
      <c r="A87" t="s">
        <v>395</v>
      </c>
    </row>
    <row r="88" spans="1:6">
      <c r="A88" t="s">
        <v>396</v>
      </c>
    </row>
    <row r="89" spans="1:6">
      <c r="A89" t="s">
        <v>367</v>
      </c>
    </row>
    <row r="90" spans="1:6">
      <c r="A90" t="s">
        <v>411</v>
      </c>
    </row>
    <row r="92" spans="1:6">
      <c r="A92" t="s">
        <v>398</v>
      </c>
    </row>
    <row r="93" spans="1:6">
      <c r="A93" t="s">
        <v>369</v>
      </c>
    </row>
    <row r="94" spans="1:6">
      <c r="A94" t="s">
        <v>370</v>
      </c>
    </row>
    <row r="95" spans="1:6">
      <c r="A95" t="s">
        <v>371</v>
      </c>
    </row>
    <row r="96" spans="1:6">
      <c r="A96" t="s">
        <v>372</v>
      </c>
    </row>
    <row r="97" spans="1:1">
      <c r="A97" t="s">
        <v>399</v>
      </c>
    </row>
    <row r="98" spans="1:1">
      <c r="A98" t="s">
        <v>373</v>
      </c>
    </row>
    <row r="99" spans="1:1">
      <c r="A99" t="s">
        <v>374</v>
      </c>
    </row>
    <row r="100" spans="1:1">
      <c r="A100" t="s">
        <v>375</v>
      </c>
    </row>
    <row r="101" spans="1:1">
      <c r="A101" t="s">
        <v>376</v>
      </c>
    </row>
    <row r="102" spans="1:1">
      <c r="A102" t="s">
        <v>377</v>
      </c>
    </row>
    <row r="103" spans="1:1">
      <c r="A103" t="s">
        <v>378</v>
      </c>
    </row>
    <row r="104" spans="1:1">
      <c r="A104" t="s">
        <v>379</v>
      </c>
    </row>
    <row r="105" spans="1:1">
      <c r="A105" t="s">
        <v>380</v>
      </c>
    </row>
    <row r="106" spans="1:1">
      <c r="A106" t="s">
        <v>400</v>
      </c>
    </row>
    <row r="107" spans="1:1">
      <c r="A107" t="s">
        <v>401</v>
      </c>
    </row>
    <row r="108" spans="1:1">
      <c r="A108" t="s">
        <v>381</v>
      </c>
    </row>
    <row r="109" spans="1:1">
      <c r="A109" t="s">
        <v>382</v>
      </c>
    </row>
    <row r="110" spans="1:1">
      <c r="A110" t="s">
        <v>383</v>
      </c>
    </row>
    <row r="111" spans="1:1">
      <c r="A111" t="s">
        <v>384</v>
      </c>
    </row>
    <row r="112" spans="1:1">
      <c r="A112" t="s">
        <v>385</v>
      </c>
    </row>
    <row r="113" spans="1:6">
      <c r="A113" t="s">
        <v>386</v>
      </c>
      <c r="B113" t="s">
        <v>387</v>
      </c>
      <c r="C113" t="s">
        <v>366</v>
      </c>
    </row>
    <row r="114" spans="1:6">
      <c r="A114" t="s">
        <v>412</v>
      </c>
    </row>
    <row r="115" spans="1:6">
      <c r="A115" t="s">
        <v>387</v>
      </c>
      <c r="B115" t="s">
        <v>413</v>
      </c>
      <c r="C115" t="s">
        <v>387</v>
      </c>
      <c r="D115" t="s">
        <v>414</v>
      </c>
      <c r="E115" t="s">
        <v>387</v>
      </c>
      <c r="F115" t="s">
        <v>415</v>
      </c>
    </row>
    <row r="116" spans="1:6">
      <c r="A116" t="s">
        <v>416</v>
      </c>
    </row>
    <row r="117" spans="1:6">
      <c r="A117" t="s">
        <v>417</v>
      </c>
    </row>
    <row r="118" spans="1:6">
      <c r="A118" t="s">
        <v>394</v>
      </c>
    </row>
    <row r="119" spans="1:6">
      <c r="A119" t="s">
        <v>395</v>
      </c>
    </row>
    <row r="120" spans="1:6">
      <c r="A120" t="s">
        <v>396</v>
      </c>
    </row>
    <row r="121" spans="1:6">
      <c r="A121" t="s">
        <v>367</v>
      </c>
    </row>
    <row r="122" spans="1:6">
      <c r="A122" t="s">
        <v>418</v>
      </c>
    </row>
    <row r="124" spans="1:6">
      <c r="A124" t="s">
        <v>369</v>
      </c>
    </row>
    <row r="125" spans="1:6">
      <c r="A125" t="s">
        <v>370</v>
      </c>
    </row>
    <row r="126" spans="1:6">
      <c r="A126" t="s">
        <v>371</v>
      </c>
    </row>
    <row r="127" spans="1:6">
      <c r="A127" t="s">
        <v>372</v>
      </c>
    </row>
    <row r="128" spans="1:6">
      <c r="A128" t="s">
        <v>373</v>
      </c>
    </row>
    <row r="129" spans="1:6">
      <c r="A129" t="s">
        <v>376</v>
      </c>
    </row>
    <row r="130" spans="1:6">
      <c r="A130" t="s">
        <v>377</v>
      </c>
    </row>
    <row r="131" spans="1:6">
      <c r="A131" t="s">
        <v>378</v>
      </c>
    </row>
    <row r="132" spans="1:6">
      <c r="A132" t="s">
        <v>379</v>
      </c>
    </row>
    <row r="133" spans="1:6">
      <c r="A133" t="s">
        <v>380</v>
      </c>
    </row>
    <row r="134" spans="1:6">
      <c r="A134" t="s">
        <v>401</v>
      </c>
    </row>
    <row r="135" spans="1:6">
      <c r="A135" t="s">
        <v>381</v>
      </c>
    </row>
    <row r="136" spans="1:6">
      <c r="A136" t="s">
        <v>382</v>
      </c>
    </row>
    <row r="137" spans="1:6">
      <c r="A137" t="s">
        <v>383</v>
      </c>
    </row>
    <row r="138" spans="1:6">
      <c r="A138" t="s">
        <v>385</v>
      </c>
    </row>
    <row r="139" spans="1:6">
      <c r="A139" t="s">
        <v>386</v>
      </c>
      <c r="B139" t="s">
        <v>387</v>
      </c>
      <c r="C139" t="s">
        <v>364</v>
      </c>
    </row>
    <row r="140" spans="1:6">
      <c r="A140" t="s">
        <v>419</v>
      </c>
    </row>
    <row r="141" spans="1:6">
      <c r="A141" t="s">
        <v>387</v>
      </c>
      <c r="B141" t="s">
        <v>408</v>
      </c>
      <c r="C141" t="s">
        <v>387</v>
      </c>
      <c r="D141" t="s">
        <v>420</v>
      </c>
      <c r="E141" t="s">
        <v>387</v>
      </c>
      <c r="F141" t="s">
        <v>391</v>
      </c>
    </row>
    <row r="142" spans="1:6">
      <c r="A142" t="s">
        <v>421</v>
      </c>
    </row>
    <row r="143" spans="1:6">
      <c r="A143" t="s">
        <v>393</v>
      </c>
    </row>
    <row r="144" spans="1:6">
      <c r="A144" t="s">
        <v>394</v>
      </c>
    </row>
    <row r="145" spans="1:1">
      <c r="A145" t="s">
        <v>395</v>
      </c>
    </row>
    <row r="146" spans="1:1">
      <c r="A146" t="s">
        <v>396</v>
      </c>
    </row>
    <row r="147" spans="1:1">
      <c r="A147" t="s">
        <v>367</v>
      </c>
    </row>
    <row r="148" spans="1:1">
      <c r="A148" t="s">
        <v>411</v>
      </c>
    </row>
    <row r="150" spans="1:1">
      <c r="A150" t="s">
        <v>398</v>
      </c>
    </row>
    <row r="151" spans="1:1">
      <c r="A151" t="s">
        <v>369</v>
      </c>
    </row>
    <row r="152" spans="1:1">
      <c r="A152" t="s">
        <v>370</v>
      </c>
    </row>
    <row r="153" spans="1:1">
      <c r="A153" t="s">
        <v>371</v>
      </c>
    </row>
    <row r="154" spans="1:1">
      <c r="A154" t="s">
        <v>372</v>
      </c>
    </row>
    <row r="155" spans="1:1">
      <c r="A155" t="s">
        <v>399</v>
      </c>
    </row>
    <row r="156" spans="1:1">
      <c r="A156" t="s">
        <v>373</v>
      </c>
    </row>
    <row r="157" spans="1:1">
      <c r="A157" t="s">
        <v>374</v>
      </c>
    </row>
    <row r="158" spans="1:1">
      <c r="A158" t="s">
        <v>375</v>
      </c>
    </row>
    <row r="159" spans="1:1">
      <c r="A159" t="s">
        <v>376</v>
      </c>
    </row>
    <row r="160" spans="1:1">
      <c r="A160" t="s">
        <v>377</v>
      </c>
    </row>
    <row r="161" spans="1:6">
      <c r="A161" t="s">
        <v>378</v>
      </c>
    </row>
    <row r="162" spans="1:6">
      <c r="A162" t="s">
        <v>379</v>
      </c>
    </row>
    <row r="163" spans="1:6">
      <c r="A163" t="s">
        <v>380</v>
      </c>
    </row>
    <row r="164" spans="1:6">
      <c r="A164" t="s">
        <v>400</v>
      </c>
    </row>
    <row r="165" spans="1:6">
      <c r="A165" t="s">
        <v>401</v>
      </c>
    </row>
    <row r="166" spans="1:6">
      <c r="A166" t="s">
        <v>381</v>
      </c>
    </row>
    <row r="167" spans="1:6">
      <c r="A167" t="s">
        <v>382</v>
      </c>
    </row>
    <row r="168" spans="1:6">
      <c r="A168" t="s">
        <v>383</v>
      </c>
    </row>
    <row r="169" spans="1:6">
      <c r="A169" t="s">
        <v>384</v>
      </c>
    </row>
    <row r="170" spans="1:6">
      <c r="A170" t="s">
        <v>385</v>
      </c>
    </row>
    <row r="171" spans="1:6">
      <c r="A171" t="s">
        <v>386</v>
      </c>
      <c r="B171" t="s">
        <v>387</v>
      </c>
      <c r="C171" t="s">
        <v>366</v>
      </c>
    </row>
    <row r="172" spans="1:6">
      <c r="A172" t="s">
        <v>412</v>
      </c>
    </row>
    <row r="173" spans="1:6">
      <c r="A173" t="s">
        <v>387</v>
      </c>
      <c r="B173" t="s">
        <v>408</v>
      </c>
      <c r="C173" t="s">
        <v>387</v>
      </c>
      <c r="D173" t="s">
        <v>422</v>
      </c>
      <c r="E173" t="s">
        <v>387</v>
      </c>
      <c r="F173" t="s">
        <v>415</v>
      </c>
    </row>
    <row r="174" spans="1:6">
      <c r="A174" t="s">
        <v>423</v>
      </c>
    </row>
    <row r="175" spans="1:6">
      <c r="A175" t="s">
        <v>417</v>
      </c>
    </row>
    <row r="176" spans="1:6">
      <c r="A176" t="s">
        <v>394</v>
      </c>
    </row>
    <row r="177" spans="1:1">
      <c r="A177" t="s">
        <v>395</v>
      </c>
    </row>
    <row r="178" spans="1:1">
      <c r="A178" t="s">
        <v>396</v>
      </c>
    </row>
    <row r="179" spans="1:1">
      <c r="A179" t="s">
        <v>367</v>
      </c>
    </row>
    <row r="180" spans="1:1">
      <c r="A180" t="s">
        <v>424</v>
      </c>
    </row>
    <row r="182" spans="1:1">
      <c r="A182" t="s">
        <v>369</v>
      </c>
    </row>
    <row r="183" spans="1:1">
      <c r="A183" t="s">
        <v>370</v>
      </c>
    </row>
    <row r="184" spans="1:1">
      <c r="A184" t="s">
        <v>371</v>
      </c>
    </row>
    <row r="185" spans="1:1">
      <c r="A185" t="s">
        <v>372</v>
      </c>
    </row>
    <row r="186" spans="1:1">
      <c r="A186" t="s">
        <v>373</v>
      </c>
    </row>
    <row r="187" spans="1:1">
      <c r="A187" t="s">
        <v>374</v>
      </c>
    </row>
    <row r="188" spans="1:1">
      <c r="A188" t="s">
        <v>375</v>
      </c>
    </row>
    <row r="189" spans="1:1">
      <c r="A189" t="s">
        <v>376</v>
      </c>
    </row>
    <row r="190" spans="1:1">
      <c r="A190" t="s">
        <v>377</v>
      </c>
    </row>
    <row r="191" spans="1:1">
      <c r="A191" t="s">
        <v>378</v>
      </c>
    </row>
    <row r="192" spans="1:1">
      <c r="A192" t="s">
        <v>379</v>
      </c>
    </row>
    <row r="193" spans="1:6">
      <c r="A193" t="s">
        <v>380</v>
      </c>
    </row>
    <row r="194" spans="1:6">
      <c r="A194" t="s">
        <v>401</v>
      </c>
    </row>
    <row r="195" spans="1:6">
      <c r="A195" t="s">
        <v>381</v>
      </c>
    </row>
    <row r="196" spans="1:6">
      <c r="A196" t="s">
        <v>382</v>
      </c>
    </row>
    <row r="197" spans="1:6">
      <c r="A197" t="s">
        <v>383</v>
      </c>
    </row>
    <row r="198" spans="1:6">
      <c r="A198" t="s">
        <v>384</v>
      </c>
    </row>
    <row r="199" spans="1:6">
      <c r="A199" t="s">
        <v>385</v>
      </c>
    </row>
    <row r="200" spans="1:6">
      <c r="A200" t="s">
        <v>386</v>
      </c>
      <c r="B200" t="s">
        <v>387</v>
      </c>
      <c r="C200" t="s">
        <v>333</v>
      </c>
    </row>
    <row r="201" spans="1:6">
      <c r="A201" t="s">
        <v>425</v>
      </c>
    </row>
    <row r="202" spans="1:6">
      <c r="A202" t="s">
        <v>387</v>
      </c>
      <c r="B202" t="s">
        <v>426</v>
      </c>
      <c r="C202" t="s">
        <v>387</v>
      </c>
      <c r="D202" t="s">
        <v>427</v>
      </c>
      <c r="E202" t="s">
        <v>387</v>
      </c>
      <c r="F202" t="s">
        <v>391</v>
      </c>
    </row>
    <row r="203" spans="1:6">
      <c r="A203" t="s">
        <v>428</v>
      </c>
    </row>
    <row r="204" spans="1:6">
      <c r="A204" t="s">
        <v>393</v>
      </c>
    </row>
    <row r="205" spans="1:6">
      <c r="A205" t="s">
        <v>394</v>
      </c>
    </row>
    <row r="206" spans="1:6">
      <c r="A206" t="s">
        <v>395</v>
      </c>
    </row>
    <row r="207" spans="1:6">
      <c r="A207" t="s">
        <v>396</v>
      </c>
    </row>
    <row r="208" spans="1:6">
      <c r="A208" t="s">
        <v>367</v>
      </c>
    </row>
    <row r="209" spans="1:1">
      <c r="A209" t="s">
        <v>429</v>
      </c>
    </row>
    <row r="211" spans="1:1">
      <c r="A211" t="s">
        <v>398</v>
      </c>
    </row>
    <row r="212" spans="1:1">
      <c r="A212" t="s">
        <v>370</v>
      </c>
    </row>
    <row r="213" spans="1:1">
      <c r="A213" t="s">
        <v>371</v>
      </c>
    </row>
    <row r="214" spans="1:1">
      <c r="A214" t="s">
        <v>372</v>
      </c>
    </row>
    <row r="215" spans="1:1">
      <c r="A215" t="s">
        <v>399</v>
      </c>
    </row>
    <row r="216" spans="1:1">
      <c r="A216" t="s">
        <v>373</v>
      </c>
    </row>
    <row r="217" spans="1:1">
      <c r="A217" t="s">
        <v>377</v>
      </c>
    </row>
    <row r="218" spans="1:1">
      <c r="A218" t="s">
        <v>378</v>
      </c>
    </row>
    <row r="219" spans="1:1">
      <c r="A219" t="s">
        <v>379</v>
      </c>
    </row>
    <row r="220" spans="1:1">
      <c r="A220" t="s">
        <v>380</v>
      </c>
    </row>
    <row r="221" spans="1:1">
      <c r="A221" t="s">
        <v>400</v>
      </c>
    </row>
    <row r="222" spans="1:1">
      <c r="A222" t="s">
        <v>401</v>
      </c>
    </row>
    <row r="223" spans="1:1">
      <c r="A223" t="s">
        <v>381</v>
      </c>
    </row>
    <row r="224" spans="1:1">
      <c r="A224" t="s">
        <v>382</v>
      </c>
    </row>
    <row r="225" spans="1:6">
      <c r="A225" t="s">
        <v>385</v>
      </c>
    </row>
    <row r="226" spans="1:6">
      <c r="A226" t="s">
        <v>386</v>
      </c>
      <c r="B226" t="s">
        <v>387</v>
      </c>
      <c r="C226" t="s">
        <v>329</v>
      </c>
    </row>
    <row r="227" spans="1:6">
      <c r="A227" t="s">
        <v>430</v>
      </c>
    </row>
    <row r="228" spans="1:6">
      <c r="A228" t="s">
        <v>387</v>
      </c>
      <c r="B228" t="s">
        <v>431</v>
      </c>
      <c r="C228" t="s">
        <v>387</v>
      </c>
      <c r="D228" t="s">
        <v>432</v>
      </c>
      <c r="E228" t="s">
        <v>387</v>
      </c>
      <c r="F228" t="s">
        <v>391</v>
      </c>
    </row>
    <row r="229" spans="1:6">
      <c r="A229" t="s">
        <v>433</v>
      </c>
    </row>
    <row r="230" spans="1:6">
      <c r="A230" t="s">
        <v>393</v>
      </c>
    </row>
    <row r="231" spans="1:6">
      <c r="A231" t="s">
        <v>394</v>
      </c>
    </row>
    <row r="232" spans="1:6">
      <c r="A232" t="s">
        <v>395</v>
      </c>
    </row>
    <row r="233" spans="1:6">
      <c r="A233" t="s">
        <v>396</v>
      </c>
    </row>
    <row r="234" spans="1:6">
      <c r="A234" t="s">
        <v>367</v>
      </c>
    </row>
    <row r="235" spans="1:6">
      <c r="A235" t="s">
        <v>434</v>
      </c>
    </row>
    <row r="237" spans="1:6">
      <c r="A237" t="s">
        <v>369</v>
      </c>
    </row>
    <row r="238" spans="1:6">
      <c r="A238" t="s">
        <v>370</v>
      </c>
    </row>
    <row r="239" spans="1:6">
      <c r="A239" t="s">
        <v>371</v>
      </c>
    </row>
    <row r="240" spans="1:6">
      <c r="A240" t="s">
        <v>372</v>
      </c>
    </row>
    <row r="241" spans="1:6">
      <c r="A241" t="s">
        <v>373</v>
      </c>
    </row>
    <row r="242" spans="1:6">
      <c r="A242" t="s">
        <v>376</v>
      </c>
    </row>
    <row r="243" spans="1:6">
      <c r="A243" t="s">
        <v>377</v>
      </c>
    </row>
    <row r="244" spans="1:6">
      <c r="A244" t="s">
        <v>378</v>
      </c>
    </row>
    <row r="245" spans="1:6">
      <c r="A245" t="s">
        <v>379</v>
      </c>
    </row>
    <row r="246" spans="1:6">
      <c r="A246" t="s">
        <v>380</v>
      </c>
    </row>
    <row r="247" spans="1:6">
      <c r="A247" t="s">
        <v>401</v>
      </c>
    </row>
    <row r="248" spans="1:6">
      <c r="A248" t="s">
        <v>381</v>
      </c>
    </row>
    <row r="249" spans="1:6">
      <c r="A249" t="s">
        <v>382</v>
      </c>
    </row>
    <row r="250" spans="1:6">
      <c r="A250" t="s">
        <v>383</v>
      </c>
    </row>
    <row r="251" spans="1:6">
      <c r="A251" t="s">
        <v>385</v>
      </c>
    </row>
    <row r="252" spans="1:6">
      <c r="A252" t="s">
        <v>386</v>
      </c>
      <c r="B252" t="s">
        <v>387</v>
      </c>
      <c r="C252" t="s">
        <v>360</v>
      </c>
    </row>
    <row r="253" spans="1:6">
      <c r="A253" t="s">
        <v>435</v>
      </c>
    </row>
    <row r="254" spans="1:6">
      <c r="A254" t="s">
        <v>387</v>
      </c>
      <c r="B254" t="s">
        <v>431</v>
      </c>
      <c r="C254" t="s">
        <v>387</v>
      </c>
      <c r="D254" t="s">
        <v>436</v>
      </c>
      <c r="E254" t="s">
        <v>387</v>
      </c>
      <c r="F254" t="s">
        <v>391</v>
      </c>
    </row>
    <row r="255" spans="1:6">
      <c r="A255" t="s">
        <v>437</v>
      </c>
    </row>
    <row r="256" spans="1:6">
      <c r="A256" t="s">
        <v>393</v>
      </c>
    </row>
    <row r="257" spans="1:1">
      <c r="A257" t="s">
        <v>394</v>
      </c>
    </row>
    <row r="258" spans="1:1">
      <c r="A258" t="s">
        <v>395</v>
      </c>
    </row>
    <row r="259" spans="1:1">
      <c r="A259" t="s">
        <v>396</v>
      </c>
    </row>
    <row r="260" spans="1:1">
      <c r="A260" t="s">
        <v>367</v>
      </c>
    </row>
    <row r="261" spans="1:1">
      <c r="A261" t="s">
        <v>438</v>
      </c>
    </row>
    <row r="263" spans="1:1">
      <c r="A263" t="s">
        <v>369</v>
      </c>
    </row>
    <row r="264" spans="1:1">
      <c r="A264" t="s">
        <v>370</v>
      </c>
    </row>
    <row r="265" spans="1:1">
      <c r="A265" t="s">
        <v>371</v>
      </c>
    </row>
    <row r="266" spans="1:1">
      <c r="A266" t="s">
        <v>372</v>
      </c>
    </row>
    <row r="267" spans="1:1">
      <c r="A267" t="s">
        <v>373</v>
      </c>
    </row>
    <row r="268" spans="1:1">
      <c r="A268" t="s">
        <v>376</v>
      </c>
    </row>
    <row r="269" spans="1:1">
      <c r="A269" t="s">
        <v>377</v>
      </c>
    </row>
    <row r="270" spans="1:1">
      <c r="A270" t="s">
        <v>378</v>
      </c>
    </row>
    <row r="271" spans="1:1">
      <c r="A271" t="s">
        <v>379</v>
      </c>
    </row>
    <row r="272" spans="1:1">
      <c r="A272" t="s">
        <v>380</v>
      </c>
    </row>
    <row r="273" spans="1:6">
      <c r="A273" t="s">
        <v>381</v>
      </c>
    </row>
    <row r="274" spans="1:6">
      <c r="A274" t="s">
        <v>382</v>
      </c>
    </row>
    <row r="275" spans="1:6">
      <c r="A275" t="s">
        <v>383</v>
      </c>
    </row>
    <row r="276" spans="1:6">
      <c r="A276" t="s">
        <v>385</v>
      </c>
    </row>
    <row r="277" spans="1:6">
      <c r="A277" t="s">
        <v>386</v>
      </c>
      <c r="B277" t="s">
        <v>387</v>
      </c>
      <c r="C277" t="s">
        <v>346</v>
      </c>
    </row>
    <row r="278" spans="1:6">
      <c r="A278" t="s">
        <v>439</v>
      </c>
    </row>
    <row r="279" spans="1:6">
      <c r="A279" t="s">
        <v>387</v>
      </c>
      <c r="B279" t="s">
        <v>431</v>
      </c>
      <c r="C279" t="s">
        <v>387</v>
      </c>
      <c r="D279" t="s">
        <v>440</v>
      </c>
      <c r="E279" t="s">
        <v>387</v>
      </c>
      <c r="F279" t="s">
        <v>441</v>
      </c>
    </row>
    <row r="280" spans="1:6">
      <c r="A280" t="s">
        <v>442</v>
      </c>
    </row>
    <row r="281" spans="1:6">
      <c r="A281" t="s">
        <v>443</v>
      </c>
    </row>
    <row r="282" spans="1:6">
      <c r="A282" t="s">
        <v>394</v>
      </c>
    </row>
    <row r="283" spans="1:6">
      <c r="A283" t="s">
        <v>395</v>
      </c>
    </row>
    <row r="284" spans="1:6">
      <c r="A284" t="s">
        <v>396</v>
      </c>
    </row>
    <row r="285" spans="1:6">
      <c r="A285" t="s">
        <v>367</v>
      </c>
    </row>
    <row r="286" spans="1:6">
      <c r="A286" t="s">
        <v>424</v>
      </c>
    </row>
    <row r="288" spans="1:6">
      <c r="A288" t="s">
        <v>369</v>
      </c>
    </row>
    <row r="289" spans="1:1">
      <c r="A289" t="s">
        <v>370</v>
      </c>
    </row>
    <row r="290" spans="1:1">
      <c r="A290" t="s">
        <v>371</v>
      </c>
    </row>
    <row r="291" spans="1:1">
      <c r="A291" t="s">
        <v>372</v>
      </c>
    </row>
    <row r="292" spans="1:1">
      <c r="A292" t="s">
        <v>373</v>
      </c>
    </row>
    <row r="293" spans="1:1">
      <c r="A293" t="s">
        <v>374</v>
      </c>
    </row>
    <row r="294" spans="1:1">
      <c r="A294" t="s">
        <v>375</v>
      </c>
    </row>
    <row r="295" spans="1:1">
      <c r="A295" t="s">
        <v>376</v>
      </c>
    </row>
    <row r="296" spans="1:1">
      <c r="A296" t="s">
        <v>377</v>
      </c>
    </row>
    <row r="297" spans="1:1">
      <c r="A297" t="s">
        <v>378</v>
      </c>
    </row>
    <row r="298" spans="1:1">
      <c r="A298" t="s">
        <v>379</v>
      </c>
    </row>
    <row r="299" spans="1:1">
      <c r="A299" t="s">
        <v>380</v>
      </c>
    </row>
    <row r="300" spans="1:1">
      <c r="A300" t="s">
        <v>401</v>
      </c>
    </row>
    <row r="301" spans="1:1">
      <c r="A301" t="s">
        <v>381</v>
      </c>
    </row>
    <row r="302" spans="1:1">
      <c r="A302" t="s">
        <v>382</v>
      </c>
    </row>
    <row r="303" spans="1:1">
      <c r="A303" t="s">
        <v>383</v>
      </c>
    </row>
    <row r="304" spans="1:1">
      <c r="A304" t="s">
        <v>384</v>
      </c>
    </row>
    <row r="305" spans="1:6">
      <c r="A305" t="s">
        <v>385</v>
      </c>
    </row>
    <row r="306" spans="1:6">
      <c r="A306" t="s">
        <v>386</v>
      </c>
      <c r="B306" t="s">
        <v>387</v>
      </c>
      <c r="C306" t="s">
        <v>333</v>
      </c>
    </row>
    <row r="307" spans="1:6">
      <c r="A307" t="s">
        <v>425</v>
      </c>
    </row>
    <row r="308" spans="1:6">
      <c r="A308" t="s">
        <v>387</v>
      </c>
      <c r="B308" t="s">
        <v>444</v>
      </c>
      <c r="C308" t="s">
        <v>387</v>
      </c>
      <c r="D308" t="s">
        <v>445</v>
      </c>
      <c r="E308" t="s">
        <v>387</v>
      </c>
      <c r="F308" t="s">
        <v>446</v>
      </c>
    </row>
    <row r="309" spans="1:6">
      <c r="A309" t="s">
        <v>447</v>
      </c>
    </row>
    <row r="310" spans="1:6">
      <c r="A310" t="s">
        <v>448</v>
      </c>
    </row>
    <row r="311" spans="1:6">
      <c r="A311" t="s">
        <v>449</v>
      </c>
    </row>
    <row r="312" spans="1:6">
      <c r="A312" t="s">
        <v>395</v>
      </c>
    </row>
    <row r="313" spans="1:6">
      <c r="A313" t="s">
        <v>396</v>
      </c>
    </row>
    <row r="314" spans="1:6">
      <c r="A314" t="s">
        <v>367</v>
      </c>
    </row>
    <row r="315" spans="1:6">
      <c r="A315" t="s">
        <v>450</v>
      </c>
    </row>
    <row r="317" spans="1:6">
      <c r="A317" t="s">
        <v>398</v>
      </c>
    </row>
    <row r="318" spans="1:6">
      <c r="A318" t="s">
        <v>369</v>
      </c>
    </row>
    <row r="319" spans="1:6">
      <c r="A319" t="s">
        <v>370</v>
      </c>
    </row>
    <row r="320" spans="1:6">
      <c r="A320" t="s">
        <v>371</v>
      </c>
    </row>
    <row r="321" spans="1:3">
      <c r="A321" t="s">
        <v>372</v>
      </c>
    </row>
    <row r="322" spans="1:3">
      <c r="A322" t="s">
        <v>399</v>
      </c>
    </row>
    <row r="323" spans="1:3">
      <c r="A323" t="s">
        <v>373</v>
      </c>
    </row>
    <row r="324" spans="1:3">
      <c r="A324" t="s">
        <v>376</v>
      </c>
    </row>
    <row r="325" spans="1:3">
      <c r="A325" t="s">
        <v>377</v>
      </c>
    </row>
    <row r="326" spans="1:3">
      <c r="A326" t="s">
        <v>378</v>
      </c>
    </row>
    <row r="327" spans="1:3">
      <c r="A327" t="s">
        <v>379</v>
      </c>
    </row>
    <row r="328" spans="1:3">
      <c r="A328" t="s">
        <v>380</v>
      </c>
    </row>
    <row r="329" spans="1:3">
      <c r="A329" t="s">
        <v>400</v>
      </c>
    </row>
    <row r="330" spans="1:3">
      <c r="A330" t="s">
        <v>401</v>
      </c>
    </row>
    <row r="331" spans="1:3">
      <c r="A331" t="s">
        <v>381</v>
      </c>
    </row>
    <row r="332" spans="1:3">
      <c r="A332" t="s">
        <v>382</v>
      </c>
    </row>
    <row r="333" spans="1:3">
      <c r="A333" t="s">
        <v>383</v>
      </c>
    </row>
    <row r="334" spans="1:3">
      <c r="A334" t="s">
        <v>385</v>
      </c>
    </row>
    <row r="335" spans="1:3">
      <c r="A335" t="s">
        <v>386</v>
      </c>
      <c r="B335" t="s">
        <v>387</v>
      </c>
      <c r="C335" t="s">
        <v>331</v>
      </c>
    </row>
    <row r="336" spans="1:3">
      <c r="A336" t="s">
        <v>451</v>
      </c>
    </row>
    <row r="337" spans="1:6">
      <c r="A337" t="s">
        <v>387</v>
      </c>
      <c r="B337" t="s">
        <v>413</v>
      </c>
      <c r="C337" t="s">
        <v>387</v>
      </c>
      <c r="D337" t="s">
        <v>452</v>
      </c>
      <c r="E337" t="s">
        <v>387</v>
      </c>
      <c r="F337" t="s">
        <v>446</v>
      </c>
    </row>
    <row r="338" spans="1:6">
      <c r="A338" t="s">
        <v>453</v>
      </c>
    </row>
    <row r="339" spans="1:6">
      <c r="A339" t="s">
        <v>448</v>
      </c>
    </row>
    <row r="340" spans="1:6">
      <c r="A340" t="s">
        <v>394</v>
      </c>
    </row>
    <row r="341" spans="1:6">
      <c r="A341" t="s">
        <v>395</v>
      </c>
    </row>
    <row r="342" spans="1:6">
      <c r="A342" t="s">
        <v>396</v>
      </c>
    </row>
    <row r="343" spans="1:6">
      <c r="A343" t="s">
        <v>367</v>
      </c>
    </row>
    <row r="344" spans="1:6">
      <c r="A344" t="s">
        <v>418</v>
      </c>
    </row>
    <row r="346" spans="1:6">
      <c r="A346" t="s">
        <v>369</v>
      </c>
    </row>
    <row r="347" spans="1:6">
      <c r="A347" t="s">
        <v>370</v>
      </c>
    </row>
    <row r="348" spans="1:6">
      <c r="A348" t="s">
        <v>371</v>
      </c>
    </row>
    <row r="349" spans="1:6">
      <c r="A349" t="s">
        <v>372</v>
      </c>
    </row>
    <row r="350" spans="1:6">
      <c r="A350" t="s">
        <v>373</v>
      </c>
    </row>
    <row r="351" spans="1:6">
      <c r="A351" t="s">
        <v>376</v>
      </c>
    </row>
    <row r="352" spans="1:6">
      <c r="A352" t="s">
        <v>377</v>
      </c>
    </row>
    <row r="353" spans="1:6">
      <c r="A353" t="s">
        <v>378</v>
      </c>
    </row>
    <row r="354" spans="1:6">
      <c r="A354" t="s">
        <v>379</v>
      </c>
    </row>
    <row r="355" spans="1:6">
      <c r="A355" t="s">
        <v>380</v>
      </c>
    </row>
    <row r="356" spans="1:6">
      <c r="A356" t="s">
        <v>401</v>
      </c>
    </row>
    <row r="357" spans="1:6">
      <c r="A357" t="s">
        <v>381</v>
      </c>
    </row>
    <row r="358" spans="1:6">
      <c r="A358" t="s">
        <v>382</v>
      </c>
    </row>
    <row r="359" spans="1:6">
      <c r="A359" t="s">
        <v>383</v>
      </c>
    </row>
    <row r="360" spans="1:6">
      <c r="A360" t="s">
        <v>385</v>
      </c>
    </row>
    <row r="361" spans="1:6">
      <c r="A361" t="s">
        <v>386</v>
      </c>
      <c r="B361" t="s">
        <v>387</v>
      </c>
      <c r="C361" t="s">
        <v>364</v>
      </c>
    </row>
    <row r="362" spans="1:6">
      <c r="A362" t="s">
        <v>419</v>
      </c>
    </row>
    <row r="363" spans="1:6">
      <c r="A363" t="s">
        <v>387</v>
      </c>
      <c r="B363" t="s">
        <v>431</v>
      </c>
      <c r="C363" t="s">
        <v>387</v>
      </c>
      <c r="D363" t="s">
        <v>454</v>
      </c>
      <c r="E363" t="s">
        <v>387</v>
      </c>
      <c r="F363" t="s">
        <v>415</v>
      </c>
    </row>
    <row r="364" spans="1:6">
      <c r="A364" t="s">
        <v>455</v>
      </c>
    </row>
    <row r="365" spans="1:6">
      <c r="A365" t="s">
        <v>417</v>
      </c>
    </row>
    <row r="366" spans="1:6">
      <c r="A366" t="s">
        <v>394</v>
      </c>
    </row>
    <row r="367" spans="1:6">
      <c r="A367" t="s">
        <v>395</v>
      </c>
    </row>
    <row r="368" spans="1:6">
      <c r="A368" t="s">
        <v>396</v>
      </c>
    </row>
    <row r="369" spans="1:1">
      <c r="A369" t="s">
        <v>367</v>
      </c>
    </row>
    <row r="370" spans="1:1">
      <c r="A370" t="s">
        <v>411</v>
      </c>
    </row>
    <row r="372" spans="1:1">
      <c r="A372" t="s">
        <v>398</v>
      </c>
    </row>
    <row r="373" spans="1:1">
      <c r="A373" t="s">
        <v>369</v>
      </c>
    </row>
    <row r="374" spans="1:1">
      <c r="A374" t="s">
        <v>370</v>
      </c>
    </row>
    <row r="375" spans="1:1">
      <c r="A375" t="s">
        <v>371</v>
      </c>
    </row>
    <row r="376" spans="1:1">
      <c r="A376" t="s">
        <v>372</v>
      </c>
    </row>
    <row r="377" spans="1:1">
      <c r="A377" t="s">
        <v>399</v>
      </c>
    </row>
    <row r="378" spans="1:1">
      <c r="A378" t="s">
        <v>373</v>
      </c>
    </row>
    <row r="379" spans="1:1">
      <c r="A379" t="s">
        <v>374</v>
      </c>
    </row>
    <row r="380" spans="1:1">
      <c r="A380" t="s">
        <v>375</v>
      </c>
    </row>
    <row r="381" spans="1:1">
      <c r="A381" t="s">
        <v>376</v>
      </c>
    </row>
    <row r="382" spans="1:1">
      <c r="A382" t="s">
        <v>377</v>
      </c>
    </row>
    <row r="383" spans="1:1">
      <c r="A383" t="s">
        <v>378</v>
      </c>
    </row>
    <row r="384" spans="1:1">
      <c r="A384" t="s">
        <v>379</v>
      </c>
    </row>
    <row r="385" spans="1:6">
      <c r="A385" t="s">
        <v>380</v>
      </c>
    </row>
    <row r="386" spans="1:6">
      <c r="A386" t="s">
        <v>400</v>
      </c>
    </row>
    <row r="387" spans="1:6">
      <c r="A387" t="s">
        <v>401</v>
      </c>
    </row>
    <row r="388" spans="1:6">
      <c r="A388" t="s">
        <v>381</v>
      </c>
    </row>
    <row r="389" spans="1:6">
      <c r="A389" t="s">
        <v>382</v>
      </c>
    </row>
    <row r="390" spans="1:6">
      <c r="A390" t="s">
        <v>383</v>
      </c>
    </row>
    <row r="391" spans="1:6">
      <c r="A391" t="s">
        <v>384</v>
      </c>
    </row>
    <row r="392" spans="1:6">
      <c r="A392" t="s">
        <v>385</v>
      </c>
    </row>
    <row r="393" spans="1:6">
      <c r="A393" t="s">
        <v>386</v>
      </c>
      <c r="B393" t="s">
        <v>387</v>
      </c>
      <c r="C393" t="s">
        <v>366</v>
      </c>
    </row>
    <row r="394" spans="1:6">
      <c r="A394" t="s">
        <v>412</v>
      </c>
    </row>
    <row r="395" spans="1:6">
      <c r="A395" t="s">
        <v>387</v>
      </c>
      <c r="B395" t="s">
        <v>426</v>
      </c>
      <c r="C395" t="s">
        <v>387</v>
      </c>
      <c r="D395" t="s">
        <v>456</v>
      </c>
      <c r="E395" t="s">
        <v>387</v>
      </c>
      <c r="F395" t="s">
        <v>391</v>
      </c>
    </row>
    <row r="396" spans="1:6">
      <c r="A396" t="s">
        <v>457</v>
      </c>
    </row>
    <row r="397" spans="1:6">
      <c r="A397" t="s">
        <v>393</v>
      </c>
    </row>
    <row r="398" spans="1:6">
      <c r="A398" t="s">
        <v>394</v>
      </c>
    </row>
    <row r="399" spans="1:6">
      <c r="A399" t="s">
        <v>395</v>
      </c>
    </row>
    <row r="400" spans="1:6">
      <c r="A400" t="s">
        <v>396</v>
      </c>
    </row>
    <row r="401" spans="1:1">
      <c r="A401" t="s">
        <v>367</v>
      </c>
    </row>
    <row r="402" spans="1:1">
      <c r="A402" t="s">
        <v>458</v>
      </c>
    </row>
    <row r="404" spans="1:1">
      <c r="A404" t="s">
        <v>398</v>
      </c>
    </row>
    <row r="405" spans="1:1">
      <c r="A405" t="s">
        <v>369</v>
      </c>
    </row>
    <row r="406" spans="1:1">
      <c r="A406" t="s">
        <v>370</v>
      </c>
    </row>
    <row r="407" spans="1:1">
      <c r="A407" t="s">
        <v>371</v>
      </c>
    </row>
    <row r="408" spans="1:1">
      <c r="A408" t="s">
        <v>372</v>
      </c>
    </row>
    <row r="409" spans="1:1">
      <c r="A409" t="s">
        <v>399</v>
      </c>
    </row>
    <row r="410" spans="1:1">
      <c r="A410" t="s">
        <v>373</v>
      </c>
    </row>
    <row r="411" spans="1:1">
      <c r="A411" t="s">
        <v>376</v>
      </c>
    </row>
    <row r="412" spans="1:1">
      <c r="A412" t="s">
        <v>377</v>
      </c>
    </row>
    <row r="413" spans="1:1">
      <c r="A413" t="s">
        <v>378</v>
      </c>
    </row>
    <row r="414" spans="1:1">
      <c r="A414" t="s">
        <v>379</v>
      </c>
    </row>
    <row r="415" spans="1:1">
      <c r="A415" t="s">
        <v>380</v>
      </c>
    </row>
    <row r="416" spans="1:1">
      <c r="A416" t="s">
        <v>400</v>
      </c>
    </row>
    <row r="417" spans="1:6">
      <c r="A417" t="s">
        <v>401</v>
      </c>
    </row>
    <row r="418" spans="1:6">
      <c r="A418" t="s">
        <v>381</v>
      </c>
    </row>
    <row r="419" spans="1:6">
      <c r="A419" t="s">
        <v>382</v>
      </c>
    </row>
    <row r="420" spans="1:6">
      <c r="A420" t="s">
        <v>383</v>
      </c>
    </row>
    <row r="421" spans="1:6">
      <c r="A421" t="s">
        <v>384</v>
      </c>
    </row>
    <row r="422" spans="1:6">
      <c r="A422" t="s">
        <v>385</v>
      </c>
    </row>
    <row r="423" spans="1:6">
      <c r="A423" t="s">
        <v>386</v>
      </c>
      <c r="B423" t="s">
        <v>387</v>
      </c>
      <c r="C423" t="s">
        <v>354</v>
      </c>
    </row>
    <row r="424" spans="1:6">
      <c r="A424" t="s">
        <v>459</v>
      </c>
    </row>
    <row r="425" spans="1:6">
      <c r="A425" t="s">
        <v>387</v>
      </c>
      <c r="B425" t="s">
        <v>389</v>
      </c>
      <c r="C425" t="s">
        <v>387</v>
      </c>
      <c r="D425" t="s">
        <v>460</v>
      </c>
      <c r="E425" t="s">
        <v>387</v>
      </c>
      <c r="F425" t="s">
        <v>415</v>
      </c>
    </row>
    <row r="426" spans="1:6">
      <c r="A426" t="s">
        <v>461</v>
      </c>
    </row>
    <row r="427" spans="1:6">
      <c r="A427" t="s">
        <v>417</v>
      </c>
    </row>
    <row r="428" spans="1:6">
      <c r="A428" t="s">
        <v>394</v>
      </c>
    </row>
    <row r="429" spans="1:6">
      <c r="A429" t="s">
        <v>395</v>
      </c>
    </row>
    <row r="430" spans="1:6">
      <c r="A430" t="s">
        <v>396</v>
      </c>
    </row>
    <row r="431" spans="1:6">
      <c r="A431" t="s">
        <v>367</v>
      </c>
    </row>
    <row r="432" spans="1:6">
      <c r="A432" t="s">
        <v>406</v>
      </c>
    </row>
    <row r="434" spans="1:1">
      <c r="A434" t="s">
        <v>398</v>
      </c>
    </row>
    <row r="435" spans="1:1">
      <c r="A435" t="s">
        <v>369</v>
      </c>
    </row>
    <row r="436" spans="1:1">
      <c r="A436" t="s">
        <v>370</v>
      </c>
    </row>
    <row r="437" spans="1:1">
      <c r="A437" t="s">
        <v>371</v>
      </c>
    </row>
    <row r="438" spans="1:1">
      <c r="A438" t="s">
        <v>372</v>
      </c>
    </row>
    <row r="439" spans="1:1">
      <c r="A439" t="s">
        <v>399</v>
      </c>
    </row>
    <row r="440" spans="1:1">
      <c r="A440" t="s">
        <v>373</v>
      </c>
    </row>
    <row r="441" spans="1:1">
      <c r="A441" t="s">
        <v>376</v>
      </c>
    </row>
    <row r="442" spans="1:1">
      <c r="A442" t="s">
        <v>377</v>
      </c>
    </row>
    <row r="443" spans="1:1">
      <c r="A443" t="s">
        <v>378</v>
      </c>
    </row>
    <row r="444" spans="1:1">
      <c r="A444" t="s">
        <v>379</v>
      </c>
    </row>
    <row r="445" spans="1:1">
      <c r="A445" t="s">
        <v>380</v>
      </c>
    </row>
    <row r="446" spans="1:1">
      <c r="A446" t="s">
        <v>400</v>
      </c>
    </row>
    <row r="447" spans="1:1">
      <c r="A447" t="s">
        <v>401</v>
      </c>
    </row>
    <row r="448" spans="1:1">
      <c r="A448" t="s">
        <v>381</v>
      </c>
    </row>
    <row r="449" spans="1:6">
      <c r="A449" t="s">
        <v>382</v>
      </c>
    </row>
    <row r="450" spans="1:6">
      <c r="A450" t="s">
        <v>383</v>
      </c>
    </row>
    <row r="451" spans="1:6">
      <c r="A451" t="s">
        <v>385</v>
      </c>
    </row>
    <row r="452" spans="1:6">
      <c r="A452" t="s">
        <v>386</v>
      </c>
      <c r="B452" t="s">
        <v>387</v>
      </c>
      <c r="C452" t="s">
        <v>362</v>
      </c>
    </row>
    <row r="453" spans="1:6">
      <c r="A453" t="s">
        <v>407</v>
      </c>
    </row>
    <row r="454" spans="1:6">
      <c r="A454" t="s">
        <v>387</v>
      </c>
      <c r="B454" t="s">
        <v>403</v>
      </c>
      <c r="C454" t="s">
        <v>387</v>
      </c>
      <c r="D454" t="s">
        <v>462</v>
      </c>
      <c r="E454" t="s">
        <v>387</v>
      </c>
      <c r="F454" t="s">
        <v>391</v>
      </c>
    </row>
    <row r="455" spans="1:6">
      <c r="A455" t="s">
        <v>463</v>
      </c>
    </row>
    <row r="456" spans="1:6">
      <c r="A456" t="s">
        <v>393</v>
      </c>
    </row>
    <row r="457" spans="1:6">
      <c r="A457" t="s">
        <v>449</v>
      </c>
    </row>
    <row r="458" spans="1:6">
      <c r="A458" t="s">
        <v>395</v>
      </c>
    </row>
    <row r="459" spans="1:6">
      <c r="A459" t="s">
        <v>396</v>
      </c>
    </row>
    <row r="460" spans="1:6">
      <c r="A460" t="s">
        <v>367</v>
      </c>
    </row>
    <row r="461" spans="1:6">
      <c r="A461" t="s">
        <v>406</v>
      </c>
    </row>
    <row r="463" spans="1:6">
      <c r="A463" t="s">
        <v>398</v>
      </c>
    </row>
    <row r="464" spans="1:6">
      <c r="A464" t="s">
        <v>369</v>
      </c>
    </row>
    <row r="465" spans="1:1">
      <c r="A465" t="s">
        <v>370</v>
      </c>
    </row>
    <row r="466" spans="1:1">
      <c r="A466" t="s">
        <v>371</v>
      </c>
    </row>
    <row r="467" spans="1:1">
      <c r="A467" t="s">
        <v>372</v>
      </c>
    </row>
    <row r="468" spans="1:1">
      <c r="A468" t="s">
        <v>399</v>
      </c>
    </row>
    <row r="469" spans="1:1">
      <c r="A469" t="s">
        <v>373</v>
      </c>
    </row>
    <row r="470" spans="1:1">
      <c r="A470" t="s">
        <v>376</v>
      </c>
    </row>
    <row r="471" spans="1:1">
      <c r="A471" t="s">
        <v>377</v>
      </c>
    </row>
    <row r="472" spans="1:1">
      <c r="A472" t="s">
        <v>378</v>
      </c>
    </row>
    <row r="473" spans="1:1">
      <c r="A473" t="s">
        <v>379</v>
      </c>
    </row>
    <row r="474" spans="1:1">
      <c r="A474" t="s">
        <v>380</v>
      </c>
    </row>
    <row r="475" spans="1:1">
      <c r="A475" t="s">
        <v>400</v>
      </c>
    </row>
    <row r="476" spans="1:1">
      <c r="A476" t="s">
        <v>401</v>
      </c>
    </row>
    <row r="477" spans="1:1">
      <c r="A477" t="s">
        <v>381</v>
      </c>
    </row>
    <row r="478" spans="1:1">
      <c r="A478" t="s">
        <v>382</v>
      </c>
    </row>
    <row r="479" spans="1:1">
      <c r="A479" t="s">
        <v>383</v>
      </c>
    </row>
    <row r="480" spans="1:1">
      <c r="A480" t="s">
        <v>385</v>
      </c>
    </row>
    <row r="481" spans="1:6">
      <c r="A481" t="s">
        <v>386</v>
      </c>
      <c r="B481" t="s">
        <v>387</v>
      </c>
      <c r="C481" t="s">
        <v>362</v>
      </c>
    </row>
    <row r="482" spans="1:6">
      <c r="A482" t="s">
        <v>407</v>
      </c>
    </row>
    <row r="483" spans="1:6">
      <c r="A483" t="s">
        <v>387</v>
      </c>
      <c r="B483" t="s">
        <v>408</v>
      </c>
      <c r="C483" t="s">
        <v>387</v>
      </c>
      <c r="D483" t="s">
        <v>464</v>
      </c>
      <c r="E483" t="s">
        <v>387</v>
      </c>
      <c r="F483" t="s">
        <v>446</v>
      </c>
    </row>
    <row r="484" spans="1:6">
      <c r="A484" t="s">
        <v>465</v>
      </c>
    </row>
    <row r="485" spans="1:6">
      <c r="A485" t="s">
        <v>448</v>
      </c>
    </row>
    <row r="486" spans="1:6">
      <c r="A486" t="s">
        <v>449</v>
      </c>
    </row>
    <row r="487" spans="1:6">
      <c r="A487" t="s">
        <v>395</v>
      </c>
    </row>
    <row r="488" spans="1:6">
      <c r="A488" t="s">
        <v>396</v>
      </c>
    </row>
    <row r="489" spans="1:6">
      <c r="A489" t="s">
        <v>367</v>
      </c>
    </row>
    <row r="490" spans="1:6">
      <c r="A490" t="s">
        <v>466</v>
      </c>
    </row>
    <row r="492" spans="1:6">
      <c r="A492" t="s">
        <v>369</v>
      </c>
    </row>
    <row r="493" spans="1:6">
      <c r="A493" t="s">
        <v>371</v>
      </c>
    </row>
    <row r="494" spans="1:6">
      <c r="A494" t="s">
        <v>373</v>
      </c>
    </row>
    <row r="495" spans="1:6">
      <c r="A495" t="s">
        <v>374</v>
      </c>
    </row>
    <row r="496" spans="1:6">
      <c r="A496" t="s">
        <v>376</v>
      </c>
    </row>
    <row r="497" spans="1:6">
      <c r="A497" t="s">
        <v>377</v>
      </c>
    </row>
    <row r="498" spans="1:6">
      <c r="A498" t="s">
        <v>378</v>
      </c>
    </row>
    <row r="499" spans="1:6">
      <c r="A499" t="s">
        <v>379</v>
      </c>
    </row>
    <row r="500" spans="1:6">
      <c r="A500" t="s">
        <v>380</v>
      </c>
    </row>
    <row r="501" spans="1:6">
      <c r="A501" t="s">
        <v>381</v>
      </c>
    </row>
    <row r="502" spans="1:6">
      <c r="A502" t="s">
        <v>382</v>
      </c>
    </row>
    <row r="503" spans="1:6">
      <c r="A503" t="s">
        <v>383</v>
      </c>
    </row>
    <row r="504" spans="1:6">
      <c r="A504" t="s">
        <v>384</v>
      </c>
    </row>
    <row r="505" spans="1:6">
      <c r="A505" t="s">
        <v>385</v>
      </c>
    </row>
    <row r="506" spans="1:6">
      <c r="A506" t="s">
        <v>386</v>
      </c>
      <c r="B506" t="s">
        <v>387</v>
      </c>
      <c r="C506" t="s">
        <v>342</v>
      </c>
    </row>
    <row r="507" spans="1:6">
      <c r="A507" t="s">
        <v>467</v>
      </c>
    </row>
    <row r="508" spans="1:6">
      <c r="A508" t="s">
        <v>387</v>
      </c>
      <c r="B508" t="s">
        <v>403</v>
      </c>
      <c r="C508" t="s">
        <v>387</v>
      </c>
      <c r="D508" t="s">
        <v>468</v>
      </c>
      <c r="E508" t="s">
        <v>387</v>
      </c>
      <c r="F508" t="s">
        <v>415</v>
      </c>
    </row>
    <row r="509" spans="1:6">
      <c r="A509" t="s">
        <v>469</v>
      </c>
    </row>
    <row r="510" spans="1:6">
      <c r="A510" t="s">
        <v>417</v>
      </c>
    </row>
    <row r="511" spans="1:6">
      <c r="A511" t="s">
        <v>394</v>
      </c>
    </row>
    <row r="512" spans="1:6">
      <c r="A512" t="s">
        <v>395</v>
      </c>
    </row>
    <row r="513" spans="1:1">
      <c r="A513" t="s">
        <v>396</v>
      </c>
    </row>
    <row r="514" spans="1:1">
      <c r="A514" t="s">
        <v>367</v>
      </c>
    </row>
    <row r="515" spans="1:1">
      <c r="A515" t="s">
        <v>424</v>
      </c>
    </row>
    <row r="517" spans="1:1">
      <c r="A517" t="s">
        <v>369</v>
      </c>
    </row>
    <row r="518" spans="1:1">
      <c r="A518" t="s">
        <v>370</v>
      </c>
    </row>
    <row r="519" spans="1:1">
      <c r="A519" t="s">
        <v>371</v>
      </c>
    </row>
    <row r="520" spans="1:1">
      <c r="A520" t="s">
        <v>372</v>
      </c>
    </row>
    <row r="521" spans="1:1">
      <c r="A521" t="s">
        <v>373</v>
      </c>
    </row>
    <row r="522" spans="1:1">
      <c r="A522" t="s">
        <v>374</v>
      </c>
    </row>
    <row r="523" spans="1:1">
      <c r="A523" t="s">
        <v>375</v>
      </c>
    </row>
    <row r="524" spans="1:1">
      <c r="A524" t="s">
        <v>376</v>
      </c>
    </row>
    <row r="525" spans="1:1">
      <c r="A525" t="s">
        <v>377</v>
      </c>
    </row>
    <row r="526" spans="1:1">
      <c r="A526" t="s">
        <v>378</v>
      </c>
    </row>
    <row r="527" spans="1:1">
      <c r="A527" t="s">
        <v>379</v>
      </c>
    </row>
    <row r="528" spans="1:1">
      <c r="A528" t="s">
        <v>380</v>
      </c>
    </row>
    <row r="529" spans="1:6">
      <c r="A529" t="s">
        <v>401</v>
      </c>
    </row>
    <row r="530" spans="1:6">
      <c r="A530" t="s">
        <v>381</v>
      </c>
    </row>
    <row r="531" spans="1:6">
      <c r="A531" t="s">
        <v>382</v>
      </c>
    </row>
    <row r="532" spans="1:6">
      <c r="A532" t="s">
        <v>383</v>
      </c>
    </row>
    <row r="533" spans="1:6">
      <c r="A533" t="s">
        <v>384</v>
      </c>
    </row>
    <row r="534" spans="1:6">
      <c r="A534" t="s">
        <v>385</v>
      </c>
    </row>
    <row r="535" spans="1:6">
      <c r="A535" t="s">
        <v>386</v>
      </c>
      <c r="B535" t="s">
        <v>387</v>
      </c>
      <c r="C535" t="s">
        <v>333</v>
      </c>
    </row>
    <row r="536" spans="1:6">
      <c r="A536" t="s">
        <v>425</v>
      </c>
    </row>
    <row r="537" spans="1:6">
      <c r="A537" t="s">
        <v>387</v>
      </c>
      <c r="B537" t="s">
        <v>403</v>
      </c>
      <c r="C537" t="s">
        <v>387</v>
      </c>
      <c r="D537" t="s">
        <v>470</v>
      </c>
      <c r="E537" t="s">
        <v>387</v>
      </c>
      <c r="F537" t="s">
        <v>391</v>
      </c>
    </row>
    <row r="538" spans="1:6">
      <c r="A538" t="s">
        <v>471</v>
      </c>
    </row>
    <row r="539" spans="1:6">
      <c r="A539" t="s">
        <v>393</v>
      </c>
    </row>
    <row r="540" spans="1:6">
      <c r="A540" t="s">
        <v>394</v>
      </c>
    </row>
    <row r="541" spans="1:6">
      <c r="A541" t="s">
        <v>395</v>
      </c>
    </row>
    <row r="542" spans="1:6">
      <c r="A542" t="s">
        <v>396</v>
      </c>
    </row>
    <row r="543" spans="1:6">
      <c r="A543" t="s">
        <v>367</v>
      </c>
    </row>
    <row r="544" spans="1:6">
      <c r="A544" t="s">
        <v>472</v>
      </c>
    </row>
    <row r="546" spans="1:1">
      <c r="A546" t="s">
        <v>398</v>
      </c>
    </row>
    <row r="547" spans="1:1">
      <c r="A547" t="s">
        <v>369</v>
      </c>
    </row>
    <row r="548" spans="1:1">
      <c r="A548" t="s">
        <v>370</v>
      </c>
    </row>
    <row r="549" spans="1:1">
      <c r="A549" t="s">
        <v>371</v>
      </c>
    </row>
    <row r="550" spans="1:1">
      <c r="A550" t="s">
        <v>372</v>
      </c>
    </row>
    <row r="551" spans="1:1">
      <c r="A551" t="s">
        <v>399</v>
      </c>
    </row>
    <row r="552" spans="1:1">
      <c r="A552" t="s">
        <v>373</v>
      </c>
    </row>
    <row r="553" spans="1:1">
      <c r="A553" t="s">
        <v>376</v>
      </c>
    </row>
    <row r="554" spans="1:1">
      <c r="A554" t="s">
        <v>377</v>
      </c>
    </row>
    <row r="555" spans="1:1">
      <c r="A555" t="s">
        <v>378</v>
      </c>
    </row>
    <row r="556" spans="1:1">
      <c r="A556" t="s">
        <v>379</v>
      </c>
    </row>
    <row r="557" spans="1:1">
      <c r="A557" t="s">
        <v>380</v>
      </c>
    </row>
    <row r="558" spans="1:1">
      <c r="A558" t="s">
        <v>400</v>
      </c>
    </row>
    <row r="559" spans="1:1">
      <c r="A559" t="s">
        <v>401</v>
      </c>
    </row>
    <row r="560" spans="1:1">
      <c r="A560" t="s">
        <v>381</v>
      </c>
    </row>
    <row r="561" spans="1:6">
      <c r="A561" t="s">
        <v>382</v>
      </c>
    </row>
    <row r="562" spans="1:6">
      <c r="A562" t="s">
        <v>383</v>
      </c>
    </row>
    <row r="563" spans="1:6">
      <c r="A563" t="s">
        <v>385</v>
      </c>
    </row>
    <row r="564" spans="1:6">
      <c r="A564" t="s">
        <v>386</v>
      </c>
      <c r="B564" t="s">
        <v>387</v>
      </c>
      <c r="C564" t="s">
        <v>327</v>
      </c>
    </row>
    <row r="565" spans="1:6">
      <c r="A565" t="s">
        <v>473</v>
      </c>
    </row>
    <row r="566" spans="1:6">
      <c r="A566" t="s">
        <v>387</v>
      </c>
      <c r="B566" t="s">
        <v>403</v>
      </c>
      <c r="C566" t="s">
        <v>387</v>
      </c>
      <c r="D566" t="s">
        <v>474</v>
      </c>
      <c r="E566" t="s">
        <v>387</v>
      </c>
      <c r="F566" t="s">
        <v>446</v>
      </c>
    </row>
    <row r="567" spans="1:6">
      <c r="A567" t="s">
        <v>475</v>
      </c>
    </row>
    <row r="568" spans="1:6">
      <c r="A568" t="s">
        <v>448</v>
      </c>
    </row>
    <row r="569" spans="1:6">
      <c r="A569" t="s">
        <v>394</v>
      </c>
    </row>
    <row r="570" spans="1:6">
      <c r="A570" t="s">
        <v>395</v>
      </c>
    </row>
    <row r="571" spans="1:6">
      <c r="A571" t="s">
        <v>396</v>
      </c>
    </row>
    <row r="572" spans="1:6">
      <c r="A572" t="s">
        <v>367</v>
      </c>
    </row>
    <row r="573" spans="1:6">
      <c r="A573" t="s">
        <v>411</v>
      </c>
    </row>
    <row r="575" spans="1:6">
      <c r="A575" t="s">
        <v>398</v>
      </c>
    </row>
    <row r="576" spans="1:6">
      <c r="A576" t="s">
        <v>369</v>
      </c>
    </row>
    <row r="577" spans="1:1">
      <c r="A577" t="s">
        <v>370</v>
      </c>
    </row>
    <row r="578" spans="1:1">
      <c r="A578" t="s">
        <v>371</v>
      </c>
    </row>
    <row r="579" spans="1:1">
      <c r="A579" t="s">
        <v>372</v>
      </c>
    </row>
    <row r="580" spans="1:1">
      <c r="A580" t="s">
        <v>399</v>
      </c>
    </row>
    <row r="581" spans="1:1">
      <c r="A581" t="s">
        <v>373</v>
      </c>
    </row>
    <row r="582" spans="1:1">
      <c r="A582" t="s">
        <v>374</v>
      </c>
    </row>
    <row r="583" spans="1:1">
      <c r="A583" t="s">
        <v>375</v>
      </c>
    </row>
    <row r="584" spans="1:1">
      <c r="A584" t="s">
        <v>376</v>
      </c>
    </row>
    <row r="585" spans="1:1">
      <c r="A585" t="s">
        <v>377</v>
      </c>
    </row>
    <row r="586" spans="1:1">
      <c r="A586" t="s">
        <v>378</v>
      </c>
    </row>
    <row r="587" spans="1:1">
      <c r="A587" t="s">
        <v>379</v>
      </c>
    </row>
    <row r="588" spans="1:1">
      <c r="A588" t="s">
        <v>380</v>
      </c>
    </row>
    <row r="589" spans="1:1">
      <c r="A589" t="s">
        <v>400</v>
      </c>
    </row>
    <row r="590" spans="1:1">
      <c r="A590" t="s">
        <v>401</v>
      </c>
    </row>
    <row r="591" spans="1:1">
      <c r="A591" t="s">
        <v>381</v>
      </c>
    </row>
    <row r="592" spans="1:1">
      <c r="A592" t="s">
        <v>382</v>
      </c>
    </row>
    <row r="593" spans="1:6">
      <c r="A593" t="s">
        <v>383</v>
      </c>
    </row>
    <row r="594" spans="1:6">
      <c r="A594" t="s">
        <v>384</v>
      </c>
    </row>
    <row r="595" spans="1:6">
      <c r="A595" t="s">
        <v>385</v>
      </c>
    </row>
    <row r="596" spans="1:6">
      <c r="A596" t="s">
        <v>386</v>
      </c>
      <c r="B596" t="s">
        <v>387</v>
      </c>
      <c r="C596" t="s">
        <v>366</v>
      </c>
    </row>
    <row r="597" spans="1:6">
      <c r="A597" t="s">
        <v>412</v>
      </c>
    </row>
    <row r="598" spans="1:6">
      <c r="A598" t="s">
        <v>387</v>
      </c>
      <c r="B598" t="s">
        <v>403</v>
      </c>
      <c r="C598" t="s">
        <v>387</v>
      </c>
      <c r="D598" t="s">
        <v>476</v>
      </c>
      <c r="E598" t="s">
        <v>387</v>
      </c>
      <c r="F598" t="s">
        <v>391</v>
      </c>
    </row>
    <row r="599" spans="1:6">
      <c r="A599" t="s">
        <v>477</v>
      </c>
    </row>
    <row r="600" spans="1:6">
      <c r="A600" t="s">
        <v>393</v>
      </c>
    </row>
    <row r="601" spans="1:6">
      <c r="A601" t="s">
        <v>394</v>
      </c>
    </row>
    <row r="602" spans="1:6">
      <c r="A602" t="s">
        <v>395</v>
      </c>
    </row>
    <row r="603" spans="1:6">
      <c r="A603" t="s">
        <v>396</v>
      </c>
    </row>
    <row r="604" spans="1:6">
      <c r="A604" t="s">
        <v>367</v>
      </c>
    </row>
    <row r="605" spans="1:6">
      <c r="A605" t="s">
        <v>434</v>
      </c>
    </row>
    <row r="607" spans="1:6">
      <c r="A607" t="s">
        <v>369</v>
      </c>
    </row>
    <row r="608" spans="1:6">
      <c r="A608" t="s">
        <v>370</v>
      </c>
    </row>
    <row r="609" spans="1:6">
      <c r="A609" t="s">
        <v>371</v>
      </c>
    </row>
    <row r="610" spans="1:6">
      <c r="A610" t="s">
        <v>372</v>
      </c>
    </row>
    <row r="611" spans="1:6">
      <c r="A611" t="s">
        <v>373</v>
      </c>
    </row>
    <row r="612" spans="1:6">
      <c r="A612" t="s">
        <v>376</v>
      </c>
    </row>
    <row r="613" spans="1:6">
      <c r="A613" t="s">
        <v>377</v>
      </c>
    </row>
    <row r="614" spans="1:6">
      <c r="A614" t="s">
        <v>378</v>
      </c>
    </row>
    <row r="615" spans="1:6">
      <c r="A615" t="s">
        <v>379</v>
      </c>
    </row>
    <row r="616" spans="1:6">
      <c r="A616" t="s">
        <v>380</v>
      </c>
    </row>
    <row r="617" spans="1:6">
      <c r="A617" t="s">
        <v>401</v>
      </c>
    </row>
    <row r="618" spans="1:6">
      <c r="A618" t="s">
        <v>381</v>
      </c>
    </row>
    <row r="619" spans="1:6">
      <c r="A619" t="s">
        <v>382</v>
      </c>
    </row>
    <row r="620" spans="1:6">
      <c r="A620" t="s">
        <v>383</v>
      </c>
    </row>
    <row r="621" spans="1:6">
      <c r="A621" t="s">
        <v>385</v>
      </c>
    </row>
    <row r="622" spans="1:6">
      <c r="A622" t="s">
        <v>386</v>
      </c>
      <c r="B622" t="s">
        <v>387</v>
      </c>
      <c r="C622" t="s">
        <v>360</v>
      </c>
    </row>
    <row r="623" spans="1:6">
      <c r="A623" t="s">
        <v>435</v>
      </c>
    </row>
    <row r="624" spans="1:6">
      <c r="A624" t="s">
        <v>387</v>
      </c>
      <c r="B624" t="s">
        <v>403</v>
      </c>
      <c r="C624" t="s">
        <v>387</v>
      </c>
      <c r="D624" t="s">
        <v>478</v>
      </c>
      <c r="E624" t="s">
        <v>387</v>
      </c>
      <c r="F624" t="s">
        <v>391</v>
      </c>
    </row>
    <row r="625" spans="1:1">
      <c r="A625" t="s">
        <v>479</v>
      </c>
    </row>
    <row r="626" spans="1:1">
      <c r="A626" t="s">
        <v>393</v>
      </c>
    </row>
    <row r="627" spans="1:1">
      <c r="A627" t="s">
        <v>394</v>
      </c>
    </row>
    <row r="628" spans="1:1">
      <c r="A628" t="s">
        <v>395</v>
      </c>
    </row>
    <row r="629" spans="1:1">
      <c r="A629" t="s">
        <v>396</v>
      </c>
    </row>
    <row r="630" spans="1:1">
      <c r="A630" t="s">
        <v>367</v>
      </c>
    </row>
    <row r="631" spans="1:1">
      <c r="A631" t="s">
        <v>480</v>
      </c>
    </row>
    <row r="633" spans="1:1">
      <c r="A633" t="s">
        <v>398</v>
      </c>
    </row>
    <row r="634" spans="1:1">
      <c r="A634" t="s">
        <v>369</v>
      </c>
    </row>
    <row r="635" spans="1:1">
      <c r="A635" t="s">
        <v>370</v>
      </c>
    </row>
    <row r="636" spans="1:1">
      <c r="A636" t="s">
        <v>371</v>
      </c>
    </row>
    <row r="637" spans="1:1">
      <c r="A637" t="s">
        <v>372</v>
      </c>
    </row>
    <row r="638" spans="1:1">
      <c r="A638" t="s">
        <v>399</v>
      </c>
    </row>
    <row r="639" spans="1:1">
      <c r="A639" t="s">
        <v>373</v>
      </c>
    </row>
    <row r="640" spans="1:1">
      <c r="A640" t="s">
        <v>376</v>
      </c>
    </row>
    <row r="641" spans="1:6">
      <c r="A641" t="s">
        <v>377</v>
      </c>
    </row>
    <row r="642" spans="1:6">
      <c r="A642" t="s">
        <v>378</v>
      </c>
    </row>
    <row r="643" spans="1:6">
      <c r="A643" t="s">
        <v>379</v>
      </c>
    </row>
    <row r="644" spans="1:6">
      <c r="A644" t="s">
        <v>380</v>
      </c>
    </row>
    <row r="645" spans="1:6">
      <c r="A645" t="s">
        <v>400</v>
      </c>
    </row>
    <row r="646" spans="1:6">
      <c r="A646" t="s">
        <v>401</v>
      </c>
    </row>
    <row r="647" spans="1:6">
      <c r="A647" t="s">
        <v>381</v>
      </c>
    </row>
    <row r="648" spans="1:6">
      <c r="A648" t="s">
        <v>382</v>
      </c>
    </row>
    <row r="649" spans="1:6">
      <c r="A649" t="s">
        <v>383</v>
      </c>
    </row>
    <row r="650" spans="1:6">
      <c r="A650" t="s">
        <v>385</v>
      </c>
    </row>
    <row r="651" spans="1:6">
      <c r="A651" t="s">
        <v>386</v>
      </c>
      <c r="B651" t="s">
        <v>387</v>
      </c>
      <c r="C651" t="s">
        <v>350</v>
      </c>
    </row>
    <row r="652" spans="1:6">
      <c r="A652" t="s">
        <v>481</v>
      </c>
    </row>
    <row r="653" spans="1:6">
      <c r="A653" t="s">
        <v>387</v>
      </c>
      <c r="B653" t="s">
        <v>408</v>
      </c>
      <c r="C653" t="s">
        <v>387</v>
      </c>
      <c r="D653" t="s">
        <v>482</v>
      </c>
      <c r="E653" t="s">
        <v>387</v>
      </c>
      <c r="F653" t="s">
        <v>446</v>
      </c>
    </row>
    <row r="654" spans="1:6">
      <c r="A654" t="s">
        <v>483</v>
      </c>
    </row>
    <row r="655" spans="1:6">
      <c r="A655" t="s">
        <v>448</v>
      </c>
    </row>
    <row r="656" spans="1:6">
      <c r="A656" t="s">
        <v>449</v>
      </c>
    </row>
    <row r="657" spans="1:1">
      <c r="A657" t="s">
        <v>395</v>
      </c>
    </row>
    <row r="658" spans="1:1">
      <c r="A658" t="s">
        <v>396</v>
      </c>
    </row>
    <row r="659" spans="1:1">
      <c r="A659" t="s">
        <v>367</v>
      </c>
    </row>
    <row r="660" spans="1:1">
      <c r="A660" t="s">
        <v>472</v>
      </c>
    </row>
    <row r="662" spans="1:1">
      <c r="A662" t="s">
        <v>398</v>
      </c>
    </row>
    <row r="663" spans="1:1">
      <c r="A663" t="s">
        <v>369</v>
      </c>
    </row>
    <row r="664" spans="1:1">
      <c r="A664" t="s">
        <v>370</v>
      </c>
    </row>
    <row r="665" spans="1:1">
      <c r="A665" t="s">
        <v>371</v>
      </c>
    </row>
    <row r="666" spans="1:1">
      <c r="A666" t="s">
        <v>372</v>
      </c>
    </row>
    <row r="667" spans="1:1">
      <c r="A667" t="s">
        <v>399</v>
      </c>
    </row>
    <row r="668" spans="1:1">
      <c r="A668" t="s">
        <v>373</v>
      </c>
    </row>
    <row r="669" spans="1:1">
      <c r="A669" t="s">
        <v>376</v>
      </c>
    </row>
    <row r="670" spans="1:1">
      <c r="A670" t="s">
        <v>377</v>
      </c>
    </row>
    <row r="671" spans="1:1">
      <c r="A671" t="s">
        <v>378</v>
      </c>
    </row>
    <row r="672" spans="1:1">
      <c r="A672" t="s">
        <v>379</v>
      </c>
    </row>
    <row r="673" spans="1:6">
      <c r="A673" t="s">
        <v>380</v>
      </c>
    </row>
    <row r="674" spans="1:6">
      <c r="A674" t="s">
        <v>400</v>
      </c>
    </row>
    <row r="675" spans="1:6">
      <c r="A675" t="s">
        <v>401</v>
      </c>
    </row>
    <row r="676" spans="1:6">
      <c r="A676" t="s">
        <v>381</v>
      </c>
    </row>
    <row r="677" spans="1:6">
      <c r="A677" t="s">
        <v>382</v>
      </c>
    </row>
    <row r="678" spans="1:6">
      <c r="A678" t="s">
        <v>383</v>
      </c>
    </row>
    <row r="679" spans="1:6">
      <c r="A679" t="s">
        <v>385</v>
      </c>
    </row>
    <row r="680" spans="1:6">
      <c r="A680" t="s">
        <v>386</v>
      </c>
      <c r="B680" t="s">
        <v>387</v>
      </c>
      <c r="C680" t="s">
        <v>327</v>
      </c>
    </row>
    <row r="681" spans="1:6">
      <c r="A681" t="s">
        <v>473</v>
      </c>
    </row>
    <row r="682" spans="1:6">
      <c r="A682" t="s">
        <v>387</v>
      </c>
      <c r="B682" t="s">
        <v>426</v>
      </c>
      <c r="C682" t="s">
        <v>387</v>
      </c>
      <c r="D682" t="s">
        <v>484</v>
      </c>
      <c r="E682" t="s">
        <v>387</v>
      </c>
      <c r="F682" t="s">
        <v>415</v>
      </c>
    </row>
    <row r="683" spans="1:6">
      <c r="A683" t="s">
        <v>485</v>
      </c>
    </row>
    <row r="684" spans="1:6">
      <c r="A684" t="s">
        <v>417</v>
      </c>
    </row>
    <row r="685" spans="1:6">
      <c r="A685" t="s">
        <v>449</v>
      </c>
    </row>
    <row r="686" spans="1:6">
      <c r="A686" t="s">
        <v>395</v>
      </c>
    </row>
    <row r="687" spans="1:6">
      <c r="A687" t="s">
        <v>396</v>
      </c>
    </row>
    <row r="688" spans="1:6">
      <c r="A688" t="s">
        <v>367</v>
      </c>
    </row>
    <row r="689" spans="1:1">
      <c r="A689" t="s">
        <v>450</v>
      </c>
    </row>
    <row r="691" spans="1:1">
      <c r="A691" t="s">
        <v>398</v>
      </c>
    </row>
    <row r="692" spans="1:1">
      <c r="A692" t="s">
        <v>369</v>
      </c>
    </row>
    <row r="693" spans="1:1">
      <c r="A693" t="s">
        <v>370</v>
      </c>
    </row>
    <row r="694" spans="1:1">
      <c r="A694" t="s">
        <v>371</v>
      </c>
    </row>
    <row r="695" spans="1:1">
      <c r="A695" t="s">
        <v>372</v>
      </c>
    </row>
    <row r="696" spans="1:1">
      <c r="A696" t="s">
        <v>399</v>
      </c>
    </row>
    <row r="697" spans="1:1">
      <c r="A697" t="s">
        <v>373</v>
      </c>
    </row>
    <row r="698" spans="1:1">
      <c r="A698" t="s">
        <v>376</v>
      </c>
    </row>
    <row r="699" spans="1:1">
      <c r="A699" t="s">
        <v>377</v>
      </c>
    </row>
    <row r="700" spans="1:1">
      <c r="A700" t="s">
        <v>378</v>
      </c>
    </row>
    <row r="701" spans="1:1">
      <c r="A701" t="s">
        <v>379</v>
      </c>
    </row>
    <row r="702" spans="1:1">
      <c r="A702" t="s">
        <v>380</v>
      </c>
    </row>
    <row r="703" spans="1:1">
      <c r="A703" t="s">
        <v>400</v>
      </c>
    </row>
    <row r="704" spans="1:1">
      <c r="A704" t="s">
        <v>401</v>
      </c>
    </row>
    <row r="705" spans="1:6">
      <c r="A705" t="s">
        <v>381</v>
      </c>
    </row>
    <row r="706" spans="1:6">
      <c r="A706" t="s">
        <v>382</v>
      </c>
    </row>
    <row r="707" spans="1:6">
      <c r="A707" t="s">
        <v>383</v>
      </c>
    </row>
    <row r="708" spans="1:6">
      <c r="A708" t="s">
        <v>385</v>
      </c>
    </row>
    <row r="709" spans="1:6">
      <c r="A709" t="s">
        <v>386</v>
      </c>
      <c r="B709" t="s">
        <v>387</v>
      </c>
      <c r="C709" t="s">
        <v>331</v>
      </c>
    </row>
    <row r="710" spans="1:6">
      <c r="A710" t="s">
        <v>451</v>
      </c>
    </row>
    <row r="711" spans="1:6">
      <c r="A711" t="s">
        <v>387</v>
      </c>
      <c r="B711" t="s">
        <v>413</v>
      </c>
      <c r="C711" t="s">
        <v>387</v>
      </c>
      <c r="D711" t="s">
        <v>486</v>
      </c>
      <c r="E711" t="s">
        <v>387</v>
      </c>
      <c r="F711" t="s">
        <v>441</v>
      </c>
    </row>
    <row r="712" spans="1:6">
      <c r="A712" t="s">
        <v>487</v>
      </c>
    </row>
    <row r="713" spans="1:6">
      <c r="A713" t="s">
        <v>443</v>
      </c>
    </row>
    <row r="714" spans="1:6">
      <c r="A714" t="s">
        <v>394</v>
      </c>
    </row>
    <row r="715" spans="1:6">
      <c r="A715" t="s">
        <v>395</v>
      </c>
    </row>
    <row r="716" spans="1:6">
      <c r="A716" t="s">
        <v>396</v>
      </c>
    </row>
    <row r="717" spans="1:6">
      <c r="A717" t="s">
        <v>367</v>
      </c>
    </row>
    <row r="718" spans="1:6">
      <c r="A718" t="s">
        <v>458</v>
      </c>
    </row>
    <row r="720" spans="1:6">
      <c r="A720" t="s">
        <v>398</v>
      </c>
    </row>
    <row r="721" spans="1:1">
      <c r="A721" t="s">
        <v>369</v>
      </c>
    </row>
    <row r="722" spans="1:1">
      <c r="A722" t="s">
        <v>370</v>
      </c>
    </row>
    <row r="723" spans="1:1">
      <c r="A723" t="s">
        <v>371</v>
      </c>
    </row>
    <row r="724" spans="1:1">
      <c r="A724" t="s">
        <v>372</v>
      </c>
    </row>
    <row r="725" spans="1:1">
      <c r="A725" t="s">
        <v>399</v>
      </c>
    </row>
    <row r="726" spans="1:1">
      <c r="A726" t="s">
        <v>373</v>
      </c>
    </row>
    <row r="727" spans="1:1">
      <c r="A727" t="s">
        <v>376</v>
      </c>
    </row>
    <row r="728" spans="1:1">
      <c r="A728" t="s">
        <v>377</v>
      </c>
    </row>
    <row r="729" spans="1:1">
      <c r="A729" t="s">
        <v>378</v>
      </c>
    </row>
    <row r="730" spans="1:1">
      <c r="A730" t="s">
        <v>379</v>
      </c>
    </row>
    <row r="731" spans="1:1">
      <c r="A731" t="s">
        <v>380</v>
      </c>
    </row>
    <row r="732" spans="1:1">
      <c r="A732" t="s">
        <v>400</v>
      </c>
    </row>
    <row r="733" spans="1:1">
      <c r="A733" t="s">
        <v>401</v>
      </c>
    </row>
    <row r="734" spans="1:1">
      <c r="A734" t="s">
        <v>381</v>
      </c>
    </row>
    <row r="735" spans="1:1">
      <c r="A735" t="s">
        <v>382</v>
      </c>
    </row>
    <row r="736" spans="1:1">
      <c r="A736" t="s">
        <v>383</v>
      </c>
    </row>
    <row r="737" spans="1:6">
      <c r="A737" t="s">
        <v>384</v>
      </c>
    </row>
    <row r="738" spans="1:6">
      <c r="A738" t="s">
        <v>385</v>
      </c>
    </row>
    <row r="739" spans="1:6">
      <c r="A739" t="s">
        <v>386</v>
      </c>
      <c r="B739" t="s">
        <v>387</v>
      </c>
      <c r="C739" t="s">
        <v>354</v>
      </c>
    </row>
    <row r="740" spans="1:6">
      <c r="A740" t="s">
        <v>459</v>
      </c>
    </row>
    <row r="741" spans="1:6">
      <c r="A741" t="s">
        <v>387</v>
      </c>
      <c r="B741" t="s">
        <v>426</v>
      </c>
      <c r="C741" t="s">
        <v>387</v>
      </c>
      <c r="D741" t="s">
        <v>488</v>
      </c>
      <c r="E741" t="s">
        <v>387</v>
      </c>
      <c r="F741" t="s">
        <v>415</v>
      </c>
    </row>
    <row r="742" spans="1:6">
      <c r="A742" t="s">
        <v>489</v>
      </c>
    </row>
    <row r="743" spans="1:6">
      <c r="A743" t="s">
        <v>417</v>
      </c>
    </row>
    <row r="744" spans="1:6">
      <c r="A744" t="s">
        <v>449</v>
      </c>
    </row>
    <row r="745" spans="1:6">
      <c r="A745" t="s">
        <v>395</v>
      </c>
    </row>
    <row r="746" spans="1:6">
      <c r="A746" t="s">
        <v>396</v>
      </c>
    </row>
    <row r="747" spans="1:6">
      <c r="A747" t="s">
        <v>367</v>
      </c>
    </row>
    <row r="748" spans="1:6">
      <c r="A748" t="s">
        <v>490</v>
      </c>
    </row>
    <row r="750" spans="1:6">
      <c r="A750" t="s">
        <v>398</v>
      </c>
    </row>
    <row r="751" spans="1:6">
      <c r="A751" t="s">
        <v>369</v>
      </c>
    </row>
    <row r="752" spans="1:6">
      <c r="A752" t="s">
        <v>370</v>
      </c>
    </row>
    <row r="753" spans="1:1">
      <c r="A753" t="s">
        <v>371</v>
      </c>
    </row>
    <row r="754" spans="1:1">
      <c r="A754" t="s">
        <v>372</v>
      </c>
    </row>
    <row r="755" spans="1:1">
      <c r="A755" t="s">
        <v>399</v>
      </c>
    </row>
    <row r="756" spans="1:1">
      <c r="A756" t="s">
        <v>373</v>
      </c>
    </row>
    <row r="757" spans="1:1">
      <c r="A757" t="s">
        <v>374</v>
      </c>
    </row>
    <row r="758" spans="1:1">
      <c r="A758" t="s">
        <v>376</v>
      </c>
    </row>
    <row r="759" spans="1:1">
      <c r="A759" t="s">
        <v>377</v>
      </c>
    </row>
    <row r="760" spans="1:1">
      <c r="A760" t="s">
        <v>378</v>
      </c>
    </row>
    <row r="761" spans="1:1">
      <c r="A761" t="s">
        <v>379</v>
      </c>
    </row>
    <row r="762" spans="1:1">
      <c r="A762" t="s">
        <v>380</v>
      </c>
    </row>
    <row r="763" spans="1:1">
      <c r="A763" t="s">
        <v>400</v>
      </c>
    </row>
    <row r="764" spans="1:1">
      <c r="A764" t="s">
        <v>401</v>
      </c>
    </row>
    <row r="765" spans="1:1">
      <c r="A765" t="s">
        <v>381</v>
      </c>
    </row>
    <row r="766" spans="1:1">
      <c r="A766" t="s">
        <v>382</v>
      </c>
    </row>
    <row r="767" spans="1:1">
      <c r="A767" t="s">
        <v>383</v>
      </c>
    </row>
    <row r="768" spans="1:1">
      <c r="A768" t="s">
        <v>384</v>
      </c>
    </row>
    <row r="769" spans="1:6">
      <c r="A769" t="s">
        <v>385</v>
      </c>
    </row>
    <row r="770" spans="1:6">
      <c r="A770" t="s">
        <v>386</v>
      </c>
      <c r="B770" t="s">
        <v>387</v>
      </c>
      <c r="C770" t="s">
        <v>325</v>
      </c>
    </row>
    <row r="771" spans="1:6">
      <c r="A771" t="s">
        <v>491</v>
      </c>
    </row>
    <row r="772" spans="1:6">
      <c r="A772" t="s">
        <v>387</v>
      </c>
      <c r="B772" t="s">
        <v>408</v>
      </c>
      <c r="C772" t="s">
        <v>387</v>
      </c>
      <c r="D772" t="s">
        <v>492</v>
      </c>
      <c r="E772" t="s">
        <v>387</v>
      </c>
      <c r="F772" t="s">
        <v>415</v>
      </c>
    </row>
    <row r="773" spans="1:6">
      <c r="A773" t="s">
        <v>493</v>
      </c>
    </row>
    <row r="774" spans="1:6">
      <c r="A774" t="s">
        <v>417</v>
      </c>
    </row>
    <row r="775" spans="1:6">
      <c r="A775" t="s">
        <v>449</v>
      </c>
    </row>
    <row r="776" spans="1:6">
      <c r="A776" t="s">
        <v>395</v>
      </c>
    </row>
    <row r="777" spans="1:6">
      <c r="A777" t="s">
        <v>396</v>
      </c>
    </row>
    <row r="778" spans="1:6">
      <c r="A778" t="s">
        <v>367</v>
      </c>
    </row>
    <row r="779" spans="1:6">
      <c r="A779" t="s">
        <v>406</v>
      </c>
    </row>
    <row r="781" spans="1:6">
      <c r="A781" t="s">
        <v>398</v>
      </c>
    </row>
    <row r="782" spans="1:6">
      <c r="A782" t="s">
        <v>369</v>
      </c>
    </row>
    <row r="783" spans="1:6">
      <c r="A783" t="s">
        <v>370</v>
      </c>
    </row>
    <row r="784" spans="1:6">
      <c r="A784" t="s">
        <v>371</v>
      </c>
    </row>
    <row r="785" spans="1:3">
      <c r="A785" t="s">
        <v>372</v>
      </c>
    </row>
    <row r="786" spans="1:3">
      <c r="A786" t="s">
        <v>399</v>
      </c>
    </row>
    <row r="787" spans="1:3">
      <c r="A787" t="s">
        <v>373</v>
      </c>
    </row>
    <row r="788" spans="1:3">
      <c r="A788" t="s">
        <v>376</v>
      </c>
    </row>
    <row r="789" spans="1:3">
      <c r="A789" t="s">
        <v>377</v>
      </c>
    </row>
    <row r="790" spans="1:3">
      <c r="A790" t="s">
        <v>378</v>
      </c>
    </row>
    <row r="791" spans="1:3">
      <c r="A791" t="s">
        <v>379</v>
      </c>
    </row>
    <row r="792" spans="1:3">
      <c r="A792" t="s">
        <v>380</v>
      </c>
    </row>
    <row r="793" spans="1:3">
      <c r="A793" t="s">
        <v>400</v>
      </c>
    </row>
    <row r="794" spans="1:3">
      <c r="A794" t="s">
        <v>401</v>
      </c>
    </row>
    <row r="795" spans="1:3">
      <c r="A795" t="s">
        <v>381</v>
      </c>
    </row>
    <row r="796" spans="1:3">
      <c r="A796" t="s">
        <v>382</v>
      </c>
    </row>
    <row r="797" spans="1:3">
      <c r="A797" t="s">
        <v>383</v>
      </c>
    </row>
    <row r="798" spans="1:3">
      <c r="A798" t="s">
        <v>385</v>
      </c>
    </row>
    <row r="799" spans="1:3">
      <c r="A799" t="s">
        <v>386</v>
      </c>
      <c r="B799" t="s">
        <v>387</v>
      </c>
      <c r="C799" t="s">
        <v>362</v>
      </c>
    </row>
    <row r="800" spans="1:3">
      <c r="A800" t="s">
        <v>407</v>
      </c>
    </row>
    <row r="801" spans="1:6">
      <c r="A801" t="s">
        <v>387</v>
      </c>
      <c r="B801" t="s">
        <v>413</v>
      </c>
      <c r="C801" t="s">
        <v>387</v>
      </c>
      <c r="D801" t="s">
        <v>482</v>
      </c>
      <c r="E801" t="s">
        <v>387</v>
      </c>
      <c r="F801" t="s">
        <v>446</v>
      </c>
    </row>
    <row r="802" spans="1:6">
      <c r="A802" t="s">
        <v>494</v>
      </c>
    </row>
    <row r="803" spans="1:6">
      <c r="A803" t="s">
        <v>448</v>
      </c>
    </row>
    <row r="804" spans="1:6">
      <c r="A804" t="s">
        <v>394</v>
      </c>
    </row>
    <row r="805" spans="1:6">
      <c r="A805" t="s">
        <v>395</v>
      </c>
    </row>
    <row r="806" spans="1:6">
      <c r="A806" t="s">
        <v>396</v>
      </c>
    </row>
    <row r="807" spans="1:6">
      <c r="A807" t="s">
        <v>367</v>
      </c>
    </row>
    <row r="808" spans="1:6">
      <c r="A808" t="s">
        <v>450</v>
      </c>
    </row>
    <row r="810" spans="1:6">
      <c r="A810" t="s">
        <v>398</v>
      </c>
    </row>
    <row r="811" spans="1:6">
      <c r="A811" t="s">
        <v>369</v>
      </c>
    </row>
    <row r="812" spans="1:6">
      <c r="A812" t="s">
        <v>370</v>
      </c>
    </row>
    <row r="813" spans="1:6">
      <c r="A813" t="s">
        <v>371</v>
      </c>
    </row>
    <row r="814" spans="1:6">
      <c r="A814" t="s">
        <v>372</v>
      </c>
    </row>
    <row r="815" spans="1:6">
      <c r="A815" t="s">
        <v>399</v>
      </c>
    </row>
    <row r="816" spans="1:6">
      <c r="A816" t="s">
        <v>373</v>
      </c>
    </row>
    <row r="817" spans="1:6">
      <c r="A817" t="s">
        <v>376</v>
      </c>
    </row>
    <row r="818" spans="1:6">
      <c r="A818" t="s">
        <v>377</v>
      </c>
    </row>
    <row r="819" spans="1:6">
      <c r="A819" t="s">
        <v>378</v>
      </c>
    </row>
    <row r="820" spans="1:6">
      <c r="A820" t="s">
        <v>379</v>
      </c>
    </row>
    <row r="821" spans="1:6">
      <c r="A821" t="s">
        <v>380</v>
      </c>
    </row>
    <row r="822" spans="1:6">
      <c r="A822" t="s">
        <v>400</v>
      </c>
    </row>
    <row r="823" spans="1:6">
      <c r="A823" t="s">
        <v>401</v>
      </c>
    </row>
    <row r="824" spans="1:6">
      <c r="A824" t="s">
        <v>381</v>
      </c>
    </row>
    <row r="825" spans="1:6">
      <c r="A825" t="s">
        <v>382</v>
      </c>
    </row>
    <row r="826" spans="1:6">
      <c r="A826" t="s">
        <v>383</v>
      </c>
    </row>
    <row r="827" spans="1:6">
      <c r="A827" t="s">
        <v>385</v>
      </c>
    </row>
    <row r="828" spans="1:6">
      <c r="A828" t="s">
        <v>386</v>
      </c>
      <c r="B828" t="s">
        <v>387</v>
      </c>
      <c r="C828" t="s">
        <v>331</v>
      </c>
    </row>
    <row r="829" spans="1:6">
      <c r="A829" t="s">
        <v>451</v>
      </c>
    </row>
    <row r="830" spans="1:6">
      <c r="A830" t="s">
        <v>387</v>
      </c>
      <c r="B830" t="s">
        <v>389</v>
      </c>
      <c r="C830" t="s">
        <v>387</v>
      </c>
      <c r="D830" t="s">
        <v>495</v>
      </c>
      <c r="E830" t="s">
        <v>387</v>
      </c>
      <c r="F830" t="s">
        <v>446</v>
      </c>
    </row>
    <row r="831" spans="1:6">
      <c r="A831" t="s">
        <v>496</v>
      </c>
    </row>
    <row r="832" spans="1:6">
      <c r="A832" t="s">
        <v>448</v>
      </c>
    </row>
    <row r="833" spans="1:1">
      <c r="A833" t="s">
        <v>394</v>
      </c>
    </row>
    <row r="834" spans="1:1">
      <c r="A834" t="s">
        <v>395</v>
      </c>
    </row>
    <row r="835" spans="1:1">
      <c r="A835" t="s">
        <v>396</v>
      </c>
    </row>
    <row r="836" spans="1:1">
      <c r="A836" t="s">
        <v>367</v>
      </c>
    </row>
    <row r="837" spans="1:1">
      <c r="A837" t="s">
        <v>497</v>
      </c>
    </row>
    <row r="839" spans="1:1">
      <c r="A839" t="s">
        <v>398</v>
      </c>
    </row>
    <row r="840" spans="1:1">
      <c r="A840" t="s">
        <v>370</v>
      </c>
    </row>
    <row r="841" spans="1:1">
      <c r="A841" t="s">
        <v>371</v>
      </c>
    </row>
    <row r="842" spans="1:1">
      <c r="A842" t="s">
        <v>372</v>
      </c>
    </row>
    <row r="843" spans="1:1">
      <c r="A843" t="s">
        <v>399</v>
      </c>
    </row>
    <row r="844" spans="1:1">
      <c r="A844" t="s">
        <v>373</v>
      </c>
    </row>
    <row r="845" spans="1:1">
      <c r="A845" t="s">
        <v>376</v>
      </c>
    </row>
    <row r="846" spans="1:1">
      <c r="A846" t="s">
        <v>377</v>
      </c>
    </row>
    <row r="847" spans="1:1">
      <c r="A847" t="s">
        <v>378</v>
      </c>
    </row>
    <row r="848" spans="1:1">
      <c r="A848" t="s">
        <v>379</v>
      </c>
    </row>
    <row r="849" spans="1:6">
      <c r="A849" t="s">
        <v>380</v>
      </c>
    </row>
    <row r="850" spans="1:6">
      <c r="A850" t="s">
        <v>400</v>
      </c>
    </row>
    <row r="851" spans="1:6">
      <c r="A851" t="s">
        <v>401</v>
      </c>
    </row>
    <row r="852" spans="1:6">
      <c r="A852" t="s">
        <v>381</v>
      </c>
    </row>
    <row r="853" spans="1:6">
      <c r="A853" t="s">
        <v>382</v>
      </c>
    </row>
    <row r="854" spans="1:6">
      <c r="A854" t="s">
        <v>383</v>
      </c>
    </row>
    <row r="855" spans="1:6">
      <c r="A855" t="s">
        <v>385</v>
      </c>
    </row>
    <row r="856" spans="1:6">
      <c r="A856" t="s">
        <v>386</v>
      </c>
      <c r="B856" t="s">
        <v>387</v>
      </c>
      <c r="C856" t="s">
        <v>348</v>
      </c>
    </row>
    <row r="857" spans="1:6">
      <c r="A857" t="s">
        <v>498</v>
      </c>
    </row>
    <row r="858" spans="1:6">
      <c r="A858" t="s">
        <v>387</v>
      </c>
      <c r="B858" t="s">
        <v>426</v>
      </c>
      <c r="C858" t="s">
        <v>387</v>
      </c>
      <c r="D858" t="s">
        <v>499</v>
      </c>
      <c r="E858" t="s">
        <v>387</v>
      </c>
      <c r="F858" t="s">
        <v>391</v>
      </c>
    </row>
    <row r="859" spans="1:6">
      <c r="A859" t="s">
        <v>500</v>
      </c>
    </row>
    <row r="860" spans="1:6">
      <c r="A860" t="s">
        <v>393</v>
      </c>
    </row>
    <row r="861" spans="1:6">
      <c r="A861" t="s">
        <v>394</v>
      </c>
    </row>
    <row r="862" spans="1:6">
      <c r="A862" t="s">
        <v>395</v>
      </c>
    </row>
    <row r="863" spans="1:6">
      <c r="A863" t="s">
        <v>396</v>
      </c>
    </row>
    <row r="864" spans="1:6">
      <c r="A864" t="s">
        <v>367</v>
      </c>
    </row>
    <row r="865" spans="1:1">
      <c r="A865" t="s">
        <v>438</v>
      </c>
    </row>
    <row r="867" spans="1:1">
      <c r="A867" t="s">
        <v>369</v>
      </c>
    </row>
    <row r="868" spans="1:1">
      <c r="A868" t="s">
        <v>370</v>
      </c>
    </row>
    <row r="869" spans="1:1">
      <c r="A869" t="s">
        <v>371</v>
      </c>
    </row>
    <row r="870" spans="1:1">
      <c r="A870" t="s">
        <v>372</v>
      </c>
    </row>
    <row r="871" spans="1:1">
      <c r="A871" t="s">
        <v>373</v>
      </c>
    </row>
    <row r="872" spans="1:1">
      <c r="A872" t="s">
        <v>376</v>
      </c>
    </row>
    <row r="873" spans="1:1">
      <c r="A873" t="s">
        <v>377</v>
      </c>
    </row>
    <row r="874" spans="1:1">
      <c r="A874" t="s">
        <v>378</v>
      </c>
    </row>
    <row r="875" spans="1:1">
      <c r="A875" t="s">
        <v>379</v>
      </c>
    </row>
    <row r="876" spans="1:1">
      <c r="A876" t="s">
        <v>380</v>
      </c>
    </row>
    <row r="877" spans="1:1">
      <c r="A877" t="s">
        <v>381</v>
      </c>
    </row>
    <row r="878" spans="1:1">
      <c r="A878" t="s">
        <v>382</v>
      </c>
    </row>
    <row r="879" spans="1:1">
      <c r="A879" t="s">
        <v>383</v>
      </c>
    </row>
    <row r="880" spans="1:1">
      <c r="A880" t="s">
        <v>385</v>
      </c>
    </row>
    <row r="881" spans="1:6">
      <c r="A881" t="s">
        <v>386</v>
      </c>
      <c r="B881" t="s">
        <v>387</v>
      </c>
      <c r="C881" t="s">
        <v>346</v>
      </c>
    </row>
    <row r="882" spans="1:6">
      <c r="A882" t="s">
        <v>439</v>
      </c>
    </row>
    <row r="883" spans="1:6">
      <c r="A883" t="s">
        <v>387</v>
      </c>
      <c r="B883" t="s">
        <v>444</v>
      </c>
      <c r="C883" t="s">
        <v>387</v>
      </c>
      <c r="D883" t="s">
        <v>501</v>
      </c>
      <c r="E883" t="s">
        <v>387</v>
      </c>
      <c r="F883" t="s">
        <v>441</v>
      </c>
    </row>
    <row r="884" spans="1:6">
      <c r="A884" t="s">
        <v>502</v>
      </c>
    </row>
    <row r="885" spans="1:6">
      <c r="A885" t="s">
        <v>443</v>
      </c>
    </row>
    <row r="886" spans="1:6">
      <c r="A886" t="s">
        <v>394</v>
      </c>
    </row>
    <row r="887" spans="1:6">
      <c r="A887" t="s">
        <v>395</v>
      </c>
    </row>
    <row r="888" spans="1:6">
      <c r="A888" t="s">
        <v>396</v>
      </c>
    </row>
    <row r="889" spans="1:6">
      <c r="A889" t="s">
        <v>367</v>
      </c>
    </row>
    <row r="890" spans="1:6">
      <c r="A890" t="s">
        <v>480</v>
      </c>
    </row>
    <row r="892" spans="1:6">
      <c r="A892" t="s">
        <v>398</v>
      </c>
    </row>
    <row r="893" spans="1:6">
      <c r="A893" t="s">
        <v>369</v>
      </c>
    </row>
    <row r="894" spans="1:6">
      <c r="A894" t="s">
        <v>370</v>
      </c>
    </row>
    <row r="895" spans="1:6">
      <c r="A895" t="s">
        <v>371</v>
      </c>
    </row>
    <row r="896" spans="1:6">
      <c r="A896" t="s">
        <v>372</v>
      </c>
    </row>
    <row r="897" spans="1:6">
      <c r="A897" t="s">
        <v>399</v>
      </c>
    </row>
    <row r="898" spans="1:6">
      <c r="A898" t="s">
        <v>373</v>
      </c>
    </row>
    <row r="899" spans="1:6">
      <c r="A899" t="s">
        <v>376</v>
      </c>
    </row>
    <row r="900" spans="1:6">
      <c r="A900" t="s">
        <v>377</v>
      </c>
    </row>
    <row r="901" spans="1:6">
      <c r="A901" t="s">
        <v>378</v>
      </c>
    </row>
    <row r="902" spans="1:6">
      <c r="A902" t="s">
        <v>379</v>
      </c>
    </row>
    <row r="903" spans="1:6">
      <c r="A903" t="s">
        <v>380</v>
      </c>
    </row>
    <row r="904" spans="1:6">
      <c r="A904" t="s">
        <v>400</v>
      </c>
    </row>
    <row r="905" spans="1:6">
      <c r="A905" t="s">
        <v>401</v>
      </c>
    </row>
    <row r="906" spans="1:6">
      <c r="A906" t="s">
        <v>381</v>
      </c>
    </row>
    <row r="907" spans="1:6">
      <c r="A907" t="s">
        <v>382</v>
      </c>
    </row>
    <row r="908" spans="1:6">
      <c r="A908" t="s">
        <v>383</v>
      </c>
    </row>
    <row r="909" spans="1:6">
      <c r="A909" t="s">
        <v>385</v>
      </c>
    </row>
    <row r="910" spans="1:6">
      <c r="A910" t="s">
        <v>386</v>
      </c>
      <c r="B910" t="s">
        <v>387</v>
      </c>
      <c r="C910" t="s">
        <v>350</v>
      </c>
    </row>
    <row r="911" spans="1:6">
      <c r="A911" t="s">
        <v>481</v>
      </c>
    </row>
    <row r="912" spans="1:6">
      <c r="A912" t="s">
        <v>387</v>
      </c>
      <c r="B912" t="s">
        <v>389</v>
      </c>
      <c r="C912" t="s">
        <v>387</v>
      </c>
      <c r="D912" t="s">
        <v>503</v>
      </c>
      <c r="E912" t="s">
        <v>387</v>
      </c>
      <c r="F912" t="s">
        <v>441</v>
      </c>
    </row>
    <row r="913" spans="1:1">
      <c r="A913" t="s">
        <v>504</v>
      </c>
    </row>
    <row r="914" spans="1:1">
      <c r="A914" t="s">
        <v>443</v>
      </c>
    </row>
    <row r="915" spans="1:1">
      <c r="A915" t="s">
        <v>394</v>
      </c>
    </row>
    <row r="916" spans="1:1">
      <c r="A916" t="s">
        <v>395</v>
      </c>
    </row>
    <row r="917" spans="1:1">
      <c r="A917" t="s">
        <v>396</v>
      </c>
    </row>
    <row r="918" spans="1:1">
      <c r="A918" t="s">
        <v>367</v>
      </c>
    </row>
    <row r="919" spans="1:1">
      <c r="A919" t="s">
        <v>438</v>
      </c>
    </row>
    <row r="921" spans="1:1">
      <c r="A921" t="s">
        <v>369</v>
      </c>
    </row>
    <row r="922" spans="1:1">
      <c r="A922" t="s">
        <v>370</v>
      </c>
    </row>
    <row r="923" spans="1:1">
      <c r="A923" t="s">
        <v>371</v>
      </c>
    </row>
    <row r="924" spans="1:1">
      <c r="A924" t="s">
        <v>372</v>
      </c>
    </row>
    <row r="925" spans="1:1">
      <c r="A925" t="s">
        <v>373</v>
      </c>
    </row>
    <row r="926" spans="1:1">
      <c r="A926" t="s">
        <v>376</v>
      </c>
    </row>
    <row r="927" spans="1:1">
      <c r="A927" t="s">
        <v>377</v>
      </c>
    </row>
    <row r="928" spans="1:1">
      <c r="A928" t="s">
        <v>378</v>
      </c>
    </row>
    <row r="929" spans="1:6">
      <c r="A929" t="s">
        <v>379</v>
      </c>
    </row>
    <row r="930" spans="1:6">
      <c r="A930" t="s">
        <v>380</v>
      </c>
    </row>
    <row r="931" spans="1:6">
      <c r="A931" t="s">
        <v>381</v>
      </c>
    </row>
    <row r="932" spans="1:6">
      <c r="A932" t="s">
        <v>382</v>
      </c>
    </row>
    <row r="933" spans="1:6">
      <c r="A933" t="s">
        <v>383</v>
      </c>
    </row>
    <row r="934" spans="1:6">
      <c r="A934" t="s">
        <v>385</v>
      </c>
    </row>
    <row r="935" spans="1:6">
      <c r="A935" t="s">
        <v>386</v>
      </c>
      <c r="B935" t="s">
        <v>387</v>
      </c>
      <c r="C935" t="s">
        <v>346</v>
      </c>
    </row>
    <row r="936" spans="1:6">
      <c r="A936" t="s">
        <v>439</v>
      </c>
    </row>
    <row r="937" spans="1:6">
      <c r="A937" t="s">
        <v>387</v>
      </c>
      <c r="B937" t="s">
        <v>431</v>
      </c>
      <c r="C937" t="s">
        <v>387</v>
      </c>
      <c r="D937" t="s">
        <v>505</v>
      </c>
      <c r="E937" t="s">
        <v>387</v>
      </c>
      <c r="F937" t="s">
        <v>506</v>
      </c>
    </row>
    <row r="938" spans="1:6">
      <c r="A938" t="s">
        <v>507</v>
      </c>
    </row>
    <row r="939" spans="1:6">
      <c r="A939" t="s">
        <v>443</v>
      </c>
    </row>
    <row r="940" spans="1:6">
      <c r="A940" t="s">
        <v>449</v>
      </c>
    </row>
    <row r="941" spans="1:6">
      <c r="A941" t="s">
        <v>395</v>
      </c>
    </row>
    <row r="942" spans="1:6">
      <c r="A942" t="s">
        <v>396</v>
      </c>
    </row>
    <row r="943" spans="1:6">
      <c r="A943" t="s">
        <v>367</v>
      </c>
    </row>
    <row r="944" spans="1:6">
      <c r="A944" t="s">
        <v>450</v>
      </c>
    </row>
    <row r="946" spans="1:1">
      <c r="A946" t="s">
        <v>398</v>
      </c>
    </row>
    <row r="947" spans="1:1">
      <c r="A947" t="s">
        <v>369</v>
      </c>
    </row>
    <row r="948" spans="1:1">
      <c r="A948" t="s">
        <v>370</v>
      </c>
    </row>
    <row r="949" spans="1:1">
      <c r="A949" t="s">
        <v>371</v>
      </c>
    </row>
    <row r="950" spans="1:1">
      <c r="A950" t="s">
        <v>372</v>
      </c>
    </row>
    <row r="951" spans="1:1">
      <c r="A951" t="s">
        <v>399</v>
      </c>
    </row>
    <row r="952" spans="1:1">
      <c r="A952" t="s">
        <v>373</v>
      </c>
    </row>
    <row r="953" spans="1:1">
      <c r="A953" t="s">
        <v>376</v>
      </c>
    </row>
    <row r="954" spans="1:1">
      <c r="A954" t="s">
        <v>377</v>
      </c>
    </row>
    <row r="955" spans="1:1">
      <c r="A955" t="s">
        <v>378</v>
      </c>
    </row>
    <row r="956" spans="1:1">
      <c r="A956" t="s">
        <v>379</v>
      </c>
    </row>
    <row r="957" spans="1:1">
      <c r="A957" t="s">
        <v>380</v>
      </c>
    </row>
    <row r="958" spans="1:1">
      <c r="A958" t="s">
        <v>400</v>
      </c>
    </row>
    <row r="959" spans="1:1">
      <c r="A959" t="s">
        <v>401</v>
      </c>
    </row>
    <row r="960" spans="1:1">
      <c r="A960" t="s">
        <v>381</v>
      </c>
    </row>
    <row r="961" spans="1:6">
      <c r="A961" t="s">
        <v>382</v>
      </c>
    </row>
    <row r="962" spans="1:6">
      <c r="A962" t="s">
        <v>383</v>
      </c>
    </row>
    <row r="963" spans="1:6">
      <c r="A963" t="s">
        <v>385</v>
      </c>
    </row>
    <row r="964" spans="1:6">
      <c r="A964" t="s">
        <v>386</v>
      </c>
      <c r="B964" t="s">
        <v>387</v>
      </c>
      <c r="C964" t="s">
        <v>331</v>
      </c>
    </row>
    <row r="965" spans="1:6">
      <c r="A965" t="s">
        <v>451</v>
      </c>
    </row>
    <row r="966" spans="1:6">
      <c r="A966" t="s">
        <v>387</v>
      </c>
      <c r="B966" t="s">
        <v>426</v>
      </c>
      <c r="C966" t="s">
        <v>387</v>
      </c>
      <c r="D966" t="s">
        <v>508</v>
      </c>
      <c r="E966" t="s">
        <v>387</v>
      </c>
      <c r="F966" t="s">
        <v>391</v>
      </c>
    </row>
    <row r="967" spans="1:6">
      <c r="A967" t="s">
        <v>509</v>
      </c>
    </row>
    <row r="968" spans="1:6">
      <c r="A968" t="s">
        <v>393</v>
      </c>
    </row>
    <row r="969" spans="1:6">
      <c r="A969" t="s">
        <v>394</v>
      </c>
    </row>
    <row r="970" spans="1:6">
      <c r="A970" t="s">
        <v>395</v>
      </c>
    </row>
    <row r="971" spans="1:6">
      <c r="A971" t="s">
        <v>396</v>
      </c>
    </row>
    <row r="972" spans="1:6">
      <c r="A972" t="s">
        <v>367</v>
      </c>
    </row>
    <row r="973" spans="1:6">
      <c r="A973" t="s">
        <v>510</v>
      </c>
    </row>
    <row r="975" spans="1:6">
      <c r="A975" t="s">
        <v>398</v>
      </c>
    </row>
    <row r="976" spans="1:6">
      <c r="A976" t="s">
        <v>370</v>
      </c>
    </row>
    <row r="977" spans="1:3">
      <c r="A977" t="s">
        <v>371</v>
      </c>
    </row>
    <row r="978" spans="1:3">
      <c r="A978" t="s">
        <v>372</v>
      </c>
    </row>
    <row r="979" spans="1:3">
      <c r="A979" t="s">
        <v>399</v>
      </c>
    </row>
    <row r="980" spans="1:3">
      <c r="A980" t="s">
        <v>373</v>
      </c>
    </row>
    <row r="981" spans="1:3">
      <c r="A981" t="s">
        <v>377</v>
      </c>
    </row>
    <row r="982" spans="1:3">
      <c r="A982" t="s">
        <v>378</v>
      </c>
    </row>
    <row r="983" spans="1:3">
      <c r="A983" t="s">
        <v>379</v>
      </c>
    </row>
    <row r="984" spans="1:3">
      <c r="A984" t="s">
        <v>380</v>
      </c>
    </row>
    <row r="985" spans="1:3">
      <c r="A985" t="s">
        <v>400</v>
      </c>
    </row>
    <row r="986" spans="1:3">
      <c r="A986" t="s">
        <v>401</v>
      </c>
    </row>
    <row r="987" spans="1:3">
      <c r="A987" t="s">
        <v>381</v>
      </c>
    </row>
    <row r="988" spans="1:3">
      <c r="A988" t="s">
        <v>382</v>
      </c>
    </row>
    <row r="989" spans="1:3">
      <c r="A989" t="s">
        <v>383</v>
      </c>
    </row>
    <row r="990" spans="1:3">
      <c r="A990" t="s">
        <v>385</v>
      </c>
    </row>
    <row r="991" spans="1:3">
      <c r="A991" t="s">
        <v>386</v>
      </c>
      <c r="B991" t="s">
        <v>387</v>
      </c>
      <c r="C991" t="s">
        <v>344</v>
      </c>
    </row>
    <row r="992" spans="1:3">
      <c r="A992" t="s">
        <v>511</v>
      </c>
    </row>
    <row r="993" spans="1:6">
      <c r="A993" t="s">
        <v>387</v>
      </c>
      <c r="B993" t="s">
        <v>408</v>
      </c>
      <c r="C993" t="s">
        <v>387</v>
      </c>
      <c r="D993" t="s">
        <v>512</v>
      </c>
      <c r="E993" t="s">
        <v>387</v>
      </c>
      <c r="F993" t="s">
        <v>441</v>
      </c>
    </row>
    <row r="994" spans="1:6">
      <c r="A994" t="s">
        <v>513</v>
      </c>
    </row>
    <row r="995" spans="1:6">
      <c r="A995" t="s">
        <v>443</v>
      </c>
    </row>
    <row r="996" spans="1:6">
      <c r="A996" t="s">
        <v>394</v>
      </c>
    </row>
    <row r="997" spans="1:6">
      <c r="A997" t="s">
        <v>395</v>
      </c>
    </row>
    <row r="998" spans="1:6">
      <c r="A998" t="s">
        <v>396</v>
      </c>
    </row>
    <row r="999" spans="1:6">
      <c r="A999" t="s">
        <v>367</v>
      </c>
    </row>
    <row r="1000" spans="1:6">
      <c r="A1000" t="s">
        <v>406</v>
      </c>
    </row>
    <row r="1002" spans="1:6">
      <c r="A1002" t="s">
        <v>398</v>
      </c>
    </row>
    <row r="1003" spans="1:6">
      <c r="A1003" t="s">
        <v>369</v>
      </c>
    </row>
    <row r="1004" spans="1:6">
      <c r="A1004" t="s">
        <v>370</v>
      </c>
    </row>
    <row r="1005" spans="1:6">
      <c r="A1005" t="s">
        <v>371</v>
      </c>
    </row>
    <row r="1006" spans="1:6">
      <c r="A1006" t="s">
        <v>372</v>
      </c>
    </row>
    <row r="1007" spans="1:6">
      <c r="A1007" t="s">
        <v>399</v>
      </c>
    </row>
    <row r="1008" spans="1:6">
      <c r="A1008" t="s">
        <v>373</v>
      </c>
    </row>
    <row r="1009" spans="1:6">
      <c r="A1009" t="s">
        <v>376</v>
      </c>
    </row>
    <row r="1010" spans="1:6">
      <c r="A1010" t="s">
        <v>377</v>
      </c>
    </row>
    <row r="1011" spans="1:6">
      <c r="A1011" t="s">
        <v>378</v>
      </c>
    </row>
    <row r="1012" spans="1:6">
      <c r="A1012" t="s">
        <v>379</v>
      </c>
    </row>
    <row r="1013" spans="1:6">
      <c r="A1013" t="s">
        <v>380</v>
      </c>
    </row>
    <row r="1014" spans="1:6">
      <c r="A1014" t="s">
        <v>400</v>
      </c>
    </row>
    <row r="1015" spans="1:6">
      <c r="A1015" t="s">
        <v>401</v>
      </c>
    </row>
    <row r="1016" spans="1:6">
      <c r="A1016" t="s">
        <v>381</v>
      </c>
    </row>
    <row r="1017" spans="1:6">
      <c r="A1017" t="s">
        <v>382</v>
      </c>
    </row>
    <row r="1018" spans="1:6">
      <c r="A1018" t="s">
        <v>383</v>
      </c>
    </row>
    <row r="1019" spans="1:6">
      <c r="A1019" t="s">
        <v>385</v>
      </c>
    </row>
    <row r="1020" spans="1:6">
      <c r="A1020" t="s">
        <v>386</v>
      </c>
      <c r="B1020" t="s">
        <v>387</v>
      </c>
      <c r="C1020" t="s">
        <v>362</v>
      </c>
    </row>
    <row r="1021" spans="1:6">
      <c r="A1021" t="s">
        <v>407</v>
      </c>
    </row>
    <row r="1022" spans="1:6">
      <c r="A1022" t="s">
        <v>387</v>
      </c>
      <c r="B1022" t="s">
        <v>408</v>
      </c>
      <c r="C1022" t="s">
        <v>387</v>
      </c>
      <c r="D1022" t="s">
        <v>514</v>
      </c>
      <c r="E1022" t="s">
        <v>387</v>
      </c>
      <c r="F1022" t="s">
        <v>515</v>
      </c>
    </row>
    <row r="1023" spans="1:6">
      <c r="A1023" t="s">
        <v>516</v>
      </c>
    </row>
    <row r="1024" spans="1:6">
      <c r="A1024" t="s">
        <v>443</v>
      </c>
    </row>
    <row r="1025" spans="1:1">
      <c r="A1025" t="s">
        <v>394</v>
      </c>
    </row>
    <row r="1026" spans="1:1">
      <c r="A1026" t="s">
        <v>395</v>
      </c>
    </row>
    <row r="1027" spans="1:1">
      <c r="A1027" t="s">
        <v>396</v>
      </c>
    </row>
    <row r="1028" spans="1:1">
      <c r="A1028" t="s">
        <v>367</v>
      </c>
    </row>
    <row r="1029" spans="1:1">
      <c r="A1029" t="s">
        <v>450</v>
      </c>
    </row>
    <row r="1031" spans="1:1">
      <c r="A1031" t="s">
        <v>398</v>
      </c>
    </row>
    <row r="1032" spans="1:1">
      <c r="A1032" t="s">
        <v>369</v>
      </c>
    </row>
    <row r="1033" spans="1:1">
      <c r="A1033" t="s">
        <v>370</v>
      </c>
    </row>
    <row r="1034" spans="1:1">
      <c r="A1034" t="s">
        <v>371</v>
      </c>
    </row>
    <row r="1035" spans="1:1">
      <c r="A1035" t="s">
        <v>372</v>
      </c>
    </row>
    <row r="1036" spans="1:1">
      <c r="A1036" t="s">
        <v>399</v>
      </c>
    </row>
    <row r="1037" spans="1:1">
      <c r="A1037" t="s">
        <v>373</v>
      </c>
    </row>
    <row r="1038" spans="1:1">
      <c r="A1038" t="s">
        <v>376</v>
      </c>
    </row>
    <row r="1039" spans="1:1">
      <c r="A1039" t="s">
        <v>377</v>
      </c>
    </row>
    <row r="1040" spans="1:1">
      <c r="A1040" t="s">
        <v>378</v>
      </c>
    </row>
    <row r="1041" spans="1:6">
      <c r="A1041" t="s">
        <v>379</v>
      </c>
    </row>
    <row r="1042" spans="1:6">
      <c r="A1042" t="s">
        <v>380</v>
      </c>
    </row>
    <row r="1043" spans="1:6">
      <c r="A1043" t="s">
        <v>400</v>
      </c>
    </row>
    <row r="1044" spans="1:6">
      <c r="A1044" t="s">
        <v>401</v>
      </c>
    </row>
    <row r="1045" spans="1:6">
      <c r="A1045" t="s">
        <v>381</v>
      </c>
    </row>
    <row r="1046" spans="1:6">
      <c r="A1046" t="s">
        <v>382</v>
      </c>
    </row>
    <row r="1047" spans="1:6">
      <c r="A1047" t="s">
        <v>383</v>
      </c>
    </row>
    <row r="1048" spans="1:6">
      <c r="A1048" t="s">
        <v>385</v>
      </c>
    </row>
    <row r="1049" spans="1:6">
      <c r="A1049" t="s">
        <v>386</v>
      </c>
      <c r="B1049" t="s">
        <v>387</v>
      </c>
      <c r="C1049" t="s">
        <v>331</v>
      </c>
    </row>
    <row r="1050" spans="1:6">
      <c r="A1050" t="s">
        <v>451</v>
      </c>
    </row>
    <row r="1051" spans="1:6">
      <c r="A1051" t="s">
        <v>387</v>
      </c>
      <c r="B1051" t="s">
        <v>403</v>
      </c>
      <c r="C1051" t="s">
        <v>387</v>
      </c>
      <c r="D1051" t="s">
        <v>517</v>
      </c>
      <c r="E1051" t="s">
        <v>387</v>
      </c>
      <c r="F1051" t="s">
        <v>391</v>
      </c>
    </row>
    <row r="1052" spans="1:6">
      <c r="A1052" t="s">
        <v>518</v>
      </c>
    </row>
    <row r="1053" spans="1:6">
      <c r="A1053" t="s">
        <v>393</v>
      </c>
    </row>
    <row r="1054" spans="1:6">
      <c r="A1054" t="s">
        <v>394</v>
      </c>
    </row>
    <row r="1055" spans="1:6">
      <c r="A1055" t="s">
        <v>395</v>
      </c>
    </row>
    <row r="1056" spans="1:6">
      <c r="A1056" t="s">
        <v>396</v>
      </c>
    </row>
    <row r="1057" spans="1:1">
      <c r="A1057" t="s">
        <v>367</v>
      </c>
    </row>
    <row r="1058" spans="1:1">
      <c r="A1058" t="s">
        <v>519</v>
      </c>
    </row>
    <row r="1060" spans="1:1">
      <c r="A1060" t="s">
        <v>398</v>
      </c>
    </row>
    <row r="1061" spans="1:1">
      <c r="A1061" t="s">
        <v>370</v>
      </c>
    </row>
    <row r="1062" spans="1:1">
      <c r="A1062" t="s">
        <v>371</v>
      </c>
    </row>
    <row r="1063" spans="1:1">
      <c r="A1063" t="s">
        <v>372</v>
      </c>
    </row>
    <row r="1064" spans="1:1">
      <c r="A1064" t="s">
        <v>399</v>
      </c>
    </row>
    <row r="1065" spans="1:1">
      <c r="A1065" t="s">
        <v>373</v>
      </c>
    </row>
    <row r="1066" spans="1:1">
      <c r="A1066" t="s">
        <v>376</v>
      </c>
    </row>
    <row r="1067" spans="1:1">
      <c r="A1067" t="s">
        <v>377</v>
      </c>
    </row>
    <row r="1068" spans="1:1">
      <c r="A1068" t="s">
        <v>378</v>
      </c>
    </row>
    <row r="1069" spans="1:1">
      <c r="A1069" t="s">
        <v>379</v>
      </c>
    </row>
    <row r="1070" spans="1:1">
      <c r="A1070" t="s">
        <v>380</v>
      </c>
    </row>
    <row r="1071" spans="1:1">
      <c r="A1071" t="s">
        <v>400</v>
      </c>
    </row>
    <row r="1072" spans="1:1">
      <c r="A1072" t="s">
        <v>401</v>
      </c>
    </row>
    <row r="1073" spans="1:6">
      <c r="A1073" t="s">
        <v>381</v>
      </c>
    </row>
    <row r="1074" spans="1:6">
      <c r="A1074" t="s">
        <v>382</v>
      </c>
    </row>
    <row r="1075" spans="1:6">
      <c r="A1075" t="s">
        <v>383</v>
      </c>
    </row>
    <row r="1076" spans="1:6">
      <c r="A1076" t="s">
        <v>385</v>
      </c>
    </row>
    <row r="1077" spans="1:6">
      <c r="A1077" t="s">
        <v>386</v>
      </c>
      <c r="B1077" t="s">
        <v>387</v>
      </c>
      <c r="C1077" t="s">
        <v>356</v>
      </c>
    </row>
    <row r="1078" spans="1:6">
      <c r="A1078" t="s">
        <v>520</v>
      </c>
    </row>
    <row r="1079" spans="1:6">
      <c r="A1079" t="s">
        <v>387</v>
      </c>
      <c r="B1079" t="s">
        <v>389</v>
      </c>
      <c r="C1079" t="s">
        <v>387</v>
      </c>
      <c r="D1079" t="s">
        <v>521</v>
      </c>
      <c r="E1079" t="s">
        <v>387</v>
      </c>
      <c r="F1079" t="s">
        <v>415</v>
      </c>
    </row>
    <row r="1080" spans="1:6">
      <c r="A1080" t="s">
        <v>522</v>
      </c>
    </row>
    <row r="1081" spans="1:6">
      <c r="A1081" t="s">
        <v>417</v>
      </c>
    </row>
    <row r="1082" spans="1:6">
      <c r="A1082" t="s">
        <v>394</v>
      </c>
    </row>
    <row r="1083" spans="1:6">
      <c r="A1083" t="s">
        <v>395</v>
      </c>
    </row>
    <row r="1084" spans="1:6">
      <c r="A1084" t="s">
        <v>396</v>
      </c>
    </row>
    <row r="1085" spans="1:6">
      <c r="A1085" t="s">
        <v>367</v>
      </c>
    </row>
    <row r="1086" spans="1:6">
      <c r="A1086" t="s">
        <v>418</v>
      </c>
    </row>
    <row r="1088" spans="1:6">
      <c r="A1088" t="s">
        <v>369</v>
      </c>
    </row>
    <row r="1089" spans="1:3">
      <c r="A1089" t="s">
        <v>370</v>
      </c>
    </row>
    <row r="1090" spans="1:3">
      <c r="A1090" t="s">
        <v>371</v>
      </c>
    </row>
    <row r="1091" spans="1:3">
      <c r="A1091" t="s">
        <v>372</v>
      </c>
    </row>
    <row r="1092" spans="1:3">
      <c r="A1092" t="s">
        <v>373</v>
      </c>
    </row>
    <row r="1093" spans="1:3">
      <c r="A1093" t="s">
        <v>376</v>
      </c>
    </row>
    <row r="1094" spans="1:3">
      <c r="A1094" t="s">
        <v>377</v>
      </c>
    </row>
    <row r="1095" spans="1:3">
      <c r="A1095" t="s">
        <v>378</v>
      </c>
    </row>
    <row r="1096" spans="1:3">
      <c r="A1096" t="s">
        <v>379</v>
      </c>
    </row>
    <row r="1097" spans="1:3">
      <c r="A1097" t="s">
        <v>380</v>
      </c>
    </row>
    <row r="1098" spans="1:3">
      <c r="A1098" t="s">
        <v>401</v>
      </c>
    </row>
    <row r="1099" spans="1:3">
      <c r="A1099" t="s">
        <v>381</v>
      </c>
    </row>
    <row r="1100" spans="1:3">
      <c r="A1100" t="s">
        <v>382</v>
      </c>
    </row>
    <row r="1101" spans="1:3">
      <c r="A1101" t="s">
        <v>383</v>
      </c>
    </row>
    <row r="1102" spans="1:3">
      <c r="A1102" t="s">
        <v>385</v>
      </c>
    </row>
    <row r="1103" spans="1:3">
      <c r="A1103" t="s">
        <v>386</v>
      </c>
      <c r="B1103" t="s">
        <v>387</v>
      </c>
      <c r="C1103" t="s">
        <v>364</v>
      </c>
    </row>
    <row r="1104" spans="1:3">
      <c r="A1104" t="s">
        <v>419</v>
      </c>
    </row>
    <row r="1105" spans="1:6">
      <c r="A1105" t="s">
        <v>387</v>
      </c>
      <c r="B1105" t="s">
        <v>426</v>
      </c>
      <c r="C1105" t="s">
        <v>387</v>
      </c>
      <c r="D1105" t="s">
        <v>523</v>
      </c>
      <c r="E1105" t="s">
        <v>387</v>
      </c>
      <c r="F1105" t="s">
        <v>515</v>
      </c>
    </row>
    <row r="1106" spans="1:6">
      <c r="A1106" t="s">
        <v>524</v>
      </c>
    </row>
    <row r="1107" spans="1:6">
      <c r="A1107" t="s">
        <v>443</v>
      </c>
    </row>
    <row r="1108" spans="1:6">
      <c r="A1108" t="s">
        <v>394</v>
      </c>
    </row>
    <row r="1109" spans="1:6">
      <c r="A1109" t="s">
        <v>395</v>
      </c>
    </row>
    <row r="1110" spans="1:6">
      <c r="A1110" t="s">
        <v>396</v>
      </c>
    </row>
    <row r="1111" spans="1:6">
      <c r="A1111" t="s">
        <v>367</v>
      </c>
    </row>
    <row r="1112" spans="1:6">
      <c r="A1112" t="s">
        <v>434</v>
      </c>
    </row>
    <row r="1114" spans="1:6">
      <c r="A1114" t="s">
        <v>369</v>
      </c>
    </row>
    <row r="1115" spans="1:6">
      <c r="A1115" t="s">
        <v>370</v>
      </c>
    </row>
    <row r="1116" spans="1:6">
      <c r="A1116" t="s">
        <v>371</v>
      </c>
    </row>
    <row r="1117" spans="1:6">
      <c r="A1117" t="s">
        <v>372</v>
      </c>
    </row>
    <row r="1118" spans="1:6">
      <c r="A1118" t="s">
        <v>373</v>
      </c>
    </row>
    <row r="1119" spans="1:6">
      <c r="A1119" t="s">
        <v>376</v>
      </c>
    </row>
    <row r="1120" spans="1:6">
      <c r="A1120" t="s">
        <v>377</v>
      </c>
    </row>
    <row r="1121" spans="1:6">
      <c r="A1121" t="s">
        <v>378</v>
      </c>
    </row>
    <row r="1122" spans="1:6">
      <c r="A1122" t="s">
        <v>379</v>
      </c>
    </row>
    <row r="1123" spans="1:6">
      <c r="A1123" t="s">
        <v>380</v>
      </c>
    </row>
    <row r="1124" spans="1:6">
      <c r="A1124" t="s">
        <v>401</v>
      </c>
    </row>
    <row r="1125" spans="1:6">
      <c r="A1125" t="s">
        <v>381</v>
      </c>
    </row>
    <row r="1126" spans="1:6">
      <c r="A1126" t="s">
        <v>382</v>
      </c>
    </row>
    <row r="1127" spans="1:6">
      <c r="A1127" t="s">
        <v>383</v>
      </c>
    </row>
    <row r="1128" spans="1:6">
      <c r="A1128" t="s">
        <v>385</v>
      </c>
    </row>
    <row r="1129" spans="1:6">
      <c r="A1129" t="s">
        <v>386</v>
      </c>
      <c r="B1129" t="s">
        <v>387</v>
      </c>
      <c r="C1129" t="s">
        <v>360</v>
      </c>
    </row>
    <row r="1130" spans="1:6">
      <c r="A1130" t="s">
        <v>435</v>
      </c>
    </row>
    <row r="1131" spans="1:6">
      <c r="A1131" t="s">
        <v>387</v>
      </c>
      <c r="B1131" t="s">
        <v>403</v>
      </c>
      <c r="C1131" t="s">
        <v>387</v>
      </c>
      <c r="D1131" t="s">
        <v>525</v>
      </c>
      <c r="E1131" t="s">
        <v>387</v>
      </c>
      <c r="F1131" t="s">
        <v>515</v>
      </c>
    </row>
    <row r="1132" spans="1:6">
      <c r="A1132" t="s">
        <v>526</v>
      </c>
    </row>
    <row r="1133" spans="1:6">
      <c r="A1133" t="s">
        <v>443</v>
      </c>
    </row>
    <row r="1134" spans="1:6">
      <c r="A1134" t="s">
        <v>394</v>
      </c>
    </row>
    <row r="1135" spans="1:6">
      <c r="A1135" t="s">
        <v>395</v>
      </c>
    </row>
    <row r="1136" spans="1:6">
      <c r="A1136" t="s">
        <v>396</v>
      </c>
    </row>
    <row r="1137" spans="1:3">
      <c r="A1137" t="s">
        <v>367</v>
      </c>
    </row>
    <row r="1138" spans="1:3">
      <c r="A1138" t="s">
        <v>527</v>
      </c>
    </row>
    <row r="1140" spans="1:3">
      <c r="A1140" t="s">
        <v>398</v>
      </c>
    </row>
    <row r="1141" spans="1:3">
      <c r="A1141" t="s">
        <v>370</v>
      </c>
    </row>
    <row r="1142" spans="1:3">
      <c r="A1142" t="s">
        <v>371</v>
      </c>
    </row>
    <row r="1143" spans="1:3">
      <c r="A1143" t="s">
        <v>372</v>
      </c>
    </row>
    <row r="1144" spans="1:3">
      <c r="A1144" t="s">
        <v>399</v>
      </c>
    </row>
    <row r="1145" spans="1:3">
      <c r="A1145" t="s">
        <v>373</v>
      </c>
    </row>
    <row r="1146" spans="1:3">
      <c r="A1146" t="s">
        <v>377</v>
      </c>
    </row>
    <row r="1147" spans="1:3">
      <c r="A1147" t="s">
        <v>378</v>
      </c>
    </row>
    <row r="1148" spans="1:3">
      <c r="A1148" t="s">
        <v>400</v>
      </c>
    </row>
    <row r="1149" spans="1:3">
      <c r="A1149" t="s">
        <v>381</v>
      </c>
    </row>
    <row r="1150" spans="1:3">
      <c r="A1150" t="s">
        <v>382</v>
      </c>
    </row>
    <row r="1151" spans="1:3">
      <c r="A1151" t="s">
        <v>385</v>
      </c>
    </row>
    <row r="1152" spans="1:3">
      <c r="A1152" t="s">
        <v>386</v>
      </c>
      <c r="B1152" t="s">
        <v>387</v>
      </c>
      <c r="C1152" t="s">
        <v>340</v>
      </c>
    </row>
    <row r="1153" spans="1:6">
      <c r="A1153" t="s">
        <v>528</v>
      </c>
    </row>
    <row r="1154" spans="1:6">
      <c r="A1154" t="s">
        <v>387</v>
      </c>
      <c r="B1154" t="s">
        <v>426</v>
      </c>
      <c r="C1154" t="s">
        <v>387</v>
      </c>
      <c r="D1154" t="s">
        <v>529</v>
      </c>
      <c r="E1154" t="s">
        <v>387</v>
      </c>
      <c r="F1154" t="s">
        <v>391</v>
      </c>
    </row>
    <row r="1155" spans="1:6">
      <c r="A1155" t="s">
        <v>530</v>
      </c>
    </row>
    <row r="1156" spans="1:6">
      <c r="A1156" t="s">
        <v>393</v>
      </c>
    </row>
    <row r="1157" spans="1:6">
      <c r="A1157" t="s">
        <v>394</v>
      </c>
    </row>
    <row r="1158" spans="1:6">
      <c r="A1158" t="s">
        <v>395</v>
      </c>
    </row>
    <row r="1159" spans="1:6">
      <c r="A1159" t="s">
        <v>396</v>
      </c>
    </row>
    <row r="1160" spans="1:6">
      <c r="A1160" t="s">
        <v>367</v>
      </c>
    </row>
    <row r="1161" spans="1:6">
      <c r="A1161" t="s">
        <v>510</v>
      </c>
    </row>
    <row r="1163" spans="1:6">
      <c r="A1163" t="s">
        <v>398</v>
      </c>
    </row>
    <row r="1164" spans="1:6">
      <c r="A1164" t="s">
        <v>370</v>
      </c>
    </row>
    <row r="1165" spans="1:6">
      <c r="A1165" t="s">
        <v>371</v>
      </c>
    </row>
    <row r="1166" spans="1:6">
      <c r="A1166" t="s">
        <v>372</v>
      </c>
    </row>
    <row r="1167" spans="1:6">
      <c r="A1167" t="s">
        <v>399</v>
      </c>
    </row>
    <row r="1168" spans="1:6">
      <c r="A1168" t="s">
        <v>373</v>
      </c>
    </row>
    <row r="1169" spans="1:6">
      <c r="A1169" t="s">
        <v>377</v>
      </c>
    </row>
    <row r="1170" spans="1:6">
      <c r="A1170" t="s">
        <v>378</v>
      </c>
    </row>
    <row r="1171" spans="1:6">
      <c r="A1171" t="s">
        <v>379</v>
      </c>
    </row>
    <row r="1172" spans="1:6">
      <c r="A1172" t="s">
        <v>380</v>
      </c>
    </row>
    <row r="1173" spans="1:6">
      <c r="A1173" t="s">
        <v>400</v>
      </c>
    </row>
    <row r="1174" spans="1:6">
      <c r="A1174" t="s">
        <v>401</v>
      </c>
    </row>
    <row r="1175" spans="1:6">
      <c r="A1175" t="s">
        <v>381</v>
      </c>
    </row>
    <row r="1176" spans="1:6">
      <c r="A1176" t="s">
        <v>382</v>
      </c>
    </row>
    <row r="1177" spans="1:6">
      <c r="A1177" t="s">
        <v>383</v>
      </c>
    </row>
    <row r="1178" spans="1:6">
      <c r="A1178" t="s">
        <v>385</v>
      </c>
    </row>
    <row r="1179" spans="1:6">
      <c r="A1179" t="s">
        <v>386</v>
      </c>
      <c r="B1179" t="s">
        <v>387</v>
      </c>
      <c r="C1179" t="s">
        <v>344</v>
      </c>
    </row>
    <row r="1180" spans="1:6">
      <c r="A1180" t="s">
        <v>511</v>
      </c>
    </row>
    <row r="1181" spans="1:6">
      <c r="A1181" t="s">
        <v>387</v>
      </c>
      <c r="B1181" t="s">
        <v>403</v>
      </c>
      <c r="C1181" t="s">
        <v>387</v>
      </c>
      <c r="D1181" t="s">
        <v>531</v>
      </c>
      <c r="E1181" t="s">
        <v>387</v>
      </c>
      <c r="F1181" t="s">
        <v>506</v>
      </c>
    </row>
    <row r="1182" spans="1:6">
      <c r="A1182" t="s">
        <v>532</v>
      </c>
    </row>
    <row r="1183" spans="1:6">
      <c r="A1183" t="s">
        <v>443</v>
      </c>
    </row>
    <row r="1184" spans="1:6">
      <c r="A1184" t="s">
        <v>394</v>
      </c>
    </row>
    <row r="1185" spans="1:1">
      <c r="A1185" t="s">
        <v>395</v>
      </c>
    </row>
    <row r="1186" spans="1:1">
      <c r="A1186" t="s">
        <v>396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DataAvion</vt:lpstr>
      <vt:lpstr>DataAvion Cargo</vt:lpstr>
      <vt:lpstr>BDD Cargo</vt:lpstr>
      <vt:lpstr>InvestX</vt:lpstr>
      <vt:lpstr>BDD Cargo (2)</vt:lpstr>
      <vt:lpstr>DATES</vt:lpstr>
      <vt:lpstr>Feuil1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Béziat</dc:creator>
  <cp:lastModifiedBy>Julian Béziat</cp:lastModifiedBy>
  <dcterms:created xsi:type="dcterms:W3CDTF">2017-07-28T16:05:57Z</dcterms:created>
  <dcterms:modified xsi:type="dcterms:W3CDTF">2021-04-25T09:00:07Z</dcterms:modified>
</cp:coreProperties>
</file>