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bastien\Dropbox\"/>
    </mc:Choice>
  </mc:AlternateContent>
  <xr:revisionPtr revIDLastSave="0" documentId="13_ncr:1_{CFC3D6AB-A2AA-445F-82AF-2E9B377D4FD0}" xr6:coauthVersionLast="36" xr6:coauthVersionMax="36" xr10:uidLastSave="{00000000-0000-0000-0000-000000000000}"/>
  <bookViews>
    <workbookView xWindow="0" yWindow="0" windowWidth="28800" windowHeight="12450" tabRatio="728" firstSheet="2" activeTab="16" xr2:uid="{00000000-000D-0000-FFFF-FFFF00000000}"/>
  </bookViews>
  <sheets>
    <sheet name="Jan" sheetId="1" r:id="rId1"/>
    <sheet name="Fév" sheetId="5" r:id="rId2"/>
    <sheet name="Mars" sheetId="6" r:id="rId3"/>
    <sheet name="Avr" sheetId="7" r:id="rId4"/>
    <sheet name="Mai" sheetId="8" r:id="rId5"/>
    <sheet name="Juin" sheetId="9" r:id="rId6"/>
    <sheet name="Juil" sheetId="10" r:id="rId7"/>
    <sheet name="Août" sheetId="11" r:id="rId8"/>
    <sheet name="Sept" sheetId="12" r:id="rId9"/>
    <sheet name="Oct" sheetId="13" r:id="rId10"/>
    <sheet name="Nov" sheetId="14" r:id="rId11"/>
    <sheet name="Déc" sheetId="15" r:id="rId12"/>
    <sheet name="TdB" sheetId="4" r:id="rId13"/>
    <sheet name="Par agent" sheetId="17" r:id="rId14"/>
    <sheet name="CA" sheetId="18" r:id="rId15"/>
    <sheet name="Variables" sheetId="2" r:id="rId16"/>
    <sheet name="Cycle" sheetId="19" r:id="rId17"/>
  </sheets>
  <definedNames>
    <definedName name="Agents">TdB!$A$5:$A$24</definedName>
    <definedName name="Dec" localSheetId="7">#REF!</definedName>
    <definedName name="Dec" localSheetId="3">#REF!</definedName>
    <definedName name="Dec" localSheetId="11">#REF!</definedName>
    <definedName name="Dec" localSheetId="1">#REF!</definedName>
    <definedName name="Dec" localSheetId="6">#REF!</definedName>
    <definedName name="Dec" localSheetId="5">#REF!</definedName>
    <definedName name="Dec" localSheetId="4">#REF!</definedName>
    <definedName name="Dec" localSheetId="2">#REF!</definedName>
    <definedName name="Dec" localSheetId="10">#REF!</definedName>
    <definedName name="Dec" localSheetId="9">#REF!</definedName>
    <definedName name="Dec" localSheetId="8">#REF!</definedName>
    <definedName name="Dec">#REF!</definedName>
    <definedName name="Fériés" localSheetId="7">#REF!</definedName>
    <definedName name="Fériés" localSheetId="3">#REF!</definedName>
    <definedName name="Fériés" localSheetId="11">#REF!</definedName>
    <definedName name="Fériés" localSheetId="1">#REF!</definedName>
    <definedName name="Fériés" localSheetId="6">#REF!</definedName>
    <definedName name="Fériés" localSheetId="5">#REF!</definedName>
    <definedName name="Fériés" localSheetId="4">#REF!</definedName>
    <definedName name="Fériés" localSheetId="2">#REF!</definedName>
    <definedName name="Fériés" localSheetId="10">#REF!</definedName>
    <definedName name="Fériés" localSheetId="9">#REF!</definedName>
    <definedName name="Fériés" localSheetId="8">#REF!</definedName>
    <definedName name="Fériés">#REF!</definedName>
    <definedName name="Jours_Feries">Variables!$I$6:$I$18</definedName>
    <definedName name="Juin" localSheetId="7">#REF!</definedName>
    <definedName name="Juin" localSheetId="3">#REF!</definedName>
    <definedName name="Juin" localSheetId="11">#REF!</definedName>
    <definedName name="Juin" localSheetId="1">#REF!</definedName>
    <definedName name="Juin" localSheetId="6">#REF!</definedName>
    <definedName name="Juin" localSheetId="5">#REF!</definedName>
    <definedName name="Juin" localSheetId="4">#REF!</definedName>
    <definedName name="Juin" localSheetId="2">#REF!</definedName>
    <definedName name="Juin" localSheetId="10">#REF!</definedName>
    <definedName name="Juin" localSheetId="9">#REF!</definedName>
    <definedName name="Juin" localSheetId="8">#REF!</definedName>
    <definedName name="Juin">#REF!</definedName>
    <definedName name="mois" localSheetId="7">#REF!</definedName>
    <definedName name="mois" localSheetId="3">#REF!</definedName>
    <definedName name="mois" localSheetId="11">#REF!</definedName>
    <definedName name="mois" localSheetId="1">#REF!</definedName>
    <definedName name="mois" localSheetId="6">#REF!</definedName>
    <definedName name="mois" localSheetId="5">#REF!</definedName>
    <definedName name="mois" localSheetId="4">#REF!</definedName>
    <definedName name="mois" localSheetId="2">#REF!</definedName>
    <definedName name="mois" localSheetId="10">#REF!</definedName>
    <definedName name="mois" localSheetId="9">#REF!</definedName>
    <definedName name="mois" localSheetId="8">#REF!</definedName>
    <definedName name="mois">#REF!</definedName>
    <definedName name="Nov" localSheetId="7">#REF!</definedName>
    <definedName name="Nov" localSheetId="3">#REF!</definedName>
    <definedName name="Nov" localSheetId="11">#REF!</definedName>
    <definedName name="Nov" localSheetId="1">#REF!</definedName>
    <definedName name="Nov" localSheetId="6">#REF!</definedName>
    <definedName name="Nov" localSheetId="5">#REF!</definedName>
    <definedName name="Nov" localSheetId="4">#REF!</definedName>
    <definedName name="Nov" localSheetId="2">#REF!</definedName>
    <definedName name="Nov" localSheetId="10">#REF!</definedName>
    <definedName name="Nov" localSheetId="9">#REF!</definedName>
    <definedName name="Nov" localSheetId="8">#REF!</definedName>
    <definedName name="Nov">#REF!</definedName>
    <definedName name="oct" localSheetId="7">#REF!</definedName>
    <definedName name="oct" localSheetId="3">#REF!</definedName>
    <definedName name="oct" localSheetId="11">#REF!</definedName>
    <definedName name="oct" localSheetId="1">#REF!</definedName>
    <definedName name="oct" localSheetId="6">#REF!</definedName>
    <definedName name="oct" localSheetId="5">#REF!</definedName>
    <definedName name="oct" localSheetId="4">#REF!</definedName>
    <definedName name="oct" localSheetId="2">#REF!</definedName>
    <definedName name="oct" localSheetId="10">#REF!</definedName>
    <definedName name="oct" localSheetId="9">#REF!</definedName>
    <definedName name="oct" localSheetId="8">#REF!</definedName>
    <definedName name="oct">#REF!</definedName>
    <definedName name="SEPT" localSheetId="7">#REF!</definedName>
    <definedName name="SEPT" localSheetId="3">#REF!</definedName>
    <definedName name="SEPT" localSheetId="11">#REF!</definedName>
    <definedName name="SEPT" localSheetId="1">#REF!</definedName>
    <definedName name="SEPT" localSheetId="6">#REF!</definedName>
    <definedName name="SEPT" localSheetId="5">#REF!</definedName>
    <definedName name="SEPT" localSheetId="4">#REF!</definedName>
    <definedName name="SEPT" localSheetId="2">#REF!</definedName>
    <definedName name="SEPT" localSheetId="10">#REF!</definedName>
    <definedName name="SEPT" localSheetId="9">#REF!</definedName>
    <definedName name="SEPT" localSheetId="8">#REF!</definedName>
    <definedName name="SEPT">#REF!</definedName>
    <definedName name="Vacances_Debut">Variables!$D$43:$D$49</definedName>
    <definedName name="Vacances_Fin">Variables!$E$43:$E$49</definedName>
    <definedName name="_xlnm.Print_Area" localSheetId="7">Août!$A$1:$AN$68</definedName>
    <definedName name="_xlnm.Print_Area" localSheetId="3">Avr!$A$1:$AN$68</definedName>
    <definedName name="_xlnm.Print_Area" localSheetId="11">Déc!$A$1:$AN$68</definedName>
    <definedName name="_xlnm.Print_Area" localSheetId="1">Fév!$A$1:$AN$68</definedName>
    <definedName name="_xlnm.Print_Area" localSheetId="0">Jan!$A$1:$AN$68</definedName>
    <definedName name="_xlnm.Print_Area" localSheetId="6">Juil!$A$1:$AN$68</definedName>
    <definedName name="_xlnm.Print_Area" localSheetId="5">Juin!$A$1:$AN$68</definedName>
    <definedName name="_xlnm.Print_Area" localSheetId="4">Mai!$A$1:$AN$68</definedName>
    <definedName name="_xlnm.Print_Area" localSheetId="2">Mars!$A$1:$AN$68</definedName>
    <definedName name="_xlnm.Print_Area" localSheetId="10">Nov!$A$1:$AN$68</definedName>
    <definedName name="_xlnm.Print_Area" localSheetId="9">Oct!$A$1:$AN$68</definedName>
    <definedName name="_xlnm.Print_Area" localSheetId="8">Sept!$A$1:$AN$68</definedName>
    <definedName name="_xlnm.Print_Area" localSheetId="12">TdB!$A$1:$Q$24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4" l="1"/>
  <c r="A3" i="4"/>
  <c r="C6" i="8"/>
  <c r="F10" i="15"/>
  <c r="G10" i="15"/>
  <c r="H10" i="15"/>
  <c r="I10" i="15"/>
  <c r="I11" i="15" s="1"/>
  <c r="J10" i="15"/>
  <c r="K10" i="15"/>
  <c r="L10" i="15"/>
  <c r="M10" i="15"/>
  <c r="M11" i="15" s="1"/>
  <c r="N10" i="15"/>
  <c r="O10" i="15"/>
  <c r="P10" i="15"/>
  <c r="Q10" i="15"/>
  <c r="Q11" i="15" s="1"/>
  <c r="R10" i="15"/>
  <c r="S10" i="15"/>
  <c r="T10" i="15"/>
  <c r="U10" i="15"/>
  <c r="U11" i="15" s="1"/>
  <c r="V10" i="15"/>
  <c r="W10" i="15"/>
  <c r="X10" i="15"/>
  <c r="Y10" i="15"/>
  <c r="Y11" i="15" s="1"/>
  <c r="Z10" i="15"/>
  <c r="AA10" i="15"/>
  <c r="AB10" i="15"/>
  <c r="AC10" i="15"/>
  <c r="AC11" i="15" s="1"/>
  <c r="AD10" i="15"/>
  <c r="AE10" i="15"/>
  <c r="AF10" i="15"/>
  <c r="AG10" i="15"/>
  <c r="AG11" i="15" s="1"/>
  <c r="AH10" i="15"/>
  <c r="AI10" i="15"/>
  <c r="AJ10" i="15"/>
  <c r="F11" i="15"/>
  <c r="G11" i="15"/>
  <c r="H11" i="15"/>
  <c r="J11" i="15"/>
  <c r="K11" i="15"/>
  <c r="L11" i="15"/>
  <c r="N11" i="15"/>
  <c r="O11" i="15"/>
  <c r="P11" i="15"/>
  <c r="R11" i="15"/>
  <c r="S11" i="15"/>
  <c r="T11" i="15"/>
  <c r="V11" i="15"/>
  <c r="W11" i="15"/>
  <c r="X11" i="15"/>
  <c r="Z11" i="15"/>
  <c r="AA11" i="15"/>
  <c r="AB11" i="15"/>
  <c r="AD11" i="15"/>
  <c r="AE11" i="15"/>
  <c r="AF11" i="15"/>
  <c r="AH11" i="15"/>
  <c r="AI11" i="15"/>
  <c r="AJ11" i="15"/>
  <c r="F13" i="15"/>
  <c r="G13" i="15"/>
  <c r="G14" i="15" s="1"/>
  <c r="H13" i="15"/>
  <c r="I13" i="15"/>
  <c r="J13" i="15"/>
  <c r="K13" i="15"/>
  <c r="K14" i="15" s="1"/>
  <c r="L13" i="15"/>
  <c r="M13" i="15"/>
  <c r="N13" i="15"/>
  <c r="O13" i="15"/>
  <c r="O14" i="15" s="1"/>
  <c r="P13" i="15"/>
  <c r="Q13" i="15"/>
  <c r="R13" i="15"/>
  <c r="S13" i="15"/>
  <c r="S14" i="15" s="1"/>
  <c r="T13" i="15"/>
  <c r="U13" i="15"/>
  <c r="V13" i="15"/>
  <c r="W13" i="15"/>
  <c r="W14" i="15" s="1"/>
  <c r="X13" i="15"/>
  <c r="Y13" i="15"/>
  <c r="Z13" i="15"/>
  <c r="AA13" i="15"/>
  <c r="AA14" i="15" s="1"/>
  <c r="AB13" i="15"/>
  <c r="AC13" i="15"/>
  <c r="AD13" i="15"/>
  <c r="AE13" i="15"/>
  <c r="AE14" i="15" s="1"/>
  <c r="AF13" i="15"/>
  <c r="AG13" i="15"/>
  <c r="AH13" i="15"/>
  <c r="AH14" i="15" s="1"/>
  <c r="AI13" i="15"/>
  <c r="AI14" i="15" s="1"/>
  <c r="AJ13" i="15"/>
  <c r="F14" i="15"/>
  <c r="H14" i="15"/>
  <c r="I14" i="15"/>
  <c r="J14" i="15"/>
  <c r="L14" i="15"/>
  <c r="M14" i="15"/>
  <c r="N14" i="15"/>
  <c r="P14" i="15"/>
  <c r="Q14" i="15"/>
  <c r="R14" i="15"/>
  <c r="T14" i="15"/>
  <c r="U14" i="15"/>
  <c r="V14" i="15"/>
  <c r="X14" i="15"/>
  <c r="Y14" i="15"/>
  <c r="Z14" i="15"/>
  <c r="AB14" i="15"/>
  <c r="AC14" i="15"/>
  <c r="AD14" i="15"/>
  <c r="AF14" i="15"/>
  <c r="AG14" i="15"/>
  <c r="AJ14" i="15"/>
  <c r="F16" i="15"/>
  <c r="G16" i="15"/>
  <c r="H16" i="15"/>
  <c r="I16" i="15"/>
  <c r="I17" i="15" s="1"/>
  <c r="J16" i="15"/>
  <c r="K16" i="15"/>
  <c r="L16" i="15"/>
  <c r="M16" i="15"/>
  <c r="M17" i="15" s="1"/>
  <c r="N16" i="15"/>
  <c r="O16" i="15"/>
  <c r="P16" i="15"/>
  <c r="Q16" i="15"/>
  <c r="Q17" i="15" s="1"/>
  <c r="R16" i="15"/>
  <c r="S16" i="15"/>
  <c r="T16" i="15"/>
  <c r="U16" i="15"/>
  <c r="U17" i="15" s="1"/>
  <c r="V16" i="15"/>
  <c r="W16" i="15"/>
  <c r="X16" i="15"/>
  <c r="Y16" i="15"/>
  <c r="Y17" i="15" s="1"/>
  <c r="Z16" i="15"/>
  <c r="AA16" i="15"/>
  <c r="AB16" i="15"/>
  <c r="AC16" i="15"/>
  <c r="AC17" i="15" s="1"/>
  <c r="AD16" i="15"/>
  <c r="AE16" i="15"/>
  <c r="AF16" i="15"/>
  <c r="AG16" i="15"/>
  <c r="AG17" i="15" s="1"/>
  <c r="AH16" i="15"/>
  <c r="AI16" i="15"/>
  <c r="AJ16" i="15"/>
  <c r="AJ17" i="15" s="1"/>
  <c r="F17" i="15"/>
  <c r="G17" i="15"/>
  <c r="H17" i="15"/>
  <c r="J17" i="15"/>
  <c r="K17" i="15"/>
  <c r="L17" i="15"/>
  <c r="N17" i="15"/>
  <c r="O17" i="15"/>
  <c r="P17" i="15"/>
  <c r="R17" i="15"/>
  <c r="S17" i="15"/>
  <c r="T17" i="15"/>
  <c r="V17" i="15"/>
  <c r="W17" i="15"/>
  <c r="X17" i="15"/>
  <c r="Z17" i="15"/>
  <c r="AA17" i="15"/>
  <c r="AB17" i="15"/>
  <c r="AD17" i="15"/>
  <c r="AE17" i="15"/>
  <c r="AF17" i="15"/>
  <c r="AH17" i="15"/>
  <c r="AI17" i="15"/>
  <c r="F19" i="15"/>
  <c r="G19" i="15"/>
  <c r="G20" i="15" s="1"/>
  <c r="H19" i="15"/>
  <c r="I19" i="15"/>
  <c r="J19" i="15"/>
  <c r="K19" i="15"/>
  <c r="K20" i="15" s="1"/>
  <c r="L19" i="15"/>
  <c r="M19" i="15"/>
  <c r="N19" i="15"/>
  <c r="O19" i="15"/>
  <c r="O20" i="15" s="1"/>
  <c r="P19" i="15"/>
  <c r="Q19" i="15"/>
  <c r="R19" i="15"/>
  <c r="S19" i="15"/>
  <c r="S20" i="15" s="1"/>
  <c r="T19" i="15"/>
  <c r="U19" i="15"/>
  <c r="V19" i="15"/>
  <c r="W19" i="15"/>
  <c r="W20" i="15" s="1"/>
  <c r="X19" i="15"/>
  <c r="Y19" i="15"/>
  <c r="Z19" i="15"/>
  <c r="AA19" i="15"/>
  <c r="AA20" i="15" s="1"/>
  <c r="AB19" i="15"/>
  <c r="AC19" i="15"/>
  <c r="AD19" i="15"/>
  <c r="AE19" i="15"/>
  <c r="AE20" i="15" s="1"/>
  <c r="AF19" i="15"/>
  <c r="AG19" i="15"/>
  <c r="AH19" i="15"/>
  <c r="AH20" i="15" s="1"/>
  <c r="AI19" i="15"/>
  <c r="AI20" i="15" s="1"/>
  <c r="AJ19" i="15"/>
  <c r="F20" i="15"/>
  <c r="H20" i="15"/>
  <c r="I20" i="15"/>
  <c r="J20" i="15"/>
  <c r="L20" i="15"/>
  <c r="M20" i="15"/>
  <c r="N20" i="15"/>
  <c r="P20" i="15"/>
  <c r="Q20" i="15"/>
  <c r="R20" i="15"/>
  <c r="T20" i="15"/>
  <c r="U20" i="15"/>
  <c r="V20" i="15"/>
  <c r="X20" i="15"/>
  <c r="Y20" i="15"/>
  <c r="Z20" i="15"/>
  <c r="AB20" i="15"/>
  <c r="AC20" i="15"/>
  <c r="AD20" i="15"/>
  <c r="AF20" i="15"/>
  <c r="AG20" i="15"/>
  <c r="AJ20" i="15"/>
  <c r="F22" i="15"/>
  <c r="G22" i="15"/>
  <c r="H22" i="15"/>
  <c r="I22" i="15"/>
  <c r="I23" i="15" s="1"/>
  <c r="J22" i="15"/>
  <c r="K22" i="15"/>
  <c r="L22" i="15"/>
  <c r="M22" i="15"/>
  <c r="M23" i="15" s="1"/>
  <c r="N22" i="15"/>
  <c r="O22" i="15"/>
  <c r="P22" i="15"/>
  <c r="Q22" i="15"/>
  <c r="Q23" i="15" s="1"/>
  <c r="R22" i="15"/>
  <c r="S22" i="15"/>
  <c r="T22" i="15"/>
  <c r="U22" i="15"/>
  <c r="U23" i="15" s="1"/>
  <c r="V22" i="15"/>
  <c r="W22" i="15"/>
  <c r="X22" i="15"/>
  <c r="Y22" i="15"/>
  <c r="Y23" i="15" s="1"/>
  <c r="Z22" i="15"/>
  <c r="AA22" i="15"/>
  <c r="AB22" i="15"/>
  <c r="AC22" i="15"/>
  <c r="AC23" i="15" s="1"/>
  <c r="AD22" i="15"/>
  <c r="AE22" i="15"/>
  <c r="AF22" i="15"/>
  <c r="AG22" i="15"/>
  <c r="AG23" i="15" s="1"/>
  <c r="AH22" i="15"/>
  <c r="AI22" i="15"/>
  <c r="AJ22" i="15"/>
  <c r="AJ23" i="15" s="1"/>
  <c r="F23" i="15"/>
  <c r="G23" i="15"/>
  <c r="H23" i="15"/>
  <c r="J23" i="15"/>
  <c r="K23" i="15"/>
  <c r="L23" i="15"/>
  <c r="N23" i="15"/>
  <c r="O23" i="15"/>
  <c r="P23" i="15"/>
  <c r="R23" i="15"/>
  <c r="S23" i="15"/>
  <c r="T23" i="15"/>
  <c r="V23" i="15"/>
  <c r="W23" i="15"/>
  <c r="X23" i="15"/>
  <c r="Z23" i="15"/>
  <c r="AA23" i="15"/>
  <c r="AB23" i="15"/>
  <c r="AD23" i="15"/>
  <c r="AE23" i="15"/>
  <c r="AF23" i="15"/>
  <c r="AH23" i="15"/>
  <c r="AI23" i="15"/>
  <c r="F25" i="15"/>
  <c r="G25" i="15"/>
  <c r="G26" i="15" s="1"/>
  <c r="H25" i="15"/>
  <c r="I25" i="15"/>
  <c r="J25" i="15"/>
  <c r="K25" i="15"/>
  <c r="K26" i="15" s="1"/>
  <c r="L25" i="15"/>
  <c r="M25" i="15"/>
  <c r="N25" i="15"/>
  <c r="O25" i="15"/>
  <c r="O26" i="15" s="1"/>
  <c r="P25" i="15"/>
  <c r="Q25" i="15"/>
  <c r="R25" i="15"/>
  <c r="S25" i="15"/>
  <c r="S26" i="15" s="1"/>
  <c r="T25" i="15"/>
  <c r="U25" i="15"/>
  <c r="V25" i="15"/>
  <c r="W25" i="15"/>
  <c r="W26" i="15" s="1"/>
  <c r="X25" i="15"/>
  <c r="Y25" i="15"/>
  <c r="Z25" i="15"/>
  <c r="AA25" i="15"/>
  <c r="AA26" i="15" s="1"/>
  <c r="AB25" i="15"/>
  <c r="AC25" i="15"/>
  <c r="AD25" i="15"/>
  <c r="AD26" i="15" s="1"/>
  <c r="AE25" i="15"/>
  <c r="AE26" i="15" s="1"/>
  <c r="AF25" i="15"/>
  <c r="AG25" i="15"/>
  <c r="AH25" i="15"/>
  <c r="AH26" i="15" s="1"/>
  <c r="AI25" i="15"/>
  <c r="AI26" i="15" s="1"/>
  <c r="AJ25" i="15"/>
  <c r="F26" i="15"/>
  <c r="H26" i="15"/>
  <c r="I26" i="15"/>
  <c r="J26" i="15"/>
  <c r="L26" i="15"/>
  <c r="M26" i="15"/>
  <c r="N26" i="15"/>
  <c r="P26" i="15"/>
  <c r="Q26" i="15"/>
  <c r="R26" i="15"/>
  <c r="T26" i="15"/>
  <c r="U26" i="15"/>
  <c r="V26" i="15"/>
  <c r="X26" i="15"/>
  <c r="Y26" i="15"/>
  <c r="Z26" i="15"/>
  <c r="AB26" i="15"/>
  <c r="AC26" i="15"/>
  <c r="AF26" i="15"/>
  <c r="AG26" i="15"/>
  <c r="AJ26" i="15"/>
  <c r="F28" i="15"/>
  <c r="G28" i="15"/>
  <c r="H28" i="15"/>
  <c r="I28" i="15"/>
  <c r="I29" i="15" s="1"/>
  <c r="J28" i="15"/>
  <c r="K28" i="15"/>
  <c r="L28" i="15"/>
  <c r="M28" i="15"/>
  <c r="M29" i="15" s="1"/>
  <c r="N28" i="15"/>
  <c r="O28" i="15"/>
  <c r="P28" i="15"/>
  <c r="Q28" i="15"/>
  <c r="Q29" i="15" s="1"/>
  <c r="R28" i="15"/>
  <c r="S28" i="15"/>
  <c r="T28" i="15"/>
  <c r="U28" i="15"/>
  <c r="U29" i="15" s="1"/>
  <c r="V28" i="15"/>
  <c r="W28" i="15"/>
  <c r="X28" i="15"/>
  <c r="Y28" i="15"/>
  <c r="Y29" i="15" s="1"/>
  <c r="Z28" i="15"/>
  <c r="AA28" i="15"/>
  <c r="AB28" i="15"/>
  <c r="AC28" i="15"/>
  <c r="AC29" i="15" s="1"/>
  <c r="AD28" i="15"/>
  <c r="AE28" i="15"/>
  <c r="AF28" i="15"/>
  <c r="AG28" i="15"/>
  <c r="AG29" i="15" s="1"/>
  <c r="AH28" i="15"/>
  <c r="AI28" i="15"/>
  <c r="AJ28" i="15"/>
  <c r="F29" i="15"/>
  <c r="G29" i="15"/>
  <c r="H29" i="15"/>
  <c r="J29" i="15"/>
  <c r="K29" i="15"/>
  <c r="L29" i="15"/>
  <c r="N29" i="15"/>
  <c r="O29" i="15"/>
  <c r="P29" i="15"/>
  <c r="R29" i="15"/>
  <c r="S29" i="15"/>
  <c r="T29" i="15"/>
  <c r="V29" i="15"/>
  <c r="W29" i="15"/>
  <c r="X29" i="15"/>
  <c r="Z29" i="15"/>
  <c r="AA29" i="15"/>
  <c r="AB29" i="15"/>
  <c r="AD29" i="15"/>
  <c r="AE29" i="15"/>
  <c r="AF29" i="15"/>
  <c r="AH29" i="15"/>
  <c r="AI29" i="15"/>
  <c r="AJ29" i="15"/>
  <c r="F31" i="15"/>
  <c r="G31" i="15"/>
  <c r="G32" i="15" s="1"/>
  <c r="H31" i="15"/>
  <c r="I31" i="15"/>
  <c r="J31" i="15"/>
  <c r="K31" i="15"/>
  <c r="K32" i="15" s="1"/>
  <c r="L31" i="15"/>
  <c r="M31" i="15"/>
  <c r="N31" i="15"/>
  <c r="O31" i="15"/>
  <c r="O32" i="15" s="1"/>
  <c r="P31" i="15"/>
  <c r="Q31" i="15"/>
  <c r="R31" i="15"/>
  <c r="S31" i="15"/>
  <c r="S32" i="15" s="1"/>
  <c r="T31" i="15"/>
  <c r="U31" i="15"/>
  <c r="V31" i="15"/>
  <c r="W31" i="15"/>
  <c r="W32" i="15" s="1"/>
  <c r="X31" i="15"/>
  <c r="Y31" i="15"/>
  <c r="Z31" i="15"/>
  <c r="AA31" i="15"/>
  <c r="AA32" i="15" s="1"/>
  <c r="AB31" i="15"/>
  <c r="AC31" i="15"/>
  <c r="AD31" i="15"/>
  <c r="AE31" i="15"/>
  <c r="AE32" i="15" s="1"/>
  <c r="AF31" i="15"/>
  <c r="AG31" i="15"/>
  <c r="AH31" i="15"/>
  <c r="AH32" i="15" s="1"/>
  <c r="AI31" i="15"/>
  <c r="AI32" i="15" s="1"/>
  <c r="AJ31" i="15"/>
  <c r="F32" i="15"/>
  <c r="H32" i="15"/>
  <c r="I32" i="15"/>
  <c r="J32" i="15"/>
  <c r="L32" i="15"/>
  <c r="M32" i="15"/>
  <c r="N32" i="15"/>
  <c r="P32" i="15"/>
  <c r="Q32" i="15"/>
  <c r="R32" i="15"/>
  <c r="T32" i="15"/>
  <c r="U32" i="15"/>
  <c r="V32" i="15"/>
  <c r="X32" i="15"/>
  <c r="Y32" i="15"/>
  <c r="Z32" i="15"/>
  <c r="AB32" i="15"/>
  <c r="AC32" i="15"/>
  <c r="AD32" i="15"/>
  <c r="AF32" i="15"/>
  <c r="AG32" i="15"/>
  <c r="AJ32" i="15"/>
  <c r="F34" i="15"/>
  <c r="G34" i="15"/>
  <c r="H34" i="15"/>
  <c r="I34" i="15"/>
  <c r="I35" i="15" s="1"/>
  <c r="J34" i="15"/>
  <c r="K34" i="15"/>
  <c r="L34" i="15"/>
  <c r="M34" i="15"/>
  <c r="M35" i="15" s="1"/>
  <c r="N34" i="15"/>
  <c r="O34" i="15"/>
  <c r="P34" i="15"/>
  <c r="Q34" i="15"/>
  <c r="Q35" i="15" s="1"/>
  <c r="R34" i="15"/>
  <c r="S34" i="15"/>
  <c r="T34" i="15"/>
  <c r="U34" i="15"/>
  <c r="U35" i="15" s="1"/>
  <c r="V34" i="15"/>
  <c r="W34" i="15"/>
  <c r="X34" i="15"/>
  <c r="Y34" i="15"/>
  <c r="Y35" i="15" s="1"/>
  <c r="Z34" i="15"/>
  <c r="AA34" i="15"/>
  <c r="AB34" i="15"/>
  <c r="AC34" i="15"/>
  <c r="AC35" i="15" s="1"/>
  <c r="AD34" i="15"/>
  <c r="AE34" i="15"/>
  <c r="AF34" i="15"/>
  <c r="AG34" i="15"/>
  <c r="AG35" i="15" s="1"/>
  <c r="AH34" i="15"/>
  <c r="AI34" i="15"/>
  <c r="AJ34" i="15"/>
  <c r="AJ35" i="15" s="1"/>
  <c r="F35" i="15"/>
  <c r="G35" i="15"/>
  <c r="H35" i="15"/>
  <c r="J35" i="15"/>
  <c r="K35" i="15"/>
  <c r="L35" i="15"/>
  <c r="N35" i="15"/>
  <c r="O35" i="15"/>
  <c r="P35" i="15"/>
  <c r="R35" i="15"/>
  <c r="S35" i="15"/>
  <c r="T35" i="15"/>
  <c r="V35" i="15"/>
  <c r="W35" i="15"/>
  <c r="X35" i="15"/>
  <c r="Z35" i="15"/>
  <c r="AA35" i="15"/>
  <c r="AB35" i="15"/>
  <c r="AD35" i="15"/>
  <c r="AE35" i="15"/>
  <c r="AF35" i="15"/>
  <c r="AH35" i="15"/>
  <c r="AI35" i="15"/>
  <c r="F37" i="15"/>
  <c r="G37" i="15"/>
  <c r="G38" i="15" s="1"/>
  <c r="H37" i="15"/>
  <c r="I37" i="15"/>
  <c r="J37" i="15"/>
  <c r="K37" i="15"/>
  <c r="K38" i="15" s="1"/>
  <c r="L37" i="15"/>
  <c r="M37" i="15"/>
  <c r="N37" i="15"/>
  <c r="O37" i="15"/>
  <c r="O38" i="15" s="1"/>
  <c r="P37" i="15"/>
  <c r="Q37" i="15"/>
  <c r="R37" i="15"/>
  <c r="S37" i="15"/>
  <c r="S38" i="15" s="1"/>
  <c r="T37" i="15"/>
  <c r="U37" i="15"/>
  <c r="V37" i="15"/>
  <c r="W37" i="15"/>
  <c r="W38" i="15" s="1"/>
  <c r="X37" i="15"/>
  <c r="Y37" i="15"/>
  <c r="Z37" i="15"/>
  <c r="AA37" i="15"/>
  <c r="AA38" i="15" s="1"/>
  <c r="AB37" i="15"/>
  <c r="AC37" i="15"/>
  <c r="AD37" i="15"/>
  <c r="AD38" i="15" s="1"/>
  <c r="AE37" i="15"/>
  <c r="AE38" i="15" s="1"/>
  <c r="AF37" i="15"/>
  <c r="AG37" i="15"/>
  <c r="AH37" i="15"/>
  <c r="AH38" i="15" s="1"/>
  <c r="AI37" i="15"/>
  <c r="AI38" i="15" s="1"/>
  <c r="AJ37" i="15"/>
  <c r="F38" i="15"/>
  <c r="H38" i="15"/>
  <c r="I38" i="15"/>
  <c r="J38" i="15"/>
  <c r="L38" i="15"/>
  <c r="M38" i="15"/>
  <c r="N38" i="15"/>
  <c r="P38" i="15"/>
  <c r="Q38" i="15"/>
  <c r="R38" i="15"/>
  <c r="T38" i="15"/>
  <c r="U38" i="15"/>
  <c r="V38" i="15"/>
  <c r="X38" i="15"/>
  <c r="Y38" i="15"/>
  <c r="Z38" i="15"/>
  <c r="AB38" i="15"/>
  <c r="AC38" i="15"/>
  <c r="AF38" i="15"/>
  <c r="AG38" i="15"/>
  <c r="AJ38" i="15"/>
  <c r="F40" i="15"/>
  <c r="G40" i="15"/>
  <c r="H40" i="15"/>
  <c r="I40" i="15"/>
  <c r="I41" i="15" s="1"/>
  <c r="J40" i="15"/>
  <c r="K40" i="15"/>
  <c r="L40" i="15"/>
  <c r="M40" i="15"/>
  <c r="M41" i="15" s="1"/>
  <c r="N40" i="15"/>
  <c r="O40" i="15"/>
  <c r="P40" i="15"/>
  <c r="Q40" i="15"/>
  <c r="Q41" i="15" s="1"/>
  <c r="R40" i="15"/>
  <c r="S40" i="15"/>
  <c r="T40" i="15"/>
  <c r="U40" i="15"/>
  <c r="U41" i="15" s="1"/>
  <c r="V40" i="15"/>
  <c r="W40" i="15"/>
  <c r="X40" i="15"/>
  <c r="Y40" i="15"/>
  <c r="Y41" i="15" s="1"/>
  <c r="Z40" i="15"/>
  <c r="AA40" i="15"/>
  <c r="AB40" i="15"/>
  <c r="AC40" i="15"/>
  <c r="AC41" i="15" s="1"/>
  <c r="AD40" i="15"/>
  <c r="AE40" i="15"/>
  <c r="AF40" i="15"/>
  <c r="AG40" i="15"/>
  <c r="AG41" i="15" s="1"/>
  <c r="AH40" i="15"/>
  <c r="AI40" i="15"/>
  <c r="AJ40" i="15"/>
  <c r="AJ41" i="15" s="1"/>
  <c r="F41" i="15"/>
  <c r="G41" i="15"/>
  <c r="H41" i="15"/>
  <c r="J41" i="15"/>
  <c r="K41" i="15"/>
  <c r="L41" i="15"/>
  <c r="N41" i="15"/>
  <c r="O41" i="15"/>
  <c r="P41" i="15"/>
  <c r="R41" i="15"/>
  <c r="S41" i="15"/>
  <c r="T41" i="15"/>
  <c r="V41" i="15"/>
  <c r="W41" i="15"/>
  <c r="X41" i="15"/>
  <c r="Z41" i="15"/>
  <c r="AA41" i="15"/>
  <c r="AB41" i="15"/>
  <c r="AD41" i="15"/>
  <c r="AE41" i="15"/>
  <c r="AF41" i="15"/>
  <c r="AH41" i="15"/>
  <c r="AI41" i="15"/>
  <c r="F43" i="15"/>
  <c r="G43" i="15"/>
  <c r="G44" i="15" s="1"/>
  <c r="H43" i="15"/>
  <c r="I43" i="15"/>
  <c r="J43" i="15"/>
  <c r="K43" i="15"/>
  <c r="K44" i="15" s="1"/>
  <c r="L43" i="15"/>
  <c r="M43" i="15"/>
  <c r="N43" i="15"/>
  <c r="O43" i="15"/>
  <c r="O44" i="15" s="1"/>
  <c r="P43" i="15"/>
  <c r="Q43" i="15"/>
  <c r="R43" i="15"/>
  <c r="S43" i="15"/>
  <c r="T43" i="15"/>
  <c r="U43" i="15"/>
  <c r="V43" i="15"/>
  <c r="W43" i="15"/>
  <c r="X43" i="15"/>
  <c r="Y43" i="15"/>
  <c r="Z43" i="15"/>
  <c r="AA43" i="15"/>
  <c r="AB43" i="15"/>
  <c r="AC43" i="15"/>
  <c r="AD43" i="15"/>
  <c r="AD44" i="15" s="1"/>
  <c r="AE43" i="15"/>
  <c r="AE44" i="15" s="1"/>
  <c r="AF43" i="15"/>
  <c r="AG43" i="15"/>
  <c r="AH43" i="15"/>
  <c r="AH44" i="15" s="1"/>
  <c r="AI43" i="15"/>
  <c r="AJ43" i="15"/>
  <c r="F44" i="15"/>
  <c r="H44" i="15"/>
  <c r="I44" i="15"/>
  <c r="J44" i="15"/>
  <c r="L44" i="15"/>
  <c r="M44" i="15"/>
  <c r="N44" i="15"/>
  <c r="P44" i="15"/>
  <c r="Q44" i="15"/>
  <c r="R44" i="15"/>
  <c r="S44" i="15"/>
  <c r="T44" i="15"/>
  <c r="U44" i="15"/>
  <c r="V44" i="15"/>
  <c r="W44" i="15"/>
  <c r="X44" i="15"/>
  <c r="Y44" i="15"/>
  <c r="Z44" i="15"/>
  <c r="AA44" i="15"/>
  <c r="AB44" i="15"/>
  <c r="AC44" i="15"/>
  <c r="AF44" i="15"/>
  <c r="AG44" i="15"/>
  <c r="AI44" i="15"/>
  <c r="AJ44" i="15"/>
  <c r="F46" i="15"/>
  <c r="F47" i="15" s="1"/>
  <c r="G46" i="15"/>
  <c r="H46" i="15"/>
  <c r="I46" i="15"/>
  <c r="J46" i="15"/>
  <c r="J47" i="15" s="1"/>
  <c r="K46" i="15"/>
  <c r="L46" i="15"/>
  <c r="M46" i="15"/>
  <c r="N46" i="15"/>
  <c r="N47" i="15" s="1"/>
  <c r="O46" i="15"/>
  <c r="O47" i="15" s="1"/>
  <c r="P46" i="15"/>
  <c r="Q46" i="15"/>
  <c r="R46" i="15"/>
  <c r="R47" i="15" s="1"/>
  <c r="S46" i="15"/>
  <c r="S47" i="15" s="1"/>
  <c r="T46" i="15"/>
  <c r="U46" i="15"/>
  <c r="V46" i="15"/>
  <c r="V47" i="15" s="1"/>
  <c r="W46" i="15"/>
  <c r="W47" i="15" s="1"/>
  <c r="X46" i="15"/>
  <c r="Y46" i="15"/>
  <c r="Z46" i="15"/>
  <c r="Z47" i="15" s="1"/>
  <c r="AA46" i="15"/>
  <c r="AA47" i="15" s="1"/>
  <c r="AB46" i="15"/>
  <c r="AC46" i="15"/>
  <c r="AD46" i="15"/>
  <c r="AD47" i="15" s="1"/>
  <c r="AE46" i="15"/>
  <c r="AE47" i="15" s="1"/>
  <c r="AF46" i="15"/>
  <c r="AG46" i="15"/>
  <c r="AH46" i="15"/>
  <c r="AH47" i="15" s="1"/>
  <c r="AI46" i="15"/>
  <c r="AI47" i="15" s="1"/>
  <c r="AJ46" i="15"/>
  <c r="G47" i="15"/>
  <c r="H47" i="15"/>
  <c r="I47" i="15"/>
  <c r="K47" i="15"/>
  <c r="L47" i="15"/>
  <c r="M47" i="15"/>
  <c r="P47" i="15"/>
  <c r="Q47" i="15"/>
  <c r="T47" i="15"/>
  <c r="U47" i="15"/>
  <c r="X47" i="15"/>
  <c r="Y47" i="15"/>
  <c r="AB47" i="15"/>
  <c r="AC47" i="15"/>
  <c r="AF47" i="15"/>
  <c r="AG47" i="15"/>
  <c r="AJ47" i="15"/>
  <c r="F49" i="15"/>
  <c r="G49" i="15"/>
  <c r="H49" i="15"/>
  <c r="H50" i="15" s="1"/>
  <c r="I49" i="15"/>
  <c r="I50" i="15" s="1"/>
  <c r="J49" i="15"/>
  <c r="K49" i="15"/>
  <c r="L49" i="15"/>
  <c r="L50" i="15" s="1"/>
  <c r="M49" i="15"/>
  <c r="M50" i="15" s="1"/>
  <c r="N49" i="15"/>
  <c r="O49" i="15"/>
  <c r="P49" i="15"/>
  <c r="P50" i="15" s="1"/>
  <c r="Q49" i="15"/>
  <c r="Q50" i="15" s="1"/>
  <c r="R49" i="15"/>
  <c r="S49" i="15"/>
  <c r="T49" i="15"/>
  <c r="T50" i="15" s="1"/>
  <c r="U49" i="15"/>
  <c r="U50" i="15" s="1"/>
  <c r="V49" i="15"/>
  <c r="W49" i="15"/>
  <c r="X49" i="15"/>
  <c r="X50" i="15" s="1"/>
  <c r="Y49" i="15"/>
  <c r="Y50" i="15" s="1"/>
  <c r="Z49" i="15"/>
  <c r="AA49" i="15"/>
  <c r="AB49" i="15"/>
  <c r="AB50" i="15" s="1"/>
  <c r="AC49" i="15"/>
  <c r="AC50" i="15" s="1"/>
  <c r="AD49" i="15"/>
  <c r="AE49" i="15"/>
  <c r="AF49" i="15"/>
  <c r="AF50" i="15" s="1"/>
  <c r="AG49" i="15"/>
  <c r="AG50" i="15" s="1"/>
  <c r="AH49" i="15"/>
  <c r="AI49" i="15"/>
  <c r="AJ49" i="15"/>
  <c r="AJ50" i="15" s="1"/>
  <c r="F50" i="15"/>
  <c r="G50" i="15"/>
  <c r="J50" i="15"/>
  <c r="K50" i="15"/>
  <c r="N50" i="15"/>
  <c r="O50" i="15"/>
  <c r="R50" i="15"/>
  <c r="S50" i="15"/>
  <c r="V50" i="15"/>
  <c r="W50" i="15"/>
  <c r="Z50" i="15"/>
  <c r="AA50" i="15"/>
  <c r="AD50" i="15"/>
  <c r="AE50" i="15"/>
  <c r="AH50" i="15"/>
  <c r="AI50" i="15"/>
  <c r="F52" i="15"/>
  <c r="F53" i="15" s="1"/>
  <c r="G52" i="15"/>
  <c r="G53" i="15" s="1"/>
  <c r="H52" i="15"/>
  <c r="I52" i="15"/>
  <c r="J52" i="15"/>
  <c r="J53" i="15" s="1"/>
  <c r="K52" i="15"/>
  <c r="K53" i="15" s="1"/>
  <c r="L52" i="15"/>
  <c r="M52" i="15"/>
  <c r="N52" i="15"/>
  <c r="N53" i="15" s="1"/>
  <c r="O52" i="15"/>
  <c r="O53" i="15" s="1"/>
  <c r="P52" i="15"/>
  <c r="Q52" i="15"/>
  <c r="R52" i="15"/>
  <c r="R53" i="15" s="1"/>
  <c r="S52" i="15"/>
  <c r="S53" i="15" s="1"/>
  <c r="T52" i="15"/>
  <c r="U52" i="15"/>
  <c r="V52" i="15"/>
  <c r="V53" i="15" s="1"/>
  <c r="W52" i="15"/>
  <c r="W53" i="15" s="1"/>
  <c r="X52" i="15"/>
  <c r="Y52" i="15"/>
  <c r="Z52" i="15"/>
  <c r="Z53" i="15" s="1"/>
  <c r="AA52" i="15"/>
  <c r="AA53" i="15" s="1"/>
  <c r="AB52" i="15"/>
  <c r="AC52" i="15"/>
  <c r="AD52" i="15"/>
  <c r="AD53" i="15" s="1"/>
  <c r="AE52" i="15"/>
  <c r="AE53" i="15" s="1"/>
  <c r="AF52" i="15"/>
  <c r="AG52" i="15"/>
  <c r="AH52" i="15"/>
  <c r="AH53" i="15" s="1"/>
  <c r="AI52" i="15"/>
  <c r="AI53" i="15" s="1"/>
  <c r="AJ52" i="15"/>
  <c r="H53" i="15"/>
  <c r="I53" i="15"/>
  <c r="L53" i="15"/>
  <c r="M53" i="15"/>
  <c r="P53" i="15"/>
  <c r="Q53" i="15"/>
  <c r="T53" i="15"/>
  <c r="U53" i="15"/>
  <c r="X53" i="15"/>
  <c r="Y53" i="15"/>
  <c r="AB53" i="15"/>
  <c r="AC53" i="15"/>
  <c r="AF53" i="15"/>
  <c r="AG53" i="15"/>
  <c r="AJ53" i="15"/>
  <c r="F55" i="15"/>
  <c r="G55" i="15"/>
  <c r="H55" i="15"/>
  <c r="H56" i="15" s="1"/>
  <c r="I55" i="15"/>
  <c r="I56" i="15" s="1"/>
  <c r="J55" i="15"/>
  <c r="K55" i="15"/>
  <c r="L55" i="15"/>
  <c r="L56" i="15" s="1"/>
  <c r="M55" i="15"/>
  <c r="M56" i="15" s="1"/>
  <c r="N55" i="15"/>
  <c r="O55" i="15"/>
  <c r="P55" i="15"/>
  <c r="P56" i="15" s="1"/>
  <c r="Q55" i="15"/>
  <c r="Q56" i="15" s="1"/>
  <c r="R55" i="15"/>
  <c r="S55" i="15"/>
  <c r="T55" i="15"/>
  <c r="T56" i="15" s="1"/>
  <c r="U55" i="15"/>
  <c r="U56" i="15" s="1"/>
  <c r="V55" i="15"/>
  <c r="W55" i="15"/>
  <c r="X55" i="15"/>
  <c r="X56" i="15" s="1"/>
  <c r="Y55" i="15"/>
  <c r="Y56" i="15" s="1"/>
  <c r="Z55" i="15"/>
  <c r="AA55" i="15"/>
  <c r="AB55" i="15"/>
  <c r="AB56" i="15" s="1"/>
  <c r="AC55" i="15"/>
  <c r="AC56" i="15" s="1"/>
  <c r="AD55" i="15"/>
  <c r="AE55" i="15"/>
  <c r="AF55" i="15"/>
  <c r="AF56" i="15" s="1"/>
  <c r="AG55" i="15"/>
  <c r="AG56" i="15" s="1"/>
  <c r="AH55" i="15"/>
  <c r="AI55" i="15"/>
  <c r="AJ55" i="15"/>
  <c r="AJ56" i="15" s="1"/>
  <c r="F56" i="15"/>
  <c r="G56" i="15"/>
  <c r="J56" i="15"/>
  <c r="K56" i="15"/>
  <c r="N56" i="15"/>
  <c r="O56" i="15"/>
  <c r="R56" i="15"/>
  <c r="S56" i="15"/>
  <c r="V56" i="15"/>
  <c r="W56" i="15"/>
  <c r="Z56" i="15"/>
  <c r="AA56" i="15"/>
  <c r="AD56" i="15"/>
  <c r="AE56" i="15"/>
  <c r="AH56" i="15"/>
  <c r="AI56" i="15"/>
  <c r="F58" i="15"/>
  <c r="F59" i="15" s="1"/>
  <c r="G58" i="15"/>
  <c r="G59" i="15" s="1"/>
  <c r="H58" i="15"/>
  <c r="I58" i="15"/>
  <c r="J58" i="15"/>
  <c r="J59" i="15" s="1"/>
  <c r="K58" i="15"/>
  <c r="K59" i="15" s="1"/>
  <c r="L58" i="15"/>
  <c r="M58" i="15"/>
  <c r="N58" i="15"/>
  <c r="N59" i="15" s="1"/>
  <c r="O58" i="15"/>
  <c r="O59" i="15" s="1"/>
  <c r="P58" i="15"/>
  <c r="Q58" i="15"/>
  <c r="R58" i="15"/>
  <c r="R59" i="15" s="1"/>
  <c r="S58" i="15"/>
  <c r="S59" i="15" s="1"/>
  <c r="T58" i="15"/>
  <c r="U58" i="15"/>
  <c r="V58" i="15"/>
  <c r="V59" i="15" s="1"/>
  <c r="W58" i="15"/>
  <c r="W59" i="15" s="1"/>
  <c r="X58" i="15"/>
  <c r="Y58" i="15"/>
  <c r="Z58" i="15"/>
  <c r="Z59" i="15" s="1"/>
  <c r="AA58" i="15"/>
  <c r="AA59" i="15" s="1"/>
  <c r="AB58" i="15"/>
  <c r="AC58" i="15"/>
  <c r="AD58" i="15"/>
  <c r="AD59" i="15" s="1"/>
  <c r="AE58" i="15"/>
  <c r="AE59" i="15" s="1"/>
  <c r="AF58" i="15"/>
  <c r="AG58" i="15"/>
  <c r="AH58" i="15"/>
  <c r="AH59" i="15" s="1"/>
  <c r="AI58" i="15"/>
  <c r="AI59" i="15" s="1"/>
  <c r="AJ58" i="15"/>
  <c r="H59" i="15"/>
  <c r="I59" i="15"/>
  <c r="L59" i="15"/>
  <c r="M59" i="15"/>
  <c r="P59" i="15"/>
  <c r="Q59" i="15"/>
  <c r="T59" i="15"/>
  <c r="U59" i="15"/>
  <c r="X59" i="15"/>
  <c r="Y59" i="15"/>
  <c r="AB59" i="15"/>
  <c r="AC59" i="15"/>
  <c r="AF59" i="15"/>
  <c r="AG59" i="15"/>
  <c r="AJ59" i="15"/>
  <c r="F61" i="15"/>
  <c r="G61" i="15"/>
  <c r="H61" i="15"/>
  <c r="H62" i="15" s="1"/>
  <c r="I61" i="15"/>
  <c r="I62" i="15" s="1"/>
  <c r="J61" i="15"/>
  <c r="K61" i="15"/>
  <c r="L61" i="15"/>
  <c r="L62" i="15" s="1"/>
  <c r="M61" i="15"/>
  <c r="M62" i="15" s="1"/>
  <c r="N61" i="15"/>
  <c r="O61" i="15"/>
  <c r="P61" i="15"/>
  <c r="P62" i="15" s="1"/>
  <c r="Q61" i="15"/>
  <c r="Q62" i="15" s="1"/>
  <c r="R61" i="15"/>
  <c r="S61" i="15"/>
  <c r="T61" i="15"/>
  <c r="T62" i="15" s="1"/>
  <c r="U61" i="15"/>
  <c r="U62" i="15" s="1"/>
  <c r="V61" i="15"/>
  <c r="W61" i="15"/>
  <c r="X61" i="15"/>
  <c r="X62" i="15" s="1"/>
  <c r="Y61" i="15"/>
  <c r="Y62" i="15" s="1"/>
  <c r="Z61" i="15"/>
  <c r="AA61" i="15"/>
  <c r="AB61" i="15"/>
  <c r="AB62" i="15" s="1"/>
  <c r="AC61" i="15"/>
  <c r="AC62" i="15" s="1"/>
  <c r="AD61" i="15"/>
  <c r="AE61" i="15"/>
  <c r="AF61" i="15"/>
  <c r="AF62" i="15" s="1"/>
  <c r="AG61" i="15"/>
  <c r="AG62" i="15" s="1"/>
  <c r="AH61" i="15"/>
  <c r="AI61" i="15"/>
  <c r="AJ61" i="15"/>
  <c r="AJ62" i="15" s="1"/>
  <c r="F62" i="15"/>
  <c r="G62" i="15"/>
  <c r="J62" i="15"/>
  <c r="K62" i="15"/>
  <c r="N62" i="15"/>
  <c r="O62" i="15"/>
  <c r="R62" i="15"/>
  <c r="S62" i="15"/>
  <c r="V62" i="15"/>
  <c r="W62" i="15"/>
  <c r="Z62" i="15"/>
  <c r="AA62" i="15"/>
  <c r="AD62" i="15"/>
  <c r="AE62" i="15"/>
  <c r="AH62" i="15"/>
  <c r="AI62" i="15"/>
  <c r="F64" i="15"/>
  <c r="F65" i="15" s="1"/>
  <c r="G64" i="15"/>
  <c r="G65" i="15" s="1"/>
  <c r="H64" i="15"/>
  <c r="I64" i="15"/>
  <c r="J64" i="15"/>
  <c r="J65" i="15" s="1"/>
  <c r="K64" i="15"/>
  <c r="K65" i="15" s="1"/>
  <c r="L64" i="15"/>
  <c r="M64" i="15"/>
  <c r="N64" i="15"/>
  <c r="N65" i="15" s="1"/>
  <c r="O64" i="15"/>
  <c r="O65" i="15" s="1"/>
  <c r="P64" i="15"/>
  <c r="Q64" i="15"/>
  <c r="Q65" i="15" s="1"/>
  <c r="R64" i="15"/>
  <c r="R65" i="15" s="1"/>
  <c r="S64" i="15"/>
  <c r="S65" i="15" s="1"/>
  <c r="T64" i="15"/>
  <c r="U64" i="15"/>
  <c r="U65" i="15" s="1"/>
  <c r="V64" i="15"/>
  <c r="V65" i="15" s="1"/>
  <c r="W64" i="15"/>
  <c r="W65" i="15" s="1"/>
  <c r="X64" i="15"/>
  <c r="Y64" i="15"/>
  <c r="Y65" i="15" s="1"/>
  <c r="Z64" i="15"/>
  <c r="Z65" i="15" s="1"/>
  <c r="AA64" i="15"/>
  <c r="AA65" i="15" s="1"/>
  <c r="AB64" i="15"/>
  <c r="AC64" i="15"/>
  <c r="AC65" i="15" s="1"/>
  <c r="AD64" i="15"/>
  <c r="AD65" i="15" s="1"/>
  <c r="AE64" i="15"/>
  <c r="AE65" i="15" s="1"/>
  <c r="AF64" i="15"/>
  <c r="AG64" i="15"/>
  <c r="AG65" i="15" s="1"/>
  <c r="AH64" i="15"/>
  <c r="AH65" i="15" s="1"/>
  <c r="AI64" i="15"/>
  <c r="AI65" i="15" s="1"/>
  <c r="AJ64" i="15"/>
  <c r="H65" i="15"/>
  <c r="I65" i="15"/>
  <c r="L65" i="15"/>
  <c r="M65" i="15"/>
  <c r="P65" i="15"/>
  <c r="T65" i="15"/>
  <c r="X65" i="15"/>
  <c r="AB65" i="15"/>
  <c r="AF65" i="15"/>
  <c r="AJ65" i="15"/>
  <c r="G7" i="15"/>
  <c r="H7" i="15"/>
  <c r="I7" i="15"/>
  <c r="J7" i="15"/>
  <c r="K7" i="15"/>
  <c r="L7" i="15"/>
  <c r="M7" i="15"/>
  <c r="N7" i="15"/>
  <c r="P7" i="15"/>
  <c r="Q7" i="15"/>
  <c r="R7" i="15"/>
  <c r="S7" i="15"/>
  <c r="T7" i="15"/>
  <c r="U7" i="15"/>
  <c r="V7" i="15"/>
  <c r="W7" i="15"/>
  <c r="X7" i="15"/>
  <c r="Y7" i="15"/>
  <c r="Z7" i="15"/>
  <c r="AA7" i="15"/>
  <c r="AB7" i="15"/>
  <c r="AC7" i="15"/>
  <c r="AD7" i="15"/>
  <c r="AE7" i="15"/>
  <c r="AF7" i="15"/>
  <c r="AG7" i="15"/>
  <c r="AH7" i="15"/>
  <c r="AI7" i="15"/>
  <c r="AJ7" i="15"/>
  <c r="F7" i="15"/>
  <c r="F1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T10" i="14"/>
  <c r="U10" i="14"/>
  <c r="V10" i="14"/>
  <c r="W10" i="14"/>
  <c r="X10" i="14"/>
  <c r="Y10" i="14"/>
  <c r="Z10" i="14"/>
  <c r="AA10" i="14"/>
  <c r="AB10" i="14"/>
  <c r="AC10" i="14"/>
  <c r="AD10" i="14"/>
  <c r="AE10" i="14"/>
  <c r="AF10" i="14"/>
  <c r="AG10" i="14"/>
  <c r="AH10" i="14"/>
  <c r="AI10" i="14"/>
  <c r="AI11" i="14" s="1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AC11" i="14"/>
  <c r="AD11" i="14"/>
  <c r="AE11" i="14"/>
  <c r="AF11" i="14"/>
  <c r="AG11" i="14"/>
  <c r="AH11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R13" i="14"/>
  <c r="S13" i="14"/>
  <c r="T13" i="14"/>
  <c r="U13" i="14"/>
  <c r="V13" i="14"/>
  <c r="W13" i="14"/>
  <c r="X13" i="14"/>
  <c r="Y13" i="14"/>
  <c r="Z13" i="14"/>
  <c r="AA13" i="14"/>
  <c r="AB13" i="14"/>
  <c r="AC13" i="14"/>
  <c r="AD13" i="14"/>
  <c r="AE13" i="14"/>
  <c r="AF13" i="14"/>
  <c r="AG13" i="14"/>
  <c r="AG14" i="14" s="1"/>
  <c r="AH13" i="14"/>
  <c r="AH14" i="14" s="1"/>
  <c r="AI13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R14" i="14"/>
  <c r="S14" i="14"/>
  <c r="T14" i="14"/>
  <c r="U14" i="14"/>
  <c r="V14" i="14"/>
  <c r="W14" i="14"/>
  <c r="X14" i="14"/>
  <c r="Y14" i="14"/>
  <c r="Z14" i="14"/>
  <c r="AA14" i="14"/>
  <c r="AB14" i="14"/>
  <c r="AC14" i="14"/>
  <c r="AD14" i="14"/>
  <c r="AE14" i="14"/>
  <c r="AF14" i="14"/>
  <c r="AI14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Z17" i="14" s="1"/>
  <c r="AA16" i="14"/>
  <c r="AB16" i="14"/>
  <c r="AC16" i="14"/>
  <c r="AD16" i="14"/>
  <c r="AD17" i="14" s="1"/>
  <c r="AE16" i="14"/>
  <c r="AF16" i="14"/>
  <c r="AG16" i="14"/>
  <c r="AH16" i="14"/>
  <c r="AH17" i="14" s="1"/>
  <c r="AI16" i="14"/>
  <c r="AI17" i="14" s="1"/>
  <c r="F17" i="14"/>
  <c r="G17" i="14"/>
  <c r="H17" i="14"/>
  <c r="I17" i="14"/>
  <c r="J17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X17" i="14"/>
  <c r="Y17" i="14"/>
  <c r="AA17" i="14"/>
  <c r="AB17" i="14"/>
  <c r="AC17" i="14"/>
  <c r="AE17" i="14"/>
  <c r="AF17" i="14"/>
  <c r="AG17" i="14"/>
  <c r="F19" i="14"/>
  <c r="F20" i="14" s="1"/>
  <c r="G19" i="14"/>
  <c r="H19" i="14"/>
  <c r="I19" i="14"/>
  <c r="J19" i="14"/>
  <c r="J20" i="14" s="1"/>
  <c r="K19" i="14"/>
  <c r="L19" i="14"/>
  <c r="M19" i="14"/>
  <c r="N19" i="14"/>
  <c r="N20" i="14" s="1"/>
  <c r="O19" i="14"/>
  <c r="P19" i="14"/>
  <c r="Q19" i="14"/>
  <c r="R19" i="14"/>
  <c r="R20" i="14" s="1"/>
  <c r="S19" i="14"/>
  <c r="T19" i="14"/>
  <c r="U19" i="14"/>
  <c r="V19" i="14"/>
  <c r="V20" i="14" s="1"/>
  <c r="W19" i="14"/>
  <c r="X19" i="14"/>
  <c r="Y19" i="14"/>
  <c r="Z19" i="14"/>
  <c r="Z20" i="14" s="1"/>
  <c r="AA19" i="14"/>
  <c r="AA20" i="14" s="1"/>
  <c r="AB19" i="14"/>
  <c r="AC19" i="14"/>
  <c r="AD19" i="14"/>
  <c r="AD20" i="14" s="1"/>
  <c r="AE19" i="14"/>
  <c r="AE20" i="14" s="1"/>
  <c r="AF19" i="14"/>
  <c r="AG19" i="14"/>
  <c r="AH19" i="14"/>
  <c r="AH20" i="14" s="1"/>
  <c r="AI19" i="14"/>
  <c r="AI20" i="14" s="1"/>
  <c r="G20" i="14"/>
  <c r="H20" i="14"/>
  <c r="I20" i="14"/>
  <c r="K20" i="14"/>
  <c r="L20" i="14"/>
  <c r="M20" i="14"/>
  <c r="O20" i="14"/>
  <c r="P20" i="14"/>
  <c r="Q20" i="14"/>
  <c r="S20" i="14"/>
  <c r="T20" i="14"/>
  <c r="U20" i="14"/>
  <c r="W20" i="14"/>
  <c r="X20" i="14"/>
  <c r="Y20" i="14"/>
  <c r="AB20" i="14"/>
  <c r="AC20" i="14"/>
  <c r="AF20" i="14"/>
  <c r="AG20" i="14"/>
  <c r="F22" i="14"/>
  <c r="F23" i="14" s="1"/>
  <c r="G22" i="14"/>
  <c r="H22" i="14"/>
  <c r="I22" i="14"/>
  <c r="J22" i="14"/>
  <c r="J23" i="14" s="1"/>
  <c r="K22" i="14"/>
  <c r="L22" i="14"/>
  <c r="M22" i="14"/>
  <c r="N22" i="14"/>
  <c r="N23" i="14" s="1"/>
  <c r="O22" i="14"/>
  <c r="P22" i="14"/>
  <c r="Q22" i="14"/>
  <c r="Q23" i="14" s="1"/>
  <c r="R22" i="14"/>
  <c r="R23" i="14" s="1"/>
  <c r="S22" i="14"/>
  <c r="T22" i="14"/>
  <c r="U22" i="14"/>
  <c r="U23" i="14" s="1"/>
  <c r="V22" i="14"/>
  <c r="V23" i="14" s="1"/>
  <c r="W22" i="14"/>
  <c r="X22" i="14"/>
  <c r="Y22" i="14"/>
  <c r="Y23" i="14" s="1"/>
  <c r="Z22" i="14"/>
  <c r="Z23" i="14" s="1"/>
  <c r="AA22" i="14"/>
  <c r="AB22" i="14"/>
  <c r="AC22" i="14"/>
  <c r="AC23" i="14" s="1"/>
  <c r="AD22" i="14"/>
  <c r="AD23" i="14" s="1"/>
  <c r="AE22" i="14"/>
  <c r="AF22" i="14"/>
  <c r="AG22" i="14"/>
  <c r="AG23" i="14" s="1"/>
  <c r="AH22" i="14"/>
  <c r="AH23" i="14" s="1"/>
  <c r="AI22" i="14"/>
  <c r="G23" i="14"/>
  <c r="H23" i="14"/>
  <c r="I23" i="14"/>
  <c r="K23" i="14"/>
  <c r="L23" i="14"/>
  <c r="M23" i="14"/>
  <c r="O23" i="14"/>
  <c r="P23" i="14"/>
  <c r="S23" i="14"/>
  <c r="T23" i="14"/>
  <c r="W23" i="14"/>
  <c r="X23" i="14"/>
  <c r="AA23" i="14"/>
  <c r="AB23" i="14"/>
  <c r="AE23" i="14"/>
  <c r="AF23" i="14"/>
  <c r="AI23" i="14"/>
  <c r="F25" i="14"/>
  <c r="F26" i="14" s="1"/>
  <c r="G25" i="14"/>
  <c r="H25" i="14"/>
  <c r="I25" i="14"/>
  <c r="I26" i="14" s="1"/>
  <c r="J25" i="14"/>
  <c r="J26" i="14" s="1"/>
  <c r="K25" i="14"/>
  <c r="L25" i="14"/>
  <c r="M25" i="14"/>
  <c r="M26" i="14" s="1"/>
  <c r="N25" i="14"/>
  <c r="N26" i="14" s="1"/>
  <c r="O25" i="14"/>
  <c r="P25" i="14"/>
  <c r="Q25" i="14"/>
  <c r="Q26" i="14" s="1"/>
  <c r="R25" i="14"/>
  <c r="R26" i="14" s="1"/>
  <c r="S25" i="14"/>
  <c r="T25" i="14"/>
  <c r="U25" i="14"/>
  <c r="U26" i="14" s="1"/>
  <c r="V25" i="14"/>
  <c r="V26" i="14" s="1"/>
  <c r="W25" i="14"/>
  <c r="X25" i="14"/>
  <c r="Y25" i="14"/>
  <c r="Y26" i="14" s="1"/>
  <c r="Z25" i="14"/>
  <c r="Z26" i="14" s="1"/>
  <c r="AA25" i="14"/>
  <c r="AB25" i="14"/>
  <c r="AC25" i="14"/>
  <c r="AC26" i="14" s="1"/>
  <c r="AD25" i="14"/>
  <c r="AD26" i="14" s="1"/>
  <c r="AE25" i="14"/>
  <c r="AF25" i="14"/>
  <c r="AG25" i="14"/>
  <c r="AG26" i="14" s="1"/>
  <c r="AH25" i="14"/>
  <c r="AH26" i="14" s="1"/>
  <c r="AI25" i="14"/>
  <c r="G26" i="14"/>
  <c r="H26" i="14"/>
  <c r="K26" i="14"/>
  <c r="L26" i="14"/>
  <c r="O26" i="14"/>
  <c r="P26" i="14"/>
  <c r="S26" i="14"/>
  <c r="T26" i="14"/>
  <c r="W26" i="14"/>
  <c r="X26" i="14"/>
  <c r="AA26" i="14"/>
  <c r="AB26" i="14"/>
  <c r="AE26" i="14"/>
  <c r="AF26" i="14"/>
  <c r="AI26" i="14"/>
  <c r="F28" i="14"/>
  <c r="F29" i="14" s="1"/>
  <c r="G28" i="14"/>
  <c r="H28" i="14"/>
  <c r="I28" i="14"/>
  <c r="I29" i="14" s="1"/>
  <c r="J28" i="14"/>
  <c r="J29" i="14" s="1"/>
  <c r="K28" i="14"/>
  <c r="L28" i="14"/>
  <c r="M28" i="14"/>
  <c r="M29" i="14" s="1"/>
  <c r="N28" i="14"/>
  <c r="N29" i="14" s="1"/>
  <c r="O28" i="14"/>
  <c r="P28" i="14"/>
  <c r="Q28" i="14"/>
  <c r="Q29" i="14" s="1"/>
  <c r="R28" i="14"/>
  <c r="R29" i="14" s="1"/>
  <c r="S28" i="14"/>
  <c r="T28" i="14"/>
  <c r="U28" i="14"/>
  <c r="U29" i="14" s="1"/>
  <c r="V28" i="14"/>
  <c r="V29" i="14" s="1"/>
  <c r="W28" i="14"/>
  <c r="X28" i="14"/>
  <c r="Y28" i="14"/>
  <c r="Y29" i="14" s="1"/>
  <c r="Z28" i="14"/>
  <c r="Z29" i="14" s="1"/>
  <c r="AA28" i="14"/>
  <c r="AB28" i="14"/>
  <c r="AC28" i="14"/>
  <c r="AC29" i="14" s="1"/>
  <c r="AD28" i="14"/>
  <c r="AD29" i="14" s="1"/>
  <c r="AE28" i="14"/>
  <c r="AF28" i="14"/>
  <c r="AG28" i="14"/>
  <c r="AG29" i="14" s="1"/>
  <c r="AH28" i="14"/>
  <c r="AH29" i="14" s="1"/>
  <c r="AI28" i="14"/>
  <c r="G29" i="14"/>
  <c r="H29" i="14"/>
  <c r="K29" i="14"/>
  <c r="L29" i="14"/>
  <c r="O29" i="14"/>
  <c r="P29" i="14"/>
  <c r="S29" i="14"/>
  <c r="T29" i="14"/>
  <c r="W29" i="14"/>
  <c r="X29" i="14"/>
  <c r="AA29" i="14"/>
  <c r="AB29" i="14"/>
  <c r="AE29" i="14"/>
  <c r="AF29" i="14"/>
  <c r="AI29" i="14"/>
  <c r="F31" i="14"/>
  <c r="F32" i="14" s="1"/>
  <c r="G31" i="14"/>
  <c r="H31" i="14"/>
  <c r="I31" i="14"/>
  <c r="I32" i="14" s="1"/>
  <c r="J31" i="14"/>
  <c r="J32" i="14" s="1"/>
  <c r="K31" i="14"/>
  <c r="L31" i="14"/>
  <c r="M31" i="14"/>
  <c r="M32" i="14" s="1"/>
  <c r="N31" i="14"/>
  <c r="N32" i="14" s="1"/>
  <c r="O31" i="14"/>
  <c r="P31" i="14"/>
  <c r="Q31" i="14"/>
  <c r="Q32" i="14" s="1"/>
  <c r="R31" i="14"/>
  <c r="R32" i="14" s="1"/>
  <c r="S31" i="14"/>
  <c r="T31" i="14"/>
  <c r="U31" i="14"/>
  <c r="U32" i="14" s="1"/>
  <c r="V31" i="14"/>
  <c r="V32" i="14" s="1"/>
  <c r="W31" i="14"/>
  <c r="X31" i="14"/>
  <c r="Y31" i="14"/>
  <c r="Y32" i="14" s="1"/>
  <c r="Z31" i="14"/>
  <c r="Z32" i="14" s="1"/>
  <c r="AA31" i="14"/>
  <c r="AB31" i="14"/>
  <c r="AC31" i="14"/>
  <c r="AC32" i="14" s="1"/>
  <c r="AD31" i="14"/>
  <c r="AD32" i="14" s="1"/>
  <c r="AE31" i="14"/>
  <c r="AF31" i="14"/>
  <c r="AG31" i="14"/>
  <c r="AG32" i="14" s="1"/>
  <c r="AH31" i="14"/>
  <c r="AH32" i="14" s="1"/>
  <c r="AI31" i="14"/>
  <c r="G32" i="14"/>
  <c r="H32" i="14"/>
  <c r="K32" i="14"/>
  <c r="L32" i="14"/>
  <c r="O32" i="14"/>
  <c r="P32" i="14"/>
  <c r="S32" i="14"/>
  <c r="T32" i="14"/>
  <c r="W32" i="14"/>
  <c r="X32" i="14"/>
  <c r="AA32" i="14"/>
  <c r="AB32" i="14"/>
  <c r="AE32" i="14"/>
  <c r="AF32" i="14"/>
  <c r="AI32" i="14"/>
  <c r="F34" i="14"/>
  <c r="F35" i="14" s="1"/>
  <c r="G34" i="14"/>
  <c r="H34" i="14"/>
  <c r="I34" i="14"/>
  <c r="I35" i="14" s="1"/>
  <c r="J34" i="14"/>
  <c r="J35" i="14" s="1"/>
  <c r="K34" i="14"/>
  <c r="L34" i="14"/>
  <c r="M34" i="14"/>
  <c r="M35" i="14" s="1"/>
  <c r="N34" i="14"/>
  <c r="N35" i="14" s="1"/>
  <c r="O34" i="14"/>
  <c r="P34" i="14"/>
  <c r="Q34" i="14"/>
  <c r="Q35" i="14" s="1"/>
  <c r="R34" i="14"/>
  <c r="R35" i="14" s="1"/>
  <c r="S34" i="14"/>
  <c r="T34" i="14"/>
  <c r="U34" i="14"/>
  <c r="U35" i="14" s="1"/>
  <c r="V34" i="14"/>
  <c r="V35" i="14" s="1"/>
  <c r="W34" i="14"/>
  <c r="X34" i="14"/>
  <c r="Y34" i="14"/>
  <c r="Y35" i="14" s="1"/>
  <c r="Z34" i="14"/>
  <c r="Z35" i="14" s="1"/>
  <c r="AA34" i="14"/>
  <c r="AB34" i="14"/>
  <c r="AC34" i="14"/>
  <c r="AC35" i="14" s="1"/>
  <c r="AD34" i="14"/>
  <c r="AD35" i="14" s="1"/>
  <c r="AE34" i="14"/>
  <c r="AF34" i="14"/>
  <c r="AG34" i="14"/>
  <c r="AG35" i="14" s="1"/>
  <c r="AH34" i="14"/>
  <c r="AH35" i="14" s="1"/>
  <c r="AI34" i="14"/>
  <c r="G35" i="14"/>
  <c r="H35" i="14"/>
  <c r="K35" i="14"/>
  <c r="L35" i="14"/>
  <c r="O35" i="14"/>
  <c r="P35" i="14"/>
  <c r="S35" i="14"/>
  <c r="T35" i="14"/>
  <c r="W35" i="14"/>
  <c r="X35" i="14"/>
  <c r="AA35" i="14"/>
  <c r="AB35" i="14"/>
  <c r="AE35" i="14"/>
  <c r="AF35" i="14"/>
  <c r="AI35" i="14"/>
  <c r="F37" i="14"/>
  <c r="F38" i="14" s="1"/>
  <c r="G37" i="14"/>
  <c r="H37" i="14"/>
  <c r="I37" i="14"/>
  <c r="I38" i="14" s="1"/>
  <c r="J37" i="14"/>
  <c r="J38" i="14" s="1"/>
  <c r="K37" i="14"/>
  <c r="L37" i="14"/>
  <c r="M37" i="14"/>
  <c r="M38" i="14" s="1"/>
  <c r="N37" i="14"/>
  <c r="N38" i="14" s="1"/>
  <c r="O37" i="14"/>
  <c r="P37" i="14"/>
  <c r="Q37" i="14"/>
  <c r="Q38" i="14" s="1"/>
  <c r="R37" i="14"/>
  <c r="R38" i="14" s="1"/>
  <c r="S37" i="14"/>
  <c r="T37" i="14"/>
  <c r="U37" i="14"/>
  <c r="U38" i="14" s="1"/>
  <c r="V37" i="14"/>
  <c r="V38" i="14" s="1"/>
  <c r="W37" i="14"/>
  <c r="X37" i="14"/>
  <c r="Y37" i="14"/>
  <c r="Y38" i="14" s="1"/>
  <c r="Z37" i="14"/>
  <c r="Z38" i="14" s="1"/>
  <c r="AA37" i="14"/>
  <c r="AB37" i="14"/>
  <c r="AC37" i="14"/>
  <c r="AC38" i="14" s="1"/>
  <c r="AD37" i="14"/>
  <c r="AD38" i="14" s="1"/>
  <c r="AE37" i="14"/>
  <c r="AF37" i="14"/>
  <c r="AG37" i="14"/>
  <c r="AG38" i="14" s="1"/>
  <c r="AH37" i="14"/>
  <c r="AH38" i="14" s="1"/>
  <c r="AI37" i="14"/>
  <c r="G38" i="14"/>
  <c r="H38" i="14"/>
  <c r="K38" i="14"/>
  <c r="L38" i="14"/>
  <c r="O38" i="14"/>
  <c r="P38" i="14"/>
  <c r="S38" i="14"/>
  <c r="T38" i="14"/>
  <c r="W38" i="14"/>
  <c r="X38" i="14"/>
  <c r="AA38" i="14"/>
  <c r="AB38" i="14"/>
  <c r="AE38" i="14"/>
  <c r="AF38" i="14"/>
  <c r="AI38" i="14"/>
  <c r="F40" i="14"/>
  <c r="F41" i="14" s="1"/>
  <c r="G40" i="14"/>
  <c r="H40" i="14"/>
  <c r="I40" i="14"/>
  <c r="I41" i="14" s="1"/>
  <c r="J40" i="14"/>
  <c r="J41" i="14" s="1"/>
  <c r="K40" i="14"/>
  <c r="L40" i="14"/>
  <c r="M40" i="14"/>
  <c r="M41" i="14" s="1"/>
  <c r="N40" i="14"/>
  <c r="N41" i="14" s="1"/>
  <c r="O40" i="14"/>
  <c r="P40" i="14"/>
  <c r="Q40" i="14"/>
  <c r="Q41" i="14" s="1"/>
  <c r="R40" i="14"/>
  <c r="R41" i="14" s="1"/>
  <c r="S40" i="14"/>
  <c r="T40" i="14"/>
  <c r="U40" i="14"/>
  <c r="U41" i="14" s="1"/>
  <c r="V40" i="14"/>
  <c r="V41" i="14" s="1"/>
  <c r="W40" i="14"/>
  <c r="X40" i="14"/>
  <c r="Y40" i="14"/>
  <c r="Y41" i="14" s="1"/>
  <c r="Z40" i="14"/>
  <c r="Z41" i="14" s="1"/>
  <c r="AA40" i="14"/>
  <c r="AB40" i="14"/>
  <c r="AC40" i="14"/>
  <c r="AC41" i="14" s="1"/>
  <c r="AD40" i="14"/>
  <c r="AD41" i="14" s="1"/>
  <c r="AE40" i="14"/>
  <c r="AF40" i="14"/>
  <c r="AG40" i="14"/>
  <c r="AG41" i="14" s="1"/>
  <c r="AH40" i="14"/>
  <c r="AH41" i="14" s="1"/>
  <c r="AI40" i="14"/>
  <c r="G41" i="14"/>
  <c r="H41" i="14"/>
  <c r="K41" i="14"/>
  <c r="L41" i="14"/>
  <c r="O41" i="14"/>
  <c r="P41" i="14"/>
  <c r="S41" i="14"/>
  <c r="T41" i="14"/>
  <c r="W41" i="14"/>
  <c r="X41" i="14"/>
  <c r="AA41" i="14"/>
  <c r="AB41" i="14"/>
  <c r="AE41" i="14"/>
  <c r="AF41" i="14"/>
  <c r="AI41" i="14"/>
  <c r="F43" i="14"/>
  <c r="F44" i="14" s="1"/>
  <c r="G43" i="14"/>
  <c r="H43" i="14"/>
  <c r="I43" i="14"/>
  <c r="I44" i="14" s="1"/>
  <c r="J43" i="14"/>
  <c r="J44" i="14" s="1"/>
  <c r="K43" i="14"/>
  <c r="L43" i="14"/>
  <c r="M43" i="14"/>
  <c r="M44" i="14" s="1"/>
  <c r="N43" i="14"/>
  <c r="N44" i="14" s="1"/>
  <c r="O43" i="14"/>
  <c r="P43" i="14"/>
  <c r="Q43" i="14"/>
  <c r="Q44" i="14" s="1"/>
  <c r="R43" i="14"/>
  <c r="R44" i="14" s="1"/>
  <c r="S43" i="14"/>
  <c r="T43" i="14"/>
  <c r="U43" i="14"/>
  <c r="U44" i="14" s="1"/>
  <c r="V43" i="14"/>
  <c r="V44" i="14" s="1"/>
  <c r="W43" i="14"/>
  <c r="X43" i="14"/>
  <c r="Y43" i="14"/>
  <c r="Y44" i="14" s="1"/>
  <c r="Z43" i="14"/>
  <c r="Z44" i="14" s="1"/>
  <c r="AA43" i="14"/>
  <c r="AB43" i="14"/>
  <c r="AC43" i="14"/>
  <c r="AC44" i="14" s="1"/>
  <c r="AD43" i="14"/>
  <c r="AD44" i="14" s="1"/>
  <c r="AE43" i="14"/>
  <c r="AF43" i="14"/>
  <c r="AG43" i="14"/>
  <c r="AG44" i="14" s="1"/>
  <c r="AH43" i="14"/>
  <c r="AH44" i="14" s="1"/>
  <c r="AI43" i="14"/>
  <c r="G44" i="14"/>
  <c r="H44" i="14"/>
  <c r="K44" i="14"/>
  <c r="L44" i="14"/>
  <c r="O44" i="14"/>
  <c r="P44" i="14"/>
  <c r="S44" i="14"/>
  <c r="T44" i="14"/>
  <c r="W44" i="14"/>
  <c r="X44" i="14"/>
  <c r="AA44" i="14"/>
  <c r="AB44" i="14"/>
  <c r="AE44" i="14"/>
  <c r="AF44" i="14"/>
  <c r="AI44" i="14"/>
  <c r="F46" i="14"/>
  <c r="F47" i="14" s="1"/>
  <c r="G46" i="14"/>
  <c r="H46" i="14"/>
  <c r="I46" i="14"/>
  <c r="I47" i="14" s="1"/>
  <c r="J46" i="14"/>
  <c r="J47" i="14" s="1"/>
  <c r="K46" i="14"/>
  <c r="L46" i="14"/>
  <c r="M46" i="14"/>
  <c r="N46" i="14"/>
  <c r="N47" i="14" s="1"/>
  <c r="O46" i="14"/>
  <c r="P46" i="14"/>
  <c r="Q46" i="14"/>
  <c r="Q47" i="14" s="1"/>
  <c r="R46" i="14"/>
  <c r="R47" i="14" s="1"/>
  <c r="S46" i="14"/>
  <c r="T46" i="14"/>
  <c r="U46" i="14"/>
  <c r="U47" i="14" s="1"/>
  <c r="V46" i="14"/>
  <c r="V47" i="14" s="1"/>
  <c r="W46" i="14"/>
  <c r="X46" i="14"/>
  <c r="Y46" i="14"/>
  <c r="Y47" i="14" s="1"/>
  <c r="Z46" i="14"/>
  <c r="Z47" i="14" s="1"/>
  <c r="AA46" i="14"/>
  <c r="AB46" i="14"/>
  <c r="AC46" i="14"/>
  <c r="AD46" i="14"/>
  <c r="AD47" i="14" s="1"/>
  <c r="AE46" i="14"/>
  <c r="AF46" i="14"/>
  <c r="AG46" i="14"/>
  <c r="AG47" i="14" s="1"/>
  <c r="AH46" i="14"/>
  <c r="AH47" i="14" s="1"/>
  <c r="AI46" i="14"/>
  <c r="G47" i="14"/>
  <c r="H47" i="14"/>
  <c r="K47" i="14"/>
  <c r="L47" i="14"/>
  <c r="M47" i="14"/>
  <c r="O47" i="14"/>
  <c r="P47" i="14"/>
  <c r="S47" i="14"/>
  <c r="T47" i="14"/>
  <c r="W47" i="14"/>
  <c r="X47" i="14"/>
  <c r="AA47" i="14"/>
  <c r="AB47" i="14"/>
  <c r="AC47" i="14"/>
  <c r="AE47" i="14"/>
  <c r="AF47" i="14"/>
  <c r="AI47" i="14"/>
  <c r="F49" i="14"/>
  <c r="F50" i="14" s="1"/>
  <c r="G49" i="14"/>
  <c r="H49" i="14"/>
  <c r="I49" i="14"/>
  <c r="J49" i="14"/>
  <c r="J50" i="14" s="1"/>
  <c r="K49" i="14"/>
  <c r="L49" i="14"/>
  <c r="M49" i="14"/>
  <c r="M50" i="14" s="1"/>
  <c r="N49" i="14"/>
  <c r="N50" i="14" s="1"/>
  <c r="O49" i="14"/>
  <c r="P49" i="14"/>
  <c r="Q49" i="14"/>
  <c r="Q50" i="14" s="1"/>
  <c r="R49" i="14"/>
  <c r="R50" i="14" s="1"/>
  <c r="S49" i="14"/>
  <c r="T49" i="14"/>
  <c r="U49" i="14"/>
  <c r="U50" i="14" s="1"/>
  <c r="V49" i="14"/>
  <c r="V50" i="14" s="1"/>
  <c r="W49" i="14"/>
  <c r="X49" i="14"/>
  <c r="Y49" i="14"/>
  <c r="Y50" i="14" s="1"/>
  <c r="Z49" i="14"/>
  <c r="Z50" i="14" s="1"/>
  <c r="AA49" i="14"/>
  <c r="AB49" i="14"/>
  <c r="AC49" i="14"/>
  <c r="AC50" i="14" s="1"/>
  <c r="AD49" i="14"/>
  <c r="AD50" i="14" s="1"/>
  <c r="AE49" i="14"/>
  <c r="AF49" i="14"/>
  <c r="AG49" i="14"/>
  <c r="AG50" i="14" s="1"/>
  <c r="AH49" i="14"/>
  <c r="AH50" i="14" s="1"/>
  <c r="AI49" i="14"/>
  <c r="G50" i="14"/>
  <c r="H50" i="14"/>
  <c r="I50" i="14"/>
  <c r="K50" i="14"/>
  <c r="L50" i="14"/>
  <c r="O50" i="14"/>
  <c r="P50" i="14"/>
  <c r="S50" i="14"/>
  <c r="T50" i="14"/>
  <c r="W50" i="14"/>
  <c r="X50" i="14"/>
  <c r="AA50" i="14"/>
  <c r="AB50" i="14"/>
  <c r="AE50" i="14"/>
  <c r="AF50" i="14"/>
  <c r="AI50" i="14"/>
  <c r="F52" i="14"/>
  <c r="F53" i="14" s="1"/>
  <c r="G52" i="14"/>
  <c r="G53" i="14" s="1"/>
  <c r="H52" i="14"/>
  <c r="I52" i="14"/>
  <c r="J52" i="14"/>
  <c r="J53" i="14" s="1"/>
  <c r="K52" i="14"/>
  <c r="K53" i="14" s="1"/>
  <c r="L52" i="14"/>
  <c r="M52" i="14"/>
  <c r="N52" i="14"/>
  <c r="N53" i="14" s="1"/>
  <c r="O52" i="14"/>
  <c r="O53" i="14" s="1"/>
  <c r="P52" i="14"/>
  <c r="Q52" i="14"/>
  <c r="R52" i="14"/>
  <c r="R53" i="14" s="1"/>
  <c r="S52" i="14"/>
  <c r="S53" i="14" s="1"/>
  <c r="T52" i="14"/>
  <c r="U52" i="14"/>
  <c r="V52" i="14"/>
  <c r="V53" i="14" s="1"/>
  <c r="W52" i="14"/>
  <c r="W53" i="14" s="1"/>
  <c r="X52" i="14"/>
  <c r="Y52" i="14"/>
  <c r="Z52" i="14"/>
  <c r="Z53" i="14" s="1"/>
  <c r="AA52" i="14"/>
  <c r="AA53" i="14" s="1"/>
  <c r="AB52" i="14"/>
  <c r="AC52" i="14"/>
  <c r="AD52" i="14"/>
  <c r="AD53" i="14" s="1"/>
  <c r="AE52" i="14"/>
  <c r="AE53" i="14" s="1"/>
  <c r="AF52" i="14"/>
  <c r="AG52" i="14"/>
  <c r="AH52" i="14"/>
  <c r="AH53" i="14" s="1"/>
  <c r="AI52" i="14"/>
  <c r="AI53" i="14" s="1"/>
  <c r="H53" i="14"/>
  <c r="I53" i="14"/>
  <c r="L53" i="14"/>
  <c r="M53" i="14"/>
  <c r="P53" i="14"/>
  <c r="Q53" i="14"/>
  <c r="T53" i="14"/>
  <c r="U53" i="14"/>
  <c r="X53" i="14"/>
  <c r="Y53" i="14"/>
  <c r="AB53" i="14"/>
  <c r="AC53" i="14"/>
  <c r="AF53" i="14"/>
  <c r="AG53" i="14"/>
  <c r="F55" i="14"/>
  <c r="F56" i="14" s="1"/>
  <c r="G55" i="14"/>
  <c r="G56" i="14" s="1"/>
  <c r="H55" i="14"/>
  <c r="I55" i="14"/>
  <c r="J55" i="14"/>
  <c r="J56" i="14" s="1"/>
  <c r="K55" i="14"/>
  <c r="K56" i="14" s="1"/>
  <c r="L55" i="14"/>
  <c r="M55" i="14"/>
  <c r="N55" i="14"/>
  <c r="N56" i="14" s="1"/>
  <c r="O55" i="14"/>
  <c r="O56" i="14" s="1"/>
  <c r="P55" i="14"/>
  <c r="Q55" i="14"/>
  <c r="R55" i="14"/>
  <c r="R56" i="14" s="1"/>
  <c r="S55" i="14"/>
  <c r="S56" i="14" s="1"/>
  <c r="T55" i="14"/>
  <c r="U55" i="14"/>
  <c r="V55" i="14"/>
  <c r="V56" i="14" s="1"/>
  <c r="W55" i="14"/>
  <c r="W56" i="14" s="1"/>
  <c r="X55" i="14"/>
  <c r="Y55" i="14"/>
  <c r="Z55" i="14"/>
  <c r="Z56" i="14" s="1"/>
  <c r="AA55" i="14"/>
  <c r="AA56" i="14" s="1"/>
  <c r="AB55" i="14"/>
  <c r="AC55" i="14"/>
  <c r="AD55" i="14"/>
  <c r="AD56" i="14" s="1"/>
  <c r="AE55" i="14"/>
  <c r="AE56" i="14" s="1"/>
  <c r="AF55" i="14"/>
  <c r="AG55" i="14"/>
  <c r="AH55" i="14"/>
  <c r="AH56" i="14" s="1"/>
  <c r="AI55" i="14"/>
  <c r="AI56" i="14" s="1"/>
  <c r="H56" i="14"/>
  <c r="I56" i="14"/>
  <c r="L56" i="14"/>
  <c r="M56" i="14"/>
  <c r="P56" i="14"/>
  <c r="Q56" i="14"/>
  <c r="T56" i="14"/>
  <c r="U56" i="14"/>
  <c r="X56" i="14"/>
  <c r="Y56" i="14"/>
  <c r="AB56" i="14"/>
  <c r="AC56" i="14"/>
  <c r="AF56" i="14"/>
  <c r="AG56" i="14"/>
  <c r="F58" i="14"/>
  <c r="F59" i="14" s="1"/>
  <c r="G58" i="14"/>
  <c r="G59" i="14" s="1"/>
  <c r="H58" i="14"/>
  <c r="I58" i="14"/>
  <c r="J58" i="14"/>
  <c r="J59" i="14" s="1"/>
  <c r="K58" i="14"/>
  <c r="K59" i="14" s="1"/>
  <c r="L58" i="14"/>
  <c r="M58" i="14"/>
  <c r="N58" i="14"/>
  <c r="N59" i="14" s="1"/>
  <c r="O58" i="14"/>
  <c r="O59" i="14" s="1"/>
  <c r="P58" i="14"/>
  <c r="Q58" i="14"/>
  <c r="R58" i="14"/>
  <c r="R59" i="14" s="1"/>
  <c r="S58" i="14"/>
  <c r="S59" i="14" s="1"/>
  <c r="T58" i="14"/>
  <c r="U58" i="14"/>
  <c r="V58" i="14"/>
  <c r="V59" i="14" s="1"/>
  <c r="W58" i="14"/>
  <c r="W59" i="14" s="1"/>
  <c r="X58" i="14"/>
  <c r="Y58" i="14"/>
  <c r="Z58" i="14"/>
  <c r="Z59" i="14" s="1"/>
  <c r="AA58" i="14"/>
  <c r="AA59" i="14" s="1"/>
  <c r="AB58" i="14"/>
  <c r="AC58" i="14"/>
  <c r="AD58" i="14"/>
  <c r="AD59" i="14" s="1"/>
  <c r="AE58" i="14"/>
  <c r="AE59" i="14" s="1"/>
  <c r="AF58" i="14"/>
  <c r="AG58" i="14"/>
  <c r="AH58" i="14"/>
  <c r="AH59" i="14" s="1"/>
  <c r="AI58" i="14"/>
  <c r="AI59" i="14" s="1"/>
  <c r="H59" i="14"/>
  <c r="I59" i="14"/>
  <c r="L59" i="14"/>
  <c r="M59" i="14"/>
  <c r="P59" i="14"/>
  <c r="Q59" i="14"/>
  <c r="T59" i="14"/>
  <c r="U59" i="14"/>
  <c r="X59" i="14"/>
  <c r="Y59" i="14"/>
  <c r="AB59" i="14"/>
  <c r="AC59" i="14"/>
  <c r="AF59" i="14"/>
  <c r="AG59" i="14"/>
  <c r="F61" i="14"/>
  <c r="F62" i="14" s="1"/>
  <c r="G61" i="14"/>
  <c r="G62" i="14" s="1"/>
  <c r="H61" i="14"/>
  <c r="I61" i="14"/>
  <c r="J61" i="14"/>
  <c r="J62" i="14" s="1"/>
  <c r="K61" i="14"/>
  <c r="K62" i="14" s="1"/>
  <c r="L61" i="14"/>
  <c r="M61" i="14"/>
  <c r="N61" i="14"/>
  <c r="N62" i="14" s="1"/>
  <c r="O61" i="14"/>
  <c r="O62" i="14" s="1"/>
  <c r="P61" i="14"/>
  <c r="Q61" i="14"/>
  <c r="R61" i="14"/>
  <c r="R62" i="14" s="1"/>
  <c r="S61" i="14"/>
  <c r="S62" i="14" s="1"/>
  <c r="T61" i="14"/>
  <c r="U61" i="14"/>
  <c r="V61" i="14"/>
  <c r="V62" i="14" s="1"/>
  <c r="W61" i="14"/>
  <c r="W62" i="14" s="1"/>
  <c r="X61" i="14"/>
  <c r="Y61" i="14"/>
  <c r="Z61" i="14"/>
  <c r="Z62" i="14" s="1"/>
  <c r="AA61" i="14"/>
  <c r="AA62" i="14" s="1"/>
  <c r="AB61" i="14"/>
  <c r="AC61" i="14"/>
  <c r="AD61" i="14"/>
  <c r="AD62" i="14" s="1"/>
  <c r="AE61" i="14"/>
  <c r="AE62" i="14" s="1"/>
  <c r="AF61" i="14"/>
  <c r="AG61" i="14"/>
  <c r="AH61" i="14"/>
  <c r="AH62" i="14" s="1"/>
  <c r="AI61" i="14"/>
  <c r="AI62" i="14" s="1"/>
  <c r="H62" i="14"/>
  <c r="I62" i="14"/>
  <c r="L62" i="14"/>
  <c r="M62" i="14"/>
  <c r="P62" i="14"/>
  <c r="Q62" i="14"/>
  <c r="T62" i="14"/>
  <c r="U62" i="14"/>
  <c r="X62" i="14"/>
  <c r="Y62" i="14"/>
  <c r="AB62" i="14"/>
  <c r="AC62" i="14"/>
  <c r="AF62" i="14"/>
  <c r="AG62" i="14"/>
  <c r="F64" i="14"/>
  <c r="F65" i="14" s="1"/>
  <c r="G64" i="14"/>
  <c r="G65" i="14" s="1"/>
  <c r="H64" i="14"/>
  <c r="I64" i="14"/>
  <c r="J64" i="14"/>
  <c r="J65" i="14" s="1"/>
  <c r="K64" i="14"/>
  <c r="K65" i="14" s="1"/>
  <c r="L64" i="14"/>
  <c r="M64" i="14"/>
  <c r="M65" i="14" s="1"/>
  <c r="N64" i="14"/>
  <c r="N65" i="14" s="1"/>
  <c r="O64" i="14"/>
  <c r="O65" i="14" s="1"/>
  <c r="P64" i="14"/>
  <c r="P65" i="14" s="1"/>
  <c r="Q64" i="14"/>
  <c r="Q65" i="14" s="1"/>
  <c r="R64" i="14"/>
  <c r="R65" i="14" s="1"/>
  <c r="S64" i="14"/>
  <c r="S65" i="14" s="1"/>
  <c r="T64" i="14"/>
  <c r="U64" i="14"/>
  <c r="U65" i="14" s="1"/>
  <c r="V64" i="14"/>
  <c r="V65" i="14" s="1"/>
  <c r="W64" i="14"/>
  <c r="W65" i="14" s="1"/>
  <c r="X64" i="14"/>
  <c r="Y64" i="14"/>
  <c r="Y65" i="14" s="1"/>
  <c r="Z64" i="14"/>
  <c r="Z65" i="14" s="1"/>
  <c r="AA64" i="14"/>
  <c r="AA65" i="14" s="1"/>
  <c r="AB64" i="14"/>
  <c r="AC64" i="14"/>
  <c r="AC65" i="14" s="1"/>
  <c r="AD64" i="14"/>
  <c r="AD65" i="14" s="1"/>
  <c r="AE64" i="14"/>
  <c r="AE65" i="14" s="1"/>
  <c r="AF64" i="14"/>
  <c r="AG64" i="14"/>
  <c r="AG65" i="14" s="1"/>
  <c r="AH64" i="14"/>
  <c r="AH65" i="14" s="1"/>
  <c r="AI64" i="14"/>
  <c r="AI65" i="14" s="1"/>
  <c r="H65" i="14"/>
  <c r="I65" i="14"/>
  <c r="L65" i="14"/>
  <c r="T65" i="14"/>
  <c r="X65" i="14"/>
  <c r="AB65" i="14"/>
  <c r="AF65" i="14"/>
  <c r="G7" i="14"/>
  <c r="H7" i="14"/>
  <c r="I7" i="14"/>
  <c r="J7" i="14"/>
  <c r="K7" i="14"/>
  <c r="L7" i="14"/>
  <c r="M7" i="14"/>
  <c r="N7" i="14"/>
  <c r="O7" i="14"/>
  <c r="P7" i="14"/>
  <c r="Q7" i="14"/>
  <c r="R7" i="14"/>
  <c r="S7" i="14"/>
  <c r="T7" i="14"/>
  <c r="U7" i="14"/>
  <c r="V7" i="14"/>
  <c r="W7" i="14"/>
  <c r="X7" i="14"/>
  <c r="Y7" i="14"/>
  <c r="Z7" i="14"/>
  <c r="AA7" i="14"/>
  <c r="AB7" i="14"/>
  <c r="AC7" i="14"/>
  <c r="AD7" i="14"/>
  <c r="AE7" i="14"/>
  <c r="AF7" i="14"/>
  <c r="AG7" i="14"/>
  <c r="AH7" i="14"/>
  <c r="AI7" i="14"/>
  <c r="F7" i="14"/>
  <c r="F10" i="13"/>
  <c r="G10" i="13"/>
  <c r="H10" i="13"/>
  <c r="H11" i="13" s="1"/>
  <c r="I10" i="13"/>
  <c r="I11" i="13" s="1"/>
  <c r="J10" i="13"/>
  <c r="K10" i="13"/>
  <c r="L10" i="13"/>
  <c r="L11" i="13" s="1"/>
  <c r="M10" i="13"/>
  <c r="M11" i="13" s="1"/>
  <c r="N10" i="13"/>
  <c r="O10" i="13"/>
  <c r="P10" i="13"/>
  <c r="P11" i="13" s="1"/>
  <c r="Q10" i="13"/>
  <c r="Q11" i="13" s="1"/>
  <c r="R10" i="13"/>
  <c r="S10" i="13"/>
  <c r="T10" i="13"/>
  <c r="T11" i="13" s="1"/>
  <c r="U10" i="13"/>
  <c r="U11" i="13" s="1"/>
  <c r="V10" i="13"/>
  <c r="W10" i="13"/>
  <c r="X10" i="13"/>
  <c r="X11" i="13" s="1"/>
  <c r="Y10" i="13"/>
  <c r="Y11" i="13" s="1"/>
  <c r="Z10" i="13"/>
  <c r="AA10" i="13"/>
  <c r="AB10" i="13"/>
  <c r="AB11" i="13" s="1"/>
  <c r="AC10" i="13"/>
  <c r="AC11" i="13" s="1"/>
  <c r="AD10" i="13"/>
  <c r="AE10" i="13"/>
  <c r="AF10" i="13"/>
  <c r="AF11" i="13" s="1"/>
  <c r="AG10" i="13"/>
  <c r="AG11" i="13" s="1"/>
  <c r="AH10" i="13"/>
  <c r="AI10" i="13"/>
  <c r="AJ10" i="13"/>
  <c r="AJ11" i="13" s="1"/>
  <c r="F11" i="13"/>
  <c r="G11" i="13"/>
  <c r="J11" i="13"/>
  <c r="K11" i="13"/>
  <c r="N11" i="13"/>
  <c r="O11" i="13"/>
  <c r="R11" i="13"/>
  <c r="S11" i="13"/>
  <c r="V11" i="13"/>
  <c r="W11" i="13"/>
  <c r="Z11" i="13"/>
  <c r="AA11" i="13"/>
  <c r="AD11" i="13"/>
  <c r="AE11" i="13"/>
  <c r="AH11" i="13"/>
  <c r="AI11" i="13"/>
  <c r="F13" i="13"/>
  <c r="F14" i="13" s="1"/>
  <c r="G13" i="13"/>
  <c r="G14" i="13" s="1"/>
  <c r="H13" i="13"/>
  <c r="I13" i="13"/>
  <c r="J13" i="13"/>
  <c r="J14" i="13" s="1"/>
  <c r="K13" i="13"/>
  <c r="K14" i="13" s="1"/>
  <c r="L13" i="13"/>
  <c r="M13" i="13"/>
  <c r="N13" i="13"/>
  <c r="N14" i="13" s="1"/>
  <c r="O13" i="13"/>
  <c r="O14" i="13" s="1"/>
  <c r="P13" i="13"/>
  <c r="Q13" i="13"/>
  <c r="R13" i="13"/>
  <c r="R14" i="13" s="1"/>
  <c r="S13" i="13"/>
  <c r="S14" i="13" s="1"/>
  <c r="T13" i="13"/>
  <c r="U13" i="13"/>
  <c r="V13" i="13"/>
  <c r="V14" i="13" s="1"/>
  <c r="W13" i="13"/>
  <c r="W14" i="13" s="1"/>
  <c r="X13" i="13"/>
  <c r="Y13" i="13"/>
  <c r="Z13" i="13"/>
  <c r="Z14" i="13" s="1"/>
  <c r="AA13" i="13"/>
  <c r="AA14" i="13" s="1"/>
  <c r="AB13" i="13"/>
  <c r="AC13" i="13"/>
  <c r="AD13" i="13"/>
  <c r="AD14" i="13" s="1"/>
  <c r="AE13" i="13"/>
  <c r="AE14" i="13" s="1"/>
  <c r="AF13" i="13"/>
  <c r="AG13" i="13"/>
  <c r="AH13" i="13"/>
  <c r="AH14" i="13" s="1"/>
  <c r="AI13" i="13"/>
  <c r="AI14" i="13" s="1"/>
  <c r="AJ13" i="13"/>
  <c r="H14" i="13"/>
  <c r="I14" i="13"/>
  <c r="L14" i="13"/>
  <c r="M14" i="13"/>
  <c r="P14" i="13"/>
  <c r="Q14" i="13"/>
  <c r="T14" i="13"/>
  <c r="U14" i="13"/>
  <c r="X14" i="13"/>
  <c r="Y14" i="13"/>
  <c r="AB14" i="13"/>
  <c r="AC14" i="13"/>
  <c r="AF14" i="13"/>
  <c r="AG14" i="13"/>
  <c r="AJ14" i="13"/>
  <c r="F16" i="13"/>
  <c r="G16" i="13"/>
  <c r="H16" i="13"/>
  <c r="H17" i="13" s="1"/>
  <c r="I16" i="13"/>
  <c r="I17" i="13" s="1"/>
  <c r="J16" i="13"/>
  <c r="K16" i="13"/>
  <c r="L16" i="13"/>
  <c r="L17" i="13" s="1"/>
  <c r="M16" i="13"/>
  <c r="M17" i="13" s="1"/>
  <c r="N16" i="13"/>
  <c r="O16" i="13"/>
  <c r="P16" i="13"/>
  <c r="P17" i="13" s="1"/>
  <c r="Q16" i="13"/>
  <c r="Q17" i="13" s="1"/>
  <c r="R16" i="13"/>
  <c r="S16" i="13"/>
  <c r="T16" i="13"/>
  <c r="T17" i="13" s="1"/>
  <c r="U16" i="13"/>
  <c r="U17" i="13" s="1"/>
  <c r="V16" i="13"/>
  <c r="W16" i="13"/>
  <c r="X16" i="13"/>
  <c r="X17" i="13" s="1"/>
  <c r="Y16" i="13"/>
  <c r="Y17" i="13" s="1"/>
  <c r="Z16" i="13"/>
  <c r="AA16" i="13"/>
  <c r="AB16" i="13"/>
  <c r="AB17" i="13" s="1"/>
  <c r="AC16" i="13"/>
  <c r="AC17" i="13" s="1"/>
  <c r="AD16" i="13"/>
  <c r="AE16" i="13"/>
  <c r="AF16" i="13"/>
  <c r="AF17" i="13" s="1"/>
  <c r="AG16" i="13"/>
  <c r="AG17" i="13" s="1"/>
  <c r="AH16" i="13"/>
  <c r="AI16" i="13"/>
  <c r="AJ16" i="13"/>
  <c r="AJ17" i="13" s="1"/>
  <c r="F17" i="13"/>
  <c r="G17" i="13"/>
  <c r="J17" i="13"/>
  <c r="K17" i="13"/>
  <c r="N17" i="13"/>
  <c r="O17" i="13"/>
  <c r="R17" i="13"/>
  <c r="S17" i="13"/>
  <c r="V17" i="13"/>
  <c r="W17" i="13"/>
  <c r="Z17" i="13"/>
  <c r="AA17" i="13"/>
  <c r="AD17" i="13"/>
  <c r="AE17" i="13"/>
  <c r="AH17" i="13"/>
  <c r="AI17" i="13"/>
  <c r="F19" i="13"/>
  <c r="F20" i="13" s="1"/>
  <c r="G19" i="13"/>
  <c r="G20" i="13" s="1"/>
  <c r="H19" i="13"/>
  <c r="I19" i="13"/>
  <c r="J19" i="13"/>
  <c r="J20" i="13" s="1"/>
  <c r="K19" i="13"/>
  <c r="K20" i="13" s="1"/>
  <c r="L19" i="13"/>
  <c r="M19" i="13"/>
  <c r="N19" i="13"/>
  <c r="N20" i="13" s="1"/>
  <c r="O19" i="13"/>
  <c r="O20" i="13" s="1"/>
  <c r="P19" i="13"/>
  <c r="Q19" i="13"/>
  <c r="R19" i="13"/>
  <c r="R20" i="13" s="1"/>
  <c r="S19" i="13"/>
  <c r="S20" i="13" s="1"/>
  <c r="T19" i="13"/>
  <c r="U19" i="13"/>
  <c r="V19" i="13"/>
  <c r="V20" i="13" s="1"/>
  <c r="W19" i="13"/>
  <c r="W20" i="13" s="1"/>
  <c r="X19" i="13"/>
  <c r="Y19" i="13"/>
  <c r="Z19" i="13"/>
  <c r="Z20" i="13" s="1"/>
  <c r="AA19" i="13"/>
  <c r="AA20" i="13" s="1"/>
  <c r="AB19" i="13"/>
  <c r="AC19" i="13"/>
  <c r="AD19" i="13"/>
  <c r="AD20" i="13" s="1"/>
  <c r="AE19" i="13"/>
  <c r="AE20" i="13" s="1"/>
  <c r="AF19" i="13"/>
  <c r="AG19" i="13"/>
  <c r="AH19" i="13"/>
  <c r="AH20" i="13" s="1"/>
  <c r="AI19" i="13"/>
  <c r="AI20" i="13" s="1"/>
  <c r="AJ19" i="13"/>
  <c r="H20" i="13"/>
  <c r="I20" i="13"/>
  <c r="L20" i="13"/>
  <c r="M20" i="13"/>
  <c r="P20" i="13"/>
  <c r="Q20" i="13"/>
  <c r="T20" i="13"/>
  <c r="U20" i="13"/>
  <c r="X20" i="13"/>
  <c r="Y20" i="13"/>
  <c r="AB20" i="13"/>
  <c r="AC20" i="13"/>
  <c r="AF20" i="13"/>
  <c r="AG20" i="13"/>
  <c r="AJ20" i="13"/>
  <c r="F22" i="13"/>
  <c r="G22" i="13"/>
  <c r="H22" i="13"/>
  <c r="H23" i="13" s="1"/>
  <c r="I22" i="13"/>
  <c r="I23" i="13" s="1"/>
  <c r="J22" i="13"/>
  <c r="K22" i="13"/>
  <c r="L22" i="13"/>
  <c r="L23" i="13" s="1"/>
  <c r="M22" i="13"/>
  <c r="M23" i="13" s="1"/>
  <c r="N22" i="13"/>
  <c r="O22" i="13"/>
  <c r="P22" i="13"/>
  <c r="P23" i="13" s="1"/>
  <c r="Q22" i="13"/>
  <c r="Q23" i="13" s="1"/>
  <c r="R22" i="13"/>
  <c r="S22" i="13"/>
  <c r="T22" i="13"/>
  <c r="T23" i="13" s="1"/>
  <c r="U22" i="13"/>
  <c r="U23" i="13" s="1"/>
  <c r="V22" i="13"/>
  <c r="W22" i="13"/>
  <c r="X22" i="13"/>
  <c r="X23" i="13" s="1"/>
  <c r="Y22" i="13"/>
  <c r="Y23" i="13" s="1"/>
  <c r="Z22" i="13"/>
  <c r="AA22" i="13"/>
  <c r="AB22" i="13"/>
  <c r="AB23" i="13" s="1"/>
  <c r="AC22" i="13"/>
  <c r="AC23" i="13" s="1"/>
  <c r="AD22" i="13"/>
  <c r="AE22" i="13"/>
  <c r="AF22" i="13"/>
  <c r="AF23" i="13" s="1"/>
  <c r="AG22" i="13"/>
  <c r="AG23" i="13" s="1"/>
  <c r="AH22" i="13"/>
  <c r="AI22" i="13"/>
  <c r="AJ22" i="13"/>
  <c r="AJ23" i="13" s="1"/>
  <c r="F23" i="13"/>
  <c r="G23" i="13"/>
  <c r="J23" i="13"/>
  <c r="K23" i="13"/>
  <c r="N23" i="13"/>
  <c r="O23" i="13"/>
  <c r="R23" i="13"/>
  <c r="S23" i="13"/>
  <c r="V23" i="13"/>
  <c r="W23" i="13"/>
  <c r="Z23" i="13"/>
  <c r="AA23" i="13"/>
  <c r="AD23" i="13"/>
  <c r="AE23" i="13"/>
  <c r="AH23" i="13"/>
  <c r="AI23" i="13"/>
  <c r="F25" i="13"/>
  <c r="F26" i="13" s="1"/>
  <c r="G25" i="13"/>
  <c r="G26" i="13" s="1"/>
  <c r="H25" i="13"/>
  <c r="I25" i="13"/>
  <c r="J25" i="13"/>
  <c r="J26" i="13" s="1"/>
  <c r="K25" i="13"/>
  <c r="K26" i="13" s="1"/>
  <c r="L25" i="13"/>
  <c r="M25" i="13"/>
  <c r="N25" i="13"/>
  <c r="N26" i="13" s="1"/>
  <c r="O25" i="13"/>
  <c r="O26" i="13" s="1"/>
  <c r="P25" i="13"/>
  <c r="Q25" i="13"/>
  <c r="R25" i="13"/>
  <c r="R26" i="13" s="1"/>
  <c r="S25" i="13"/>
  <c r="S26" i="13" s="1"/>
  <c r="T25" i="13"/>
  <c r="U25" i="13"/>
  <c r="V25" i="13"/>
  <c r="V26" i="13" s="1"/>
  <c r="W25" i="13"/>
  <c r="W26" i="13" s="1"/>
  <c r="X25" i="13"/>
  <c r="Y25" i="13"/>
  <c r="Z25" i="13"/>
  <c r="Z26" i="13" s="1"/>
  <c r="AA25" i="13"/>
  <c r="AA26" i="13" s="1"/>
  <c r="AB25" i="13"/>
  <c r="AC25" i="13"/>
  <c r="AD25" i="13"/>
  <c r="AD26" i="13" s="1"/>
  <c r="AE25" i="13"/>
  <c r="AE26" i="13" s="1"/>
  <c r="AF25" i="13"/>
  <c r="AG25" i="13"/>
  <c r="AH25" i="13"/>
  <c r="AH26" i="13" s="1"/>
  <c r="AI25" i="13"/>
  <c r="AI26" i="13" s="1"/>
  <c r="AJ25" i="13"/>
  <c r="H26" i="13"/>
  <c r="I26" i="13"/>
  <c r="L26" i="13"/>
  <c r="M26" i="13"/>
  <c r="P26" i="13"/>
  <c r="Q26" i="13"/>
  <c r="T26" i="13"/>
  <c r="U26" i="13"/>
  <c r="X26" i="13"/>
  <c r="Y26" i="13"/>
  <c r="AB26" i="13"/>
  <c r="AC26" i="13"/>
  <c r="AF26" i="13"/>
  <c r="AG26" i="13"/>
  <c r="AJ26" i="13"/>
  <c r="F28" i="13"/>
  <c r="G28" i="13"/>
  <c r="H28" i="13"/>
  <c r="H29" i="13" s="1"/>
  <c r="I28" i="13"/>
  <c r="I29" i="13" s="1"/>
  <c r="J28" i="13"/>
  <c r="K28" i="13"/>
  <c r="L28" i="13"/>
  <c r="L29" i="13" s="1"/>
  <c r="M28" i="13"/>
  <c r="M29" i="13" s="1"/>
  <c r="N28" i="13"/>
  <c r="O28" i="13"/>
  <c r="P28" i="13"/>
  <c r="P29" i="13" s="1"/>
  <c r="Q28" i="13"/>
  <c r="Q29" i="13" s="1"/>
  <c r="R28" i="13"/>
  <c r="S28" i="13"/>
  <c r="T28" i="13"/>
  <c r="T29" i="13" s="1"/>
  <c r="U28" i="13"/>
  <c r="U29" i="13" s="1"/>
  <c r="V28" i="13"/>
  <c r="W28" i="13"/>
  <c r="X28" i="13"/>
  <c r="X29" i="13" s="1"/>
  <c r="Y28" i="13"/>
  <c r="Y29" i="13" s="1"/>
  <c r="Z28" i="13"/>
  <c r="AA28" i="13"/>
  <c r="AB28" i="13"/>
  <c r="AB29" i="13" s="1"/>
  <c r="AC28" i="13"/>
  <c r="AC29" i="13" s="1"/>
  <c r="AD28" i="13"/>
  <c r="AE28" i="13"/>
  <c r="AF28" i="13"/>
  <c r="AF29" i="13" s="1"/>
  <c r="AG28" i="13"/>
  <c r="AG29" i="13" s="1"/>
  <c r="AH28" i="13"/>
  <c r="AI28" i="13"/>
  <c r="AJ28" i="13"/>
  <c r="AJ29" i="13" s="1"/>
  <c r="F29" i="13"/>
  <c r="G29" i="13"/>
  <c r="J29" i="13"/>
  <c r="K29" i="13"/>
  <c r="N29" i="13"/>
  <c r="O29" i="13"/>
  <c r="R29" i="13"/>
  <c r="S29" i="13"/>
  <c r="V29" i="13"/>
  <c r="W29" i="13"/>
  <c r="Z29" i="13"/>
  <c r="AA29" i="13"/>
  <c r="AD29" i="13"/>
  <c r="AE29" i="13"/>
  <c r="AH29" i="13"/>
  <c r="AI29" i="13"/>
  <c r="F31" i="13"/>
  <c r="F32" i="13" s="1"/>
  <c r="G31" i="13"/>
  <c r="G32" i="13" s="1"/>
  <c r="H31" i="13"/>
  <c r="I31" i="13"/>
  <c r="J31" i="13"/>
  <c r="J32" i="13" s="1"/>
  <c r="K31" i="13"/>
  <c r="K32" i="13" s="1"/>
  <c r="L31" i="13"/>
  <c r="M31" i="13"/>
  <c r="N31" i="13"/>
  <c r="N32" i="13" s="1"/>
  <c r="O31" i="13"/>
  <c r="O32" i="13" s="1"/>
  <c r="P31" i="13"/>
  <c r="Q31" i="13"/>
  <c r="R31" i="13"/>
  <c r="R32" i="13" s="1"/>
  <c r="S31" i="13"/>
  <c r="S32" i="13" s="1"/>
  <c r="T31" i="13"/>
  <c r="U31" i="13"/>
  <c r="V31" i="13"/>
  <c r="V32" i="13" s="1"/>
  <c r="W31" i="13"/>
  <c r="W32" i="13" s="1"/>
  <c r="X31" i="13"/>
  <c r="Y31" i="13"/>
  <c r="Z31" i="13"/>
  <c r="Z32" i="13" s="1"/>
  <c r="AA31" i="13"/>
  <c r="AA32" i="13" s="1"/>
  <c r="AB31" i="13"/>
  <c r="AC31" i="13"/>
  <c r="AD31" i="13"/>
  <c r="AD32" i="13" s="1"/>
  <c r="AE31" i="13"/>
  <c r="AE32" i="13" s="1"/>
  <c r="AF31" i="13"/>
  <c r="AG31" i="13"/>
  <c r="AH31" i="13"/>
  <c r="AH32" i="13" s="1"/>
  <c r="AI31" i="13"/>
  <c r="AI32" i="13" s="1"/>
  <c r="AJ31" i="13"/>
  <c r="H32" i="13"/>
  <c r="I32" i="13"/>
  <c r="L32" i="13"/>
  <c r="M32" i="13"/>
  <c r="P32" i="13"/>
  <c r="Q32" i="13"/>
  <c r="T32" i="13"/>
  <c r="U32" i="13"/>
  <c r="X32" i="13"/>
  <c r="Y32" i="13"/>
  <c r="AB32" i="13"/>
  <c r="AC32" i="13"/>
  <c r="AF32" i="13"/>
  <c r="AG32" i="13"/>
  <c r="AJ32" i="13"/>
  <c r="F34" i="13"/>
  <c r="G34" i="13"/>
  <c r="H34" i="13"/>
  <c r="H35" i="13" s="1"/>
  <c r="I34" i="13"/>
  <c r="I35" i="13" s="1"/>
  <c r="J34" i="13"/>
  <c r="K34" i="13"/>
  <c r="L34" i="13"/>
  <c r="L35" i="13" s="1"/>
  <c r="M34" i="13"/>
  <c r="M35" i="13" s="1"/>
  <c r="N34" i="13"/>
  <c r="O34" i="13"/>
  <c r="P34" i="13"/>
  <c r="P35" i="13" s="1"/>
  <c r="Q34" i="13"/>
  <c r="Q35" i="13" s="1"/>
  <c r="R34" i="13"/>
  <c r="S34" i="13"/>
  <c r="T34" i="13"/>
  <c r="T35" i="13" s="1"/>
  <c r="U34" i="13"/>
  <c r="U35" i="13" s="1"/>
  <c r="V34" i="13"/>
  <c r="W34" i="13"/>
  <c r="X34" i="13"/>
  <c r="X35" i="13" s="1"/>
  <c r="Y34" i="13"/>
  <c r="Y35" i="13" s="1"/>
  <c r="Z34" i="13"/>
  <c r="AA34" i="13"/>
  <c r="AB34" i="13"/>
  <c r="AB35" i="13" s="1"/>
  <c r="AC34" i="13"/>
  <c r="AC35" i="13" s="1"/>
  <c r="AD34" i="13"/>
  <c r="AE34" i="13"/>
  <c r="AF34" i="13"/>
  <c r="AF35" i="13" s="1"/>
  <c r="AG34" i="13"/>
  <c r="AG35" i="13" s="1"/>
  <c r="AH34" i="13"/>
  <c r="AI34" i="13"/>
  <c r="AJ34" i="13"/>
  <c r="F35" i="13"/>
  <c r="G35" i="13"/>
  <c r="J35" i="13"/>
  <c r="K35" i="13"/>
  <c r="N35" i="13"/>
  <c r="O35" i="13"/>
  <c r="R35" i="13"/>
  <c r="S35" i="13"/>
  <c r="V35" i="13"/>
  <c r="W35" i="13"/>
  <c r="Z35" i="13"/>
  <c r="AA35" i="13"/>
  <c r="AD35" i="13"/>
  <c r="AE35" i="13"/>
  <c r="AH35" i="13"/>
  <c r="AI35" i="13"/>
  <c r="AJ35" i="13"/>
  <c r="F37" i="13"/>
  <c r="G37" i="13"/>
  <c r="G38" i="13" s="1"/>
  <c r="H37" i="13"/>
  <c r="I37" i="13"/>
  <c r="I38" i="13" s="1"/>
  <c r="J37" i="13"/>
  <c r="K37" i="13"/>
  <c r="K38" i="13" s="1"/>
  <c r="L37" i="13"/>
  <c r="M37" i="13"/>
  <c r="M38" i="13" s="1"/>
  <c r="N37" i="13"/>
  <c r="O37" i="13"/>
  <c r="O38" i="13" s="1"/>
  <c r="P37" i="13"/>
  <c r="Q37" i="13"/>
  <c r="Q38" i="13" s="1"/>
  <c r="R37" i="13"/>
  <c r="S37" i="13"/>
  <c r="S38" i="13" s="1"/>
  <c r="T37" i="13"/>
  <c r="U37" i="13"/>
  <c r="U38" i="13" s="1"/>
  <c r="V37" i="13"/>
  <c r="W37" i="13"/>
  <c r="W38" i="13" s="1"/>
  <c r="X37" i="13"/>
  <c r="Y37" i="13"/>
  <c r="Y38" i="13" s="1"/>
  <c r="Z37" i="13"/>
  <c r="AA37" i="13"/>
  <c r="AA38" i="13" s="1"/>
  <c r="AB37" i="13"/>
  <c r="AC37" i="13"/>
  <c r="AC38" i="13" s="1"/>
  <c r="AD37" i="13"/>
  <c r="AE37" i="13"/>
  <c r="AE38" i="13" s="1"/>
  <c r="AF37" i="13"/>
  <c r="AG37" i="13"/>
  <c r="AG38" i="13" s="1"/>
  <c r="AH37" i="13"/>
  <c r="AI37" i="13"/>
  <c r="AI38" i="13" s="1"/>
  <c r="AJ37" i="13"/>
  <c r="F38" i="13"/>
  <c r="H38" i="13"/>
  <c r="J38" i="13"/>
  <c r="L38" i="13"/>
  <c r="N38" i="13"/>
  <c r="P38" i="13"/>
  <c r="R38" i="13"/>
  <c r="T38" i="13"/>
  <c r="V38" i="13"/>
  <c r="X38" i="13"/>
  <c r="Z38" i="13"/>
  <c r="AB38" i="13"/>
  <c r="AD38" i="13"/>
  <c r="AF38" i="13"/>
  <c r="AH38" i="13"/>
  <c r="AJ38" i="13"/>
  <c r="F40" i="13"/>
  <c r="G40" i="13"/>
  <c r="G41" i="13" s="1"/>
  <c r="H40" i="13"/>
  <c r="I40" i="13"/>
  <c r="I41" i="13" s="1"/>
  <c r="J40" i="13"/>
  <c r="K40" i="13"/>
  <c r="K41" i="13" s="1"/>
  <c r="L40" i="13"/>
  <c r="M40" i="13"/>
  <c r="M41" i="13" s="1"/>
  <c r="N40" i="13"/>
  <c r="O40" i="13"/>
  <c r="O41" i="13" s="1"/>
  <c r="P40" i="13"/>
  <c r="Q40" i="13"/>
  <c r="Q41" i="13" s="1"/>
  <c r="R40" i="13"/>
  <c r="S40" i="13"/>
  <c r="S41" i="13" s="1"/>
  <c r="T40" i="13"/>
  <c r="U40" i="13"/>
  <c r="U41" i="13" s="1"/>
  <c r="V40" i="13"/>
  <c r="W40" i="13"/>
  <c r="W41" i="13" s="1"/>
  <c r="X40" i="13"/>
  <c r="Y40" i="13"/>
  <c r="Y41" i="13" s="1"/>
  <c r="Z40" i="13"/>
  <c r="AA40" i="13"/>
  <c r="AA41" i="13" s="1"/>
  <c r="AB40" i="13"/>
  <c r="AC40" i="13"/>
  <c r="AC41" i="13" s="1"/>
  <c r="AD40" i="13"/>
  <c r="AE40" i="13"/>
  <c r="AE41" i="13" s="1"/>
  <c r="AF40" i="13"/>
  <c r="AG40" i="13"/>
  <c r="AG41" i="13" s="1"/>
  <c r="AH40" i="13"/>
  <c r="AI40" i="13"/>
  <c r="AI41" i="13" s="1"/>
  <c r="AJ40" i="13"/>
  <c r="F41" i="13"/>
  <c r="H41" i="13"/>
  <c r="J41" i="13"/>
  <c r="L41" i="13"/>
  <c r="N41" i="13"/>
  <c r="P41" i="13"/>
  <c r="R41" i="13"/>
  <c r="T41" i="13"/>
  <c r="V41" i="13"/>
  <c r="X41" i="13"/>
  <c r="Z41" i="13"/>
  <c r="AB41" i="13"/>
  <c r="AD41" i="13"/>
  <c r="AF41" i="13"/>
  <c r="AH41" i="13"/>
  <c r="AJ41" i="13"/>
  <c r="F43" i="13"/>
  <c r="G43" i="13"/>
  <c r="G44" i="13" s="1"/>
  <c r="H43" i="13"/>
  <c r="I43" i="13"/>
  <c r="I44" i="13" s="1"/>
  <c r="J43" i="13"/>
  <c r="K43" i="13"/>
  <c r="K44" i="13" s="1"/>
  <c r="L43" i="13"/>
  <c r="M43" i="13"/>
  <c r="M44" i="13" s="1"/>
  <c r="N43" i="13"/>
  <c r="O43" i="13"/>
  <c r="O44" i="13" s="1"/>
  <c r="P43" i="13"/>
  <c r="Q43" i="13"/>
  <c r="Q44" i="13" s="1"/>
  <c r="R43" i="13"/>
  <c r="S43" i="13"/>
  <c r="S44" i="13" s="1"/>
  <c r="T43" i="13"/>
  <c r="U43" i="13"/>
  <c r="U44" i="13" s="1"/>
  <c r="V43" i="13"/>
  <c r="W43" i="13"/>
  <c r="X43" i="13"/>
  <c r="Y43" i="13"/>
  <c r="Y44" i="13" s="1"/>
  <c r="Z43" i="13"/>
  <c r="AA43" i="13"/>
  <c r="AA44" i="13" s="1"/>
  <c r="AB43" i="13"/>
  <c r="AC43" i="13"/>
  <c r="AC44" i="13" s="1"/>
  <c r="AD43" i="13"/>
  <c r="AE43" i="13"/>
  <c r="AE44" i="13" s="1"/>
  <c r="AF43" i="13"/>
  <c r="AG43" i="13"/>
  <c r="AG44" i="13" s="1"/>
  <c r="AH43" i="13"/>
  <c r="AI43" i="13"/>
  <c r="AI44" i="13" s="1"/>
  <c r="AJ43" i="13"/>
  <c r="F44" i="13"/>
  <c r="H44" i="13"/>
  <c r="J44" i="13"/>
  <c r="L44" i="13"/>
  <c r="N44" i="13"/>
  <c r="P44" i="13"/>
  <c r="R44" i="13"/>
  <c r="T44" i="13"/>
  <c r="V44" i="13"/>
  <c r="W44" i="13"/>
  <c r="X44" i="13"/>
  <c r="Z44" i="13"/>
  <c r="AB44" i="13"/>
  <c r="AD44" i="13"/>
  <c r="AF44" i="13"/>
  <c r="AH44" i="13"/>
  <c r="AJ44" i="13"/>
  <c r="F46" i="13"/>
  <c r="G46" i="13"/>
  <c r="G47" i="13" s="1"/>
  <c r="H46" i="13"/>
  <c r="I46" i="13"/>
  <c r="J46" i="13"/>
  <c r="K46" i="13"/>
  <c r="K47" i="13" s="1"/>
  <c r="L46" i="13"/>
  <c r="M46" i="13"/>
  <c r="N46" i="13"/>
  <c r="O46" i="13"/>
  <c r="O47" i="13" s="1"/>
  <c r="P46" i="13"/>
  <c r="Q46" i="13"/>
  <c r="R46" i="13"/>
  <c r="S46" i="13"/>
  <c r="S47" i="13" s="1"/>
  <c r="T46" i="13"/>
  <c r="U46" i="13"/>
  <c r="U47" i="13" s="1"/>
  <c r="V46" i="13"/>
  <c r="W46" i="13"/>
  <c r="W47" i="13" s="1"/>
  <c r="X46" i="13"/>
  <c r="Y46" i="13"/>
  <c r="Z46" i="13"/>
  <c r="AA46" i="13"/>
  <c r="AA47" i="13" s="1"/>
  <c r="AB46" i="13"/>
  <c r="AC46" i="13"/>
  <c r="AD46" i="13"/>
  <c r="AE46" i="13"/>
  <c r="AE47" i="13" s="1"/>
  <c r="AF46" i="13"/>
  <c r="AG46" i="13"/>
  <c r="AH46" i="13"/>
  <c r="AI46" i="13"/>
  <c r="AI47" i="13" s="1"/>
  <c r="AJ46" i="13"/>
  <c r="F47" i="13"/>
  <c r="H47" i="13"/>
  <c r="I47" i="13"/>
  <c r="J47" i="13"/>
  <c r="L47" i="13"/>
  <c r="M47" i="13"/>
  <c r="N47" i="13"/>
  <c r="P47" i="13"/>
  <c r="Q47" i="13"/>
  <c r="R47" i="13"/>
  <c r="T47" i="13"/>
  <c r="V47" i="13"/>
  <c r="X47" i="13"/>
  <c r="Y47" i="13"/>
  <c r="Z47" i="13"/>
  <c r="AB47" i="13"/>
  <c r="AC47" i="13"/>
  <c r="AD47" i="13"/>
  <c r="AF47" i="13"/>
  <c r="AG47" i="13"/>
  <c r="AH47" i="13"/>
  <c r="AJ47" i="13"/>
  <c r="F49" i="13"/>
  <c r="G49" i="13"/>
  <c r="H49" i="13"/>
  <c r="I49" i="13"/>
  <c r="I50" i="13" s="1"/>
  <c r="J49" i="13"/>
  <c r="K49" i="13"/>
  <c r="L49" i="13"/>
  <c r="M49" i="13"/>
  <c r="M50" i="13" s="1"/>
  <c r="N49" i="13"/>
  <c r="O49" i="13"/>
  <c r="O50" i="13" s="1"/>
  <c r="P49" i="13"/>
  <c r="Q49" i="13"/>
  <c r="Q50" i="13" s="1"/>
  <c r="R49" i="13"/>
  <c r="S49" i="13"/>
  <c r="T49" i="13"/>
  <c r="U49" i="13"/>
  <c r="U50" i="13" s="1"/>
  <c r="V49" i="13"/>
  <c r="W49" i="13"/>
  <c r="W50" i="13" s="1"/>
  <c r="X49" i="13"/>
  <c r="Y49" i="13"/>
  <c r="Y50" i="13" s="1"/>
  <c r="Z49" i="13"/>
  <c r="Z50" i="13" s="1"/>
  <c r="AA49" i="13"/>
  <c r="AB49" i="13"/>
  <c r="AC49" i="13"/>
  <c r="AC50" i="13" s="1"/>
  <c r="AD49" i="13"/>
  <c r="AE49" i="13"/>
  <c r="AE50" i="13" s="1"/>
  <c r="AF49" i="13"/>
  <c r="AG49" i="13"/>
  <c r="AG50" i="13" s="1"/>
  <c r="AH49" i="13"/>
  <c r="AI49" i="13"/>
  <c r="AJ49" i="13"/>
  <c r="F50" i="13"/>
  <c r="G50" i="13"/>
  <c r="H50" i="13"/>
  <c r="J50" i="13"/>
  <c r="K50" i="13"/>
  <c r="L50" i="13"/>
  <c r="N50" i="13"/>
  <c r="P50" i="13"/>
  <c r="R50" i="13"/>
  <c r="S50" i="13"/>
  <c r="T50" i="13"/>
  <c r="V50" i="13"/>
  <c r="X50" i="13"/>
  <c r="AA50" i="13"/>
  <c r="AB50" i="13"/>
  <c r="AD50" i="13"/>
  <c r="AF50" i="13"/>
  <c r="AH50" i="13"/>
  <c r="AI50" i="13"/>
  <c r="AJ50" i="13"/>
  <c r="F52" i="13"/>
  <c r="G52" i="13"/>
  <c r="G53" i="13" s="1"/>
  <c r="H52" i="13"/>
  <c r="I52" i="13"/>
  <c r="J52" i="13"/>
  <c r="K52" i="13"/>
  <c r="K53" i="13" s="1"/>
  <c r="L52" i="13"/>
  <c r="L53" i="13" s="1"/>
  <c r="M52" i="13"/>
  <c r="N52" i="13"/>
  <c r="O52" i="13"/>
  <c r="O53" i="13" s="1"/>
  <c r="P52" i="13"/>
  <c r="Q52" i="13"/>
  <c r="R52" i="13"/>
  <c r="S52" i="13"/>
  <c r="S53" i="13" s="1"/>
  <c r="T52" i="13"/>
  <c r="U52" i="13"/>
  <c r="V52" i="13"/>
  <c r="W52" i="13"/>
  <c r="W53" i="13" s="1"/>
  <c r="X52" i="13"/>
  <c r="Y52" i="13"/>
  <c r="Z52" i="13"/>
  <c r="AA52" i="13"/>
  <c r="AA53" i="13" s="1"/>
  <c r="AB52" i="13"/>
  <c r="AB53" i="13" s="1"/>
  <c r="AC52" i="13"/>
  <c r="AD52" i="13"/>
  <c r="AE52" i="13"/>
  <c r="AE53" i="13" s="1"/>
  <c r="AF52" i="13"/>
  <c r="AG52" i="13"/>
  <c r="AH52" i="13"/>
  <c r="AI52" i="13"/>
  <c r="AI53" i="13" s="1"/>
  <c r="AJ52" i="13"/>
  <c r="AJ53" i="13" s="1"/>
  <c r="F53" i="13"/>
  <c r="H53" i="13"/>
  <c r="I53" i="13"/>
  <c r="J53" i="13"/>
  <c r="M53" i="13"/>
  <c r="N53" i="13"/>
  <c r="P53" i="13"/>
  <c r="Q53" i="13"/>
  <c r="R53" i="13"/>
  <c r="T53" i="13"/>
  <c r="U53" i="13"/>
  <c r="V53" i="13"/>
  <c r="X53" i="13"/>
  <c r="Y53" i="13"/>
  <c r="Z53" i="13"/>
  <c r="AC53" i="13"/>
  <c r="AD53" i="13"/>
  <c r="AF53" i="13"/>
  <c r="AG53" i="13"/>
  <c r="AH53" i="13"/>
  <c r="F55" i="13"/>
  <c r="G55" i="13"/>
  <c r="H55" i="13"/>
  <c r="I55" i="13"/>
  <c r="I56" i="13" s="1"/>
  <c r="J55" i="13"/>
  <c r="K55" i="13"/>
  <c r="L55" i="13"/>
  <c r="M55" i="13"/>
  <c r="M56" i="13" s="1"/>
  <c r="N55" i="13"/>
  <c r="N56" i="13" s="1"/>
  <c r="O55" i="13"/>
  <c r="P55" i="13"/>
  <c r="Q55" i="13"/>
  <c r="Q56" i="13" s="1"/>
  <c r="R55" i="13"/>
  <c r="S55" i="13"/>
  <c r="T55" i="13"/>
  <c r="U55" i="13"/>
  <c r="U56" i="13" s="1"/>
  <c r="V55" i="13"/>
  <c r="W55" i="13"/>
  <c r="X55" i="13"/>
  <c r="Y55" i="13"/>
  <c r="Y56" i="13" s="1"/>
  <c r="Z55" i="13"/>
  <c r="AA55" i="13"/>
  <c r="AB55" i="13"/>
  <c r="AC55" i="13"/>
  <c r="AC56" i="13" s="1"/>
  <c r="AD55" i="13"/>
  <c r="AD56" i="13" s="1"/>
  <c r="AE55" i="13"/>
  <c r="AF55" i="13"/>
  <c r="AG55" i="13"/>
  <c r="AG56" i="13" s="1"/>
  <c r="AH55" i="13"/>
  <c r="AI55" i="13"/>
  <c r="AJ55" i="13"/>
  <c r="F56" i="13"/>
  <c r="G56" i="13"/>
  <c r="H56" i="13"/>
  <c r="J56" i="13"/>
  <c r="K56" i="13"/>
  <c r="L56" i="13"/>
  <c r="O56" i="13"/>
  <c r="P56" i="13"/>
  <c r="R56" i="13"/>
  <c r="S56" i="13"/>
  <c r="T56" i="13"/>
  <c r="V56" i="13"/>
  <c r="W56" i="13"/>
  <c r="X56" i="13"/>
  <c r="Z56" i="13"/>
  <c r="AA56" i="13"/>
  <c r="AB56" i="13"/>
  <c r="AE56" i="13"/>
  <c r="AF56" i="13"/>
  <c r="AH56" i="13"/>
  <c r="AI56" i="13"/>
  <c r="AJ56" i="13"/>
  <c r="F58" i="13"/>
  <c r="G58" i="13"/>
  <c r="G59" i="13" s="1"/>
  <c r="H58" i="13"/>
  <c r="I58" i="13"/>
  <c r="J58" i="13"/>
  <c r="K58" i="13"/>
  <c r="K59" i="13" s="1"/>
  <c r="L58" i="13"/>
  <c r="M58" i="13"/>
  <c r="M59" i="13" s="1"/>
  <c r="N58" i="13"/>
  <c r="O58" i="13"/>
  <c r="O59" i="13" s="1"/>
  <c r="P58" i="13"/>
  <c r="Q58" i="13"/>
  <c r="R58" i="13"/>
  <c r="S58" i="13"/>
  <c r="S59" i="13" s="1"/>
  <c r="T58" i="13"/>
  <c r="U58" i="13"/>
  <c r="U59" i="13" s="1"/>
  <c r="V58" i="13"/>
  <c r="W58" i="13"/>
  <c r="W59" i="13" s="1"/>
  <c r="X58" i="13"/>
  <c r="Y58" i="13"/>
  <c r="Z58" i="13"/>
  <c r="AA58" i="13"/>
  <c r="AA59" i="13" s="1"/>
  <c r="AB58" i="13"/>
  <c r="AC58" i="13"/>
  <c r="AC59" i="13" s="1"/>
  <c r="AD58" i="13"/>
  <c r="AE58" i="13"/>
  <c r="AE59" i="13" s="1"/>
  <c r="AF58" i="13"/>
  <c r="AG58" i="13"/>
  <c r="AH58" i="13"/>
  <c r="AI58" i="13"/>
  <c r="AI59" i="13" s="1"/>
  <c r="AJ58" i="13"/>
  <c r="F59" i="13"/>
  <c r="H59" i="13"/>
  <c r="I59" i="13"/>
  <c r="J59" i="13"/>
  <c r="L59" i="13"/>
  <c r="N59" i="13"/>
  <c r="P59" i="13"/>
  <c r="Q59" i="13"/>
  <c r="R59" i="13"/>
  <c r="T59" i="13"/>
  <c r="V59" i="13"/>
  <c r="X59" i="13"/>
  <c r="Y59" i="13"/>
  <c r="Z59" i="13"/>
  <c r="AB59" i="13"/>
  <c r="AD59" i="13"/>
  <c r="AF59" i="13"/>
  <c r="AG59" i="13"/>
  <c r="AH59" i="13"/>
  <c r="AJ59" i="13"/>
  <c r="F61" i="13"/>
  <c r="G61" i="13"/>
  <c r="H61" i="13"/>
  <c r="I61" i="13"/>
  <c r="I62" i="13" s="1"/>
  <c r="J61" i="13"/>
  <c r="J62" i="13" s="1"/>
  <c r="K61" i="13"/>
  <c r="L61" i="13"/>
  <c r="M61" i="13"/>
  <c r="M62" i="13" s="1"/>
  <c r="N61" i="13"/>
  <c r="O61" i="13"/>
  <c r="O62" i="13" s="1"/>
  <c r="P61" i="13"/>
  <c r="Q61" i="13"/>
  <c r="Q62" i="13" s="1"/>
  <c r="R61" i="13"/>
  <c r="S61" i="13"/>
  <c r="T61" i="13"/>
  <c r="U61" i="13"/>
  <c r="U62" i="13" s="1"/>
  <c r="V61" i="13"/>
  <c r="W61" i="13"/>
  <c r="W62" i="13" s="1"/>
  <c r="X61" i="13"/>
  <c r="Y61" i="13"/>
  <c r="Y62" i="13" s="1"/>
  <c r="Z61" i="13"/>
  <c r="Z62" i="13" s="1"/>
  <c r="AA61" i="13"/>
  <c r="AB61" i="13"/>
  <c r="AC61" i="13"/>
  <c r="AC62" i="13" s="1"/>
  <c r="AD61" i="13"/>
  <c r="AE61" i="13"/>
  <c r="AE62" i="13" s="1"/>
  <c r="AF61" i="13"/>
  <c r="AG61" i="13"/>
  <c r="AG62" i="13" s="1"/>
  <c r="AH61" i="13"/>
  <c r="AI61" i="13"/>
  <c r="AJ61" i="13"/>
  <c r="F62" i="13"/>
  <c r="G62" i="13"/>
  <c r="H62" i="13"/>
  <c r="K62" i="13"/>
  <c r="L62" i="13"/>
  <c r="N62" i="13"/>
  <c r="P62" i="13"/>
  <c r="R62" i="13"/>
  <c r="S62" i="13"/>
  <c r="T62" i="13"/>
  <c r="V62" i="13"/>
  <c r="X62" i="13"/>
  <c r="AA62" i="13"/>
  <c r="AB62" i="13"/>
  <c r="AD62" i="13"/>
  <c r="AF62" i="13"/>
  <c r="AH62" i="13"/>
  <c r="AI62" i="13"/>
  <c r="AJ62" i="13"/>
  <c r="F64" i="13"/>
  <c r="G64" i="13"/>
  <c r="G65" i="13" s="1"/>
  <c r="H64" i="13"/>
  <c r="I64" i="13"/>
  <c r="I65" i="13" s="1"/>
  <c r="J64" i="13"/>
  <c r="K64" i="13"/>
  <c r="K65" i="13" s="1"/>
  <c r="L64" i="13"/>
  <c r="L65" i="13" s="1"/>
  <c r="M64" i="13"/>
  <c r="N64" i="13"/>
  <c r="O64" i="13"/>
  <c r="O65" i="13" s="1"/>
  <c r="P64" i="13"/>
  <c r="Q64" i="13"/>
  <c r="Q65" i="13" s="1"/>
  <c r="R64" i="13"/>
  <c r="S64" i="13"/>
  <c r="S65" i="13" s="1"/>
  <c r="T64" i="13"/>
  <c r="T65" i="13" s="1"/>
  <c r="U64" i="13"/>
  <c r="U65" i="13" s="1"/>
  <c r="V64" i="13"/>
  <c r="W64" i="13"/>
  <c r="W65" i="13" s="1"/>
  <c r="X64" i="13"/>
  <c r="X65" i="13" s="1"/>
  <c r="Y64" i="13"/>
  <c r="Y65" i="13" s="1"/>
  <c r="Z64" i="13"/>
  <c r="Z65" i="13" s="1"/>
  <c r="AA64" i="13"/>
  <c r="AA65" i="13" s="1"/>
  <c r="AB64" i="13"/>
  <c r="AB65" i="13" s="1"/>
  <c r="AC64" i="13"/>
  <c r="AD64" i="13"/>
  <c r="AE64" i="13"/>
  <c r="AE65" i="13" s="1"/>
  <c r="AF64" i="13"/>
  <c r="AG64" i="13"/>
  <c r="AG65" i="13" s="1"/>
  <c r="AH64" i="13"/>
  <c r="AI64" i="13"/>
  <c r="AI65" i="13" s="1"/>
  <c r="AJ64" i="13"/>
  <c r="AJ65" i="13" s="1"/>
  <c r="F65" i="13"/>
  <c r="H65" i="13"/>
  <c r="J65" i="13"/>
  <c r="M65" i="13"/>
  <c r="N65" i="13"/>
  <c r="P65" i="13"/>
  <c r="R65" i="13"/>
  <c r="V65" i="13"/>
  <c r="AC65" i="13"/>
  <c r="AD65" i="13"/>
  <c r="AF65" i="13"/>
  <c r="AH65" i="13"/>
  <c r="G7" i="13"/>
  <c r="H7" i="13"/>
  <c r="I7" i="13"/>
  <c r="J7" i="13"/>
  <c r="K7" i="13"/>
  <c r="L7" i="13"/>
  <c r="M7" i="13"/>
  <c r="N7" i="13"/>
  <c r="O7" i="13"/>
  <c r="P7" i="13"/>
  <c r="Q7" i="13"/>
  <c r="R7" i="13"/>
  <c r="S7" i="13"/>
  <c r="T7" i="13"/>
  <c r="U7" i="13"/>
  <c r="V7" i="13"/>
  <c r="W7" i="13"/>
  <c r="X7" i="13"/>
  <c r="Y7" i="13"/>
  <c r="Z7" i="13"/>
  <c r="AA7" i="13"/>
  <c r="AB7" i="13"/>
  <c r="AC7" i="13"/>
  <c r="AD7" i="13"/>
  <c r="AE7" i="13"/>
  <c r="AF7" i="13"/>
  <c r="AG7" i="13"/>
  <c r="AH7" i="13"/>
  <c r="AI7" i="13"/>
  <c r="AJ7" i="13"/>
  <c r="F7" i="13"/>
  <c r="F10" i="12"/>
  <c r="G10" i="12"/>
  <c r="H10" i="12"/>
  <c r="I10" i="12"/>
  <c r="I11" i="12" s="1"/>
  <c r="J10" i="12"/>
  <c r="K10" i="12"/>
  <c r="L10" i="12"/>
  <c r="M10" i="12"/>
  <c r="M11" i="12" s="1"/>
  <c r="N10" i="12"/>
  <c r="O10" i="12"/>
  <c r="P10" i="12"/>
  <c r="Q10" i="12"/>
  <c r="Q11" i="12" s="1"/>
  <c r="R10" i="12"/>
  <c r="S10" i="12"/>
  <c r="T10" i="12"/>
  <c r="U10" i="12"/>
  <c r="U11" i="12" s="1"/>
  <c r="V10" i="12"/>
  <c r="W10" i="12"/>
  <c r="X10" i="12"/>
  <c r="Y10" i="12"/>
  <c r="Y11" i="12" s="1"/>
  <c r="Z10" i="12"/>
  <c r="AA10" i="12"/>
  <c r="AB10" i="12"/>
  <c r="AC10" i="12"/>
  <c r="AC11" i="12" s="1"/>
  <c r="AD10" i="12"/>
  <c r="AE10" i="12"/>
  <c r="AF10" i="12"/>
  <c r="AG10" i="12"/>
  <c r="AG11" i="12" s="1"/>
  <c r="AH10" i="12"/>
  <c r="AI10" i="12"/>
  <c r="F11" i="12"/>
  <c r="G11" i="12"/>
  <c r="H11" i="12"/>
  <c r="J11" i="12"/>
  <c r="K11" i="12"/>
  <c r="L11" i="12"/>
  <c r="N11" i="12"/>
  <c r="O11" i="12"/>
  <c r="P11" i="12"/>
  <c r="R11" i="12"/>
  <c r="S11" i="12"/>
  <c r="T11" i="12"/>
  <c r="V11" i="12"/>
  <c r="W11" i="12"/>
  <c r="X11" i="12"/>
  <c r="Z11" i="12"/>
  <c r="AA11" i="12"/>
  <c r="AB11" i="12"/>
  <c r="AD11" i="12"/>
  <c r="AE11" i="12"/>
  <c r="AF11" i="12"/>
  <c r="AH11" i="12"/>
  <c r="AI11" i="12"/>
  <c r="F13" i="12"/>
  <c r="F14" i="12" s="1"/>
  <c r="G13" i="12"/>
  <c r="H13" i="12"/>
  <c r="I13" i="12"/>
  <c r="I14" i="12" s="1"/>
  <c r="J13" i="12"/>
  <c r="J14" i="12" s="1"/>
  <c r="K13" i="12"/>
  <c r="L13" i="12"/>
  <c r="M13" i="12"/>
  <c r="M14" i="12" s="1"/>
  <c r="N13" i="12"/>
  <c r="N14" i="12" s="1"/>
  <c r="O13" i="12"/>
  <c r="P13" i="12"/>
  <c r="Q13" i="12"/>
  <c r="Q14" i="12" s="1"/>
  <c r="R13" i="12"/>
  <c r="R14" i="12" s="1"/>
  <c r="S13" i="12"/>
  <c r="T13" i="12"/>
  <c r="U13" i="12"/>
  <c r="U14" i="12" s="1"/>
  <c r="V13" i="12"/>
  <c r="V14" i="12" s="1"/>
  <c r="W13" i="12"/>
  <c r="X13" i="12"/>
  <c r="Y13" i="12"/>
  <c r="Y14" i="12" s="1"/>
  <c r="Z13" i="12"/>
  <c r="Z14" i="12" s="1"/>
  <c r="AA13" i="12"/>
  <c r="AB13" i="12"/>
  <c r="AC13" i="12"/>
  <c r="AC14" i="12" s="1"/>
  <c r="AD13" i="12"/>
  <c r="AD14" i="12" s="1"/>
  <c r="AE13" i="12"/>
  <c r="AF13" i="12"/>
  <c r="AG13" i="12"/>
  <c r="AG14" i="12" s="1"/>
  <c r="AH13" i="12"/>
  <c r="AH14" i="12" s="1"/>
  <c r="AI13" i="12"/>
  <c r="G14" i="12"/>
  <c r="H14" i="12"/>
  <c r="K14" i="12"/>
  <c r="L14" i="12"/>
  <c r="O14" i="12"/>
  <c r="P14" i="12"/>
  <c r="S14" i="12"/>
  <c r="T14" i="12"/>
  <c r="W14" i="12"/>
  <c r="X14" i="12"/>
  <c r="AA14" i="12"/>
  <c r="AB14" i="12"/>
  <c r="AE14" i="12"/>
  <c r="AF14" i="12"/>
  <c r="AI14" i="12"/>
  <c r="F16" i="12"/>
  <c r="F17" i="12" s="1"/>
  <c r="G16" i="12"/>
  <c r="H16" i="12"/>
  <c r="I16" i="12"/>
  <c r="I17" i="12" s="1"/>
  <c r="J16" i="12"/>
  <c r="J17" i="12" s="1"/>
  <c r="K16" i="12"/>
  <c r="L16" i="12"/>
  <c r="M16" i="12"/>
  <c r="M17" i="12" s="1"/>
  <c r="N16" i="12"/>
  <c r="N17" i="12" s="1"/>
  <c r="O16" i="12"/>
  <c r="P16" i="12"/>
  <c r="Q16" i="12"/>
  <c r="Q17" i="12" s="1"/>
  <c r="R16" i="12"/>
  <c r="R17" i="12" s="1"/>
  <c r="S16" i="12"/>
  <c r="T16" i="12"/>
  <c r="U16" i="12"/>
  <c r="U17" i="12" s="1"/>
  <c r="V16" i="12"/>
  <c r="V17" i="12" s="1"/>
  <c r="W16" i="12"/>
  <c r="X16" i="12"/>
  <c r="Y16" i="12"/>
  <c r="Y17" i="12" s="1"/>
  <c r="Z16" i="12"/>
  <c r="Z17" i="12" s="1"/>
  <c r="AA16" i="12"/>
  <c r="AB16" i="12"/>
  <c r="AC16" i="12"/>
  <c r="AC17" i="12" s="1"/>
  <c r="AD16" i="12"/>
  <c r="AD17" i="12" s="1"/>
  <c r="AE16" i="12"/>
  <c r="AF16" i="12"/>
  <c r="AG16" i="12"/>
  <c r="AG17" i="12" s="1"/>
  <c r="AH16" i="12"/>
  <c r="AH17" i="12" s="1"/>
  <c r="AI16" i="12"/>
  <c r="G17" i="12"/>
  <c r="H17" i="12"/>
  <c r="K17" i="12"/>
  <c r="L17" i="12"/>
  <c r="O17" i="12"/>
  <c r="P17" i="12"/>
  <c r="S17" i="12"/>
  <c r="T17" i="12"/>
  <c r="W17" i="12"/>
  <c r="X17" i="12"/>
  <c r="AA17" i="12"/>
  <c r="AB17" i="12"/>
  <c r="AE17" i="12"/>
  <c r="AF17" i="12"/>
  <c r="AI17" i="12"/>
  <c r="F19" i="12"/>
  <c r="F20" i="12" s="1"/>
  <c r="G19" i="12"/>
  <c r="H19" i="12"/>
  <c r="I19" i="12"/>
  <c r="I20" i="12" s="1"/>
  <c r="J19" i="12"/>
  <c r="J20" i="12" s="1"/>
  <c r="K19" i="12"/>
  <c r="L19" i="12"/>
  <c r="M19" i="12"/>
  <c r="M20" i="12" s="1"/>
  <c r="N19" i="12"/>
  <c r="N20" i="12" s="1"/>
  <c r="O19" i="12"/>
  <c r="P19" i="12"/>
  <c r="Q19" i="12"/>
  <c r="Q20" i="12" s="1"/>
  <c r="R19" i="12"/>
  <c r="R20" i="12" s="1"/>
  <c r="S19" i="12"/>
  <c r="T19" i="12"/>
  <c r="U19" i="12"/>
  <c r="U20" i="12" s="1"/>
  <c r="V19" i="12"/>
  <c r="V20" i="12" s="1"/>
  <c r="W19" i="12"/>
  <c r="X19" i="12"/>
  <c r="Y19" i="12"/>
  <c r="Y20" i="12" s="1"/>
  <c r="Z19" i="12"/>
  <c r="Z20" i="12" s="1"/>
  <c r="AA19" i="12"/>
  <c r="AB19" i="12"/>
  <c r="AC19" i="12"/>
  <c r="AC20" i="12" s="1"/>
  <c r="AD19" i="12"/>
  <c r="AD20" i="12" s="1"/>
  <c r="AE19" i="12"/>
  <c r="AF19" i="12"/>
  <c r="AG19" i="12"/>
  <c r="AG20" i="12" s="1"/>
  <c r="AH19" i="12"/>
  <c r="AH20" i="12" s="1"/>
  <c r="AI19" i="12"/>
  <c r="G20" i="12"/>
  <c r="H20" i="12"/>
  <c r="K20" i="12"/>
  <c r="L20" i="12"/>
  <c r="O20" i="12"/>
  <c r="P20" i="12"/>
  <c r="S20" i="12"/>
  <c r="T20" i="12"/>
  <c r="W20" i="12"/>
  <c r="X20" i="12"/>
  <c r="AA20" i="12"/>
  <c r="AB20" i="12"/>
  <c r="AE20" i="12"/>
  <c r="AF20" i="12"/>
  <c r="AI20" i="12"/>
  <c r="F22" i="12"/>
  <c r="F23" i="12" s="1"/>
  <c r="G22" i="12"/>
  <c r="H22" i="12"/>
  <c r="I22" i="12"/>
  <c r="I23" i="12" s="1"/>
  <c r="J22" i="12"/>
  <c r="J23" i="12" s="1"/>
  <c r="K22" i="12"/>
  <c r="L22" i="12"/>
  <c r="M22" i="12"/>
  <c r="M23" i="12" s="1"/>
  <c r="N22" i="12"/>
  <c r="N23" i="12" s="1"/>
  <c r="O22" i="12"/>
  <c r="P22" i="12"/>
  <c r="Q22" i="12"/>
  <c r="Q23" i="12" s="1"/>
  <c r="R22" i="12"/>
  <c r="R23" i="12" s="1"/>
  <c r="S22" i="12"/>
  <c r="T22" i="12"/>
  <c r="U22" i="12"/>
  <c r="U23" i="12" s="1"/>
  <c r="V22" i="12"/>
  <c r="V23" i="12" s="1"/>
  <c r="W22" i="12"/>
  <c r="X22" i="12"/>
  <c r="Y22" i="12"/>
  <c r="Y23" i="12" s="1"/>
  <c r="Z22" i="12"/>
  <c r="Z23" i="12" s="1"/>
  <c r="AA22" i="12"/>
  <c r="AB22" i="12"/>
  <c r="AC22" i="12"/>
  <c r="AC23" i="12" s="1"/>
  <c r="AD22" i="12"/>
  <c r="AD23" i="12" s="1"/>
  <c r="AE22" i="12"/>
  <c r="AF22" i="12"/>
  <c r="AG22" i="12"/>
  <c r="AG23" i="12" s="1"/>
  <c r="AH22" i="12"/>
  <c r="AH23" i="12" s="1"/>
  <c r="AI22" i="12"/>
  <c r="G23" i="12"/>
  <c r="H23" i="12"/>
  <c r="K23" i="12"/>
  <c r="L23" i="12"/>
  <c r="O23" i="12"/>
  <c r="P23" i="12"/>
  <c r="S23" i="12"/>
  <c r="T23" i="12"/>
  <c r="W23" i="12"/>
  <c r="X23" i="12"/>
  <c r="AA23" i="12"/>
  <c r="AB23" i="12"/>
  <c r="AE23" i="12"/>
  <c r="AF23" i="12"/>
  <c r="AI23" i="12"/>
  <c r="F25" i="12"/>
  <c r="F26" i="12" s="1"/>
  <c r="G25" i="12"/>
  <c r="H25" i="12"/>
  <c r="I25" i="12"/>
  <c r="I26" i="12" s="1"/>
  <c r="J25" i="12"/>
  <c r="J26" i="12" s="1"/>
  <c r="K25" i="12"/>
  <c r="L25" i="12"/>
  <c r="M25" i="12"/>
  <c r="M26" i="12" s="1"/>
  <c r="N25" i="12"/>
  <c r="N26" i="12" s="1"/>
  <c r="O25" i="12"/>
  <c r="P25" i="12"/>
  <c r="Q25" i="12"/>
  <c r="Q26" i="12" s="1"/>
  <c r="R25" i="12"/>
  <c r="R26" i="12" s="1"/>
  <c r="S25" i="12"/>
  <c r="T25" i="12"/>
  <c r="U25" i="12"/>
  <c r="U26" i="12" s="1"/>
  <c r="V25" i="12"/>
  <c r="V26" i="12" s="1"/>
  <c r="W25" i="12"/>
  <c r="X25" i="12"/>
  <c r="Y25" i="12"/>
  <c r="Y26" i="12" s="1"/>
  <c r="Z25" i="12"/>
  <c r="Z26" i="12" s="1"/>
  <c r="AA25" i="12"/>
  <c r="AB25" i="12"/>
  <c r="AC25" i="12"/>
  <c r="AC26" i="12" s="1"/>
  <c r="AD25" i="12"/>
  <c r="AD26" i="12" s="1"/>
  <c r="AE25" i="12"/>
  <c r="AF25" i="12"/>
  <c r="AG25" i="12"/>
  <c r="AG26" i="12" s="1"/>
  <c r="AH25" i="12"/>
  <c r="AH26" i="12" s="1"/>
  <c r="AI25" i="12"/>
  <c r="G26" i="12"/>
  <c r="H26" i="12"/>
  <c r="K26" i="12"/>
  <c r="L26" i="12"/>
  <c r="O26" i="12"/>
  <c r="P26" i="12"/>
  <c r="S26" i="12"/>
  <c r="T26" i="12"/>
  <c r="W26" i="12"/>
  <c r="X26" i="12"/>
  <c r="AA26" i="12"/>
  <c r="AB26" i="12"/>
  <c r="AE26" i="12"/>
  <c r="AF26" i="12"/>
  <c r="AI26" i="12"/>
  <c r="F28" i="12"/>
  <c r="F29" i="12" s="1"/>
  <c r="G28" i="12"/>
  <c r="H28" i="12"/>
  <c r="I28" i="12"/>
  <c r="I29" i="12" s="1"/>
  <c r="J28" i="12"/>
  <c r="J29" i="12" s="1"/>
  <c r="K28" i="12"/>
  <c r="L28" i="12"/>
  <c r="M28" i="12"/>
  <c r="M29" i="12" s="1"/>
  <c r="N28" i="12"/>
  <c r="N29" i="12" s="1"/>
  <c r="O28" i="12"/>
  <c r="P28" i="12"/>
  <c r="Q28" i="12"/>
  <c r="Q29" i="12" s="1"/>
  <c r="R28" i="12"/>
  <c r="R29" i="12" s="1"/>
  <c r="S28" i="12"/>
  <c r="T28" i="12"/>
  <c r="U28" i="12"/>
  <c r="U29" i="12" s="1"/>
  <c r="V28" i="12"/>
  <c r="V29" i="12" s="1"/>
  <c r="W28" i="12"/>
  <c r="X28" i="12"/>
  <c r="Y28" i="12"/>
  <c r="Y29" i="12" s="1"/>
  <c r="Z28" i="12"/>
  <c r="Z29" i="12" s="1"/>
  <c r="AA28" i="12"/>
  <c r="AB28" i="12"/>
  <c r="AC28" i="12"/>
  <c r="AC29" i="12" s="1"/>
  <c r="AD28" i="12"/>
  <c r="AD29" i="12" s="1"/>
  <c r="AE28" i="12"/>
  <c r="AF28" i="12"/>
  <c r="AG28" i="12"/>
  <c r="AG29" i="12" s="1"/>
  <c r="AH28" i="12"/>
  <c r="AH29" i="12" s="1"/>
  <c r="AI28" i="12"/>
  <c r="G29" i="12"/>
  <c r="H29" i="12"/>
  <c r="K29" i="12"/>
  <c r="L29" i="12"/>
  <c r="O29" i="12"/>
  <c r="P29" i="12"/>
  <c r="S29" i="12"/>
  <c r="T29" i="12"/>
  <c r="W29" i="12"/>
  <c r="X29" i="12"/>
  <c r="AA29" i="12"/>
  <c r="AB29" i="12"/>
  <c r="AE29" i="12"/>
  <c r="AF29" i="12"/>
  <c r="AI29" i="12"/>
  <c r="F31" i="12"/>
  <c r="F32" i="12" s="1"/>
  <c r="G31" i="12"/>
  <c r="H31" i="12"/>
  <c r="I31" i="12"/>
  <c r="I32" i="12" s="1"/>
  <c r="J31" i="12"/>
  <c r="J32" i="12" s="1"/>
  <c r="K31" i="12"/>
  <c r="L31" i="12"/>
  <c r="M31" i="12"/>
  <c r="M32" i="12" s="1"/>
  <c r="N31" i="12"/>
  <c r="N32" i="12" s="1"/>
  <c r="O31" i="12"/>
  <c r="P31" i="12"/>
  <c r="Q31" i="12"/>
  <c r="Q32" i="12" s="1"/>
  <c r="R31" i="12"/>
  <c r="R32" i="12" s="1"/>
  <c r="S31" i="12"/>
  <c r="T31" i="12"/>
  <c r="U31" i="12"/>
  <c r="U32" i="12" s="1"/>
  <c r="V31" i="12"/>
  <c r="V32" i="12" s="1"/>
  <c r="W31" i="12"/>
  <c r="X31" i="12"/>
  <c r="Y31" i="12"/>
  <c r="Y32" i="12" s="1"/>
  <c r="Z31" i="12"/>
  <c r="Z32" i="12" s="1"/>
  <c r="AA31" i="12"/>
  <c r="AB31" i="12"/>
  <c r="AC31" i="12"/>
  <c r="AC32" i="12" s="1"/>
  <c r="AD31" i="12"/>
  <c r="AD32" i="12" s="1"/>
  <c r="AE31" i="12"/>
  <c r="AF31" i="12"/>
  <c r="AG31" i="12"/>
  <c r="AG32" i="12" s="1"/>
  <c r="AH31" i="12"/>
  <c r="AH32" i="12" s="1"/>
  <c r="AI31" i="12"/>
  <c r="G32" i="12"/>
  <c r="H32" i="12"/>
  <c r="K32" i="12"/>
  <c r="L32" i="12"/>
  <c r="O32" i="12"/>
  <c r="P32" i="12"/>
  <c r="S32" i="12"/>
  <c r="T32" i="12"/>
  <c r="W32" i="12"/>
  <c r="X32" i="12"/>
  <c r="AA32" i="12"/>
  <c r="AB32" i="12"/>
  <c r="AE32" i="12"/>
  <c r="AF32" i="12"/>
  <c r="AI32" i="12"/>
  <c r="F34" i="12"/>
  <c r="F35" i="12" s="1"/>
  <c r="G34" i="12"/>
  <c r="H34" i="12"/>
  <c r="I34" i="12"/>
  <c r="I35" i="12" s="1"/>
  <c r="J34" i="12"/>
  <c r="J35" i="12" s="1"/>
  <c r="K34" i="12"/>
  <c r="L34" i="12"/>
  <c r="M34" i="12"/>
  <c r="M35" i="12" s="1"/>
  <c r="N34" i="12"/>
  <c r="N35" i="12" s="1"/>
  <c r="O34" i="12"/>
  <c r="P34" i="12"/>
  <c r="Q34" i="12"/>
  <c r="Q35" i="12" s="1"/>
  <c r="R34" i="12"/>
  <c r="R35" i="12" s="1"/>
  <c r="S34" i="12"/>
  <c r="T34" i="12"/>
  <c r="U34" i="12"/>
  <c r="U35" i="12" s="1"/>
  <c r="V34" i="12"/>
  <c r="V35" i="12" s="1"/>
  <c r="W34" i="12"/>
  <c r="X34" i="12"/>
  <c r="Y34" i="12"/>
  <c r="Y35" i="12" s="1"/>
  <c r="Z34" i="12"/>
  <c r="Z35" i="12" s="1"/>
  <c r="AA34" i="12"/>
  <c r="AB34" i="12"/>
  <c r="AC34" i="12"/>
  <c r="AC35" i="12" s="1"/>
  <c r="AD34" i="12"/>
  <c r="AD35" i="12" s="1"/>
  <c r="AE34" i="12"/>
  <c r="AF34" i="12"/>
  <c r="AG34" i="12"/>
  <c r="AG35" i="12" s="1"/>
  <c r="AH34" i="12"/>
  <c r="AH35" i="12" s="1"/>
  <c r="AI34" i="12"/>
  <c r="G35" i="12"/>
  <c r="H35" i="12"/>
  <c r="K35" i="12"/>
  <c r="L35" i="12"/>
  <c r="O35" i="12"/>
  <c r="P35" i="12"/>
  <c r="S35" i="12"/>
  <c r="T35" i="12"/>
  <c r="W35" i="12"/>
  <c r="X35" i="12"/>
  <c r="AA35" i="12"/>
  <c r="AB35" i="12"/>
  <c r="AE35" i="12"/>
  <c r="AF35" i="12"/>
  <c r="AI35" i="12"/>
  <c r="F37" i="12"/>
  <c r="F38" i="12" s="1"/>
  <c r="G37" i="12"/>
  <c r="H37" i="12"/>
  <c r="I37" i="12"/>
  <c r="I38" i="12" s="1"/>
  <c r="J37" i="12"/>
  <c r="J38" i="12" s="1"/>
  <c r="K37" i="12"/>
  <c r="L37" i="12"/>
  <c r="M37" i="12"/>
  <c r="M38" i="12" s="1"/>
  <c r="N37" i="12"/>
  <c r="N38" i="12" s="1"/>
  <c r="O37" i="12"/>
  <c r="P37" i="12"/>
  <c r="Q37" i="12"/>
  <c r="Q38" i="12" s="1"/>
  <c r="R37" i="12"/>
  <c r="R38" i="12" s="1"/>
  <c r="S37" i="12"/>
  <c r="T37" i="12"/>
  <c r="U37" i="12"/>
  <c r="U38" i="12" s="1"/>
  <c r="V37" i="12"/>
  <c r="V38" i="12" s="1"/>
  <c r="W37" i="12"/>
  <c r="X37" i="12"/>
  <c r="Y37" i="12"/>
  <c r="Y38" i="12" s="1"/>
  <c r="Z37" i="12"/>
  <c r="Z38" i="12" s="1"/>
  <c r="AA37" i="12"/>
  <c r="AB37" i="12"/>
  <c r="AC37" i="12"/>
  <c r="AC38" i="12" s="1"/>
  <c r="AD37" i="12"/>
  <c r="AD38" i="12" s="1"/>
  <c r="AE37" i="12"/>
  <c r="AF37" i="12"/>
  <c r="AG37" i="12"/>
  <c r="AG38" i="12" s="1"/>
  <c r="AH37" i="12"/>
  <c r="AH38" i="12" s="1"/>
  <c r="AI37" i="12"/>
  <c r="G38" i="12"/>
  <c r="H38" i="12"/>
  <c r="K38" i="12"/>
  <c r="L38" i="12"/>
  <c r="O38" i="12"/>
  <c r="P38" i="12"/>
  <c r="S38" i="12"/>
  <c r="T38" i="12"/>
  <c r="W38" i="12"/>
  <c r="X38" i="12"/>
  <c r="AA38" i="12"/>
  <c r="AB38" i="12"/>
  <c r="AE38" i="12"/>
  <c r="AF38" i="12"/>
  <c r="AI38" i="12"/>
  <c r="F40" i="12"/>
  <c r="F41" i="12" s="1"/>
  <c r="G40" i="12"/>
  <c r="H40" i="12"/>
  <c r="I40" i="12"/>
  <c r="I41" i="12" s="1"/>
  <c r="J40" i="12"/>
  <c r="J41" i="12" s="1"/>
  <c r="K40" i="12"/>
  <c r="L40" i="12"/>
  <c r="M40" i="12"/>
  <c r="N40" i="12"/>
  <c r="N41" i="12" s="1"/>
  <c r="O40" i="12"/>
  <c r="P40" i="12"/>
  <c r="Q40" i="12"/>
  <c r="R40" i="12"/>
  <c r="R41" i="12" s="1"/>
  <c r="S40" i="12"/>
  <c r="T40" i="12"/>
  <c r="U40" i="12"/>
  <c r="V40" i="12"/>
  <c r="V41" i="12" s="1"/>
  <c r="W40" i="12"/>
  <c r="X40" i="12"/>
  <c r="Y40" i="12"/>
  <c r="Y41" i="12" s="1"/>
  <c r="Z40" i="12"/>
  <c r="Z41" i="12" s="1"/>
  <c r="AA40" i="12"/>
  <c r="AB40" i="12"/>
  <c r="AC40" i="12"/>
  <c r="AD40" i="12"/>
  <c r="AD41" i="12" s="1"/>
  <c r="AE40" i="12"/>
  <c r="AF40" i="12"/>
  <c r="AG40" i="12"/>
  <c r="AH40" i="12"/>
  <c r="AH41" i="12" s="1"/>
  <c r="AI40" i="12"/>
  <c r="AI41" i="12" s="1"/>
  <c r="G41" i="12"/>
  <c r="H41" i="12"/>
  <c r="K41" i="12"/>
  <c r="L41" i="12"/>
  <c r="M41" i="12"/>
  <c r="O41" i="12"/>
  <c r="P41" i="12"/>
  <c r="Q41" i="12"/>
  <c r="S41" i="12"/>
  <c r="T41" i="12"/>
  <c r="U41" i="12"/>
  <c r="W41" i="12"/>
  <c r="X41" i="12"/>
  <c r="AA41" i="12"/>
  <c r="AB41" i="12"/>
  <c r="AC41" i="12"/>
  <c r="AE41" i="12"/>
  <c r="AF41" i="12"/>
  <c r="AG41" i="12"/>
  <c r="F43" i="12"/>
  <c r="F44" i="12" s="1"/>
  <c r="G43" i="12"/>
  <c r="G44" i="12" s="1"/>
  <c r="H43" i="12"/>
  <c r="I43" i="12"/>
  <c r="J43" i="12"/>
  <c r="J44" i="12" s="1"/>
  <c r="K43" i="12"/>
  <c r="L43" i="12"/>
  <c r="M43" i="12"/>
  <c r="N43" i="12"/>
  <c r="N44" i="12" s="1"/>
  <c r="O43" i="12"/>
  <c r="O44" i="12" s="1"/>
  <c r="P43" i="12"/>
  <c r="Q43" i="12"/>
  <c r="Q44" i="12" s="1"/>
  <c r="R43" i="12"/>
  <c r="R44" i="12" s="1"/>
  <c r="S43" i="12"/>
  <c r="S44" i="12" s="1"/>
  <c r="T43" i="12"/>
  <c r="U43" i="12"/>
  <c r="V43" i="12"/>
  <c r="V44" i="12" s="1"/>
  <c r="W43" i="12"/>
  <c r="W44" i="12" s="1"/>
  <c r="X43" i="12"/>
  <c r="Y43" i="12"/>
  <c r="Y44" i="12" s="1"/>
  <c r="Z43" i="12"/>
  <c r="AA43" i="12"/>
  <c r="AA44" i="12" s="1"/>
  <c r="AB43" i="12"/>
  <c r="AC43" i="12"/>
  <c r="AC44" i="12" s="1"/>
  <c r="AD43" i="12"/>
  <c r="AE43" i="12"/>
  <c r="AE44" i="12" s="1"/>
  <c r="AF43" i="12"/>
  <c r="AG43" i="12"/>
  <c r="AG44" i="12" s="1"/>
  <c r="AH43" i="12"/>
  <c r="AI43" i="12"/>
  <c r="AI44" i="12" s="1"/>
  <c r="H44" i="12"/>
  <c r="I44" i="12"/>
  <c r="K44" i="12"/>
  <c r="L44" i="12"/>
  <c r="M44" i="12"/>
  <c r="P44" i="12"/>
  <c r="T44" i="12"/>
  <c r="U44" i="12"/>
  <c r="X44" i="12"/>
  <c r="Z44" i="12"/>
  <c r="AB44" i="12"/>
  <c r="AD44" i="12"/>
  <c r="AF44" i="12"/>
  <c r="AH44" i="12"/>
  <c r="F46" i="12"/>
  <c r="G46" i="12"/>
  <c r="H46" i="12"/>
  <c r="H47" i="12" s="1"/>
  <c r="I46" i="12"/>
  <c r="J46" i="12"/>
  <c r="K46" i="12"/>
  <c r="L46" i="12"/>
  <c r="L47" i="12" s="1"/>
  <c r="M46" i="12"/>
  <c r="N46" i="12"/>
  <c r="O46" i="12"/>
  <c r="P46" i="12"/>
  <c r="P47" i="12" s="1"/>
  <c r="Q46" i="12"/>
  <c r="R46" i="12"/>
  <c r="S46" i="12"/>
  <c r="T46" i="12"/>
  <c r="T47" i="12" s="1"/>
  <c r="U46" i="12"/>
  <c r="V46" i="12"/>
  <c r="W46" i="12"/>
  <c r="X46" i="12"/>
  <c r="X47" i="12" s="1"/>
  <c r="Y46" i="12"/>
  <c r="Z46" i="12"/>
  <c r="AA46" i="12"/>
  <c r="AB46" i="12"/>
  <c r="AB47" i="12" s="1"/>
  <c r="AC46" i="12"/>
  <c r="AD46" i="12"/>
  <c r="AE46" i="12"/>
  <c r="AE47" i="12" s="1"/>
  <c r="AF46" i="12"/>
  <c r="AF47" i="12" s="1"/>
  <c r="AG46" i="12"/>
  <c r="AH46" i="12"/>
  <c r="AI46" i="12"/>
  <c r="AI47" i="12" s="1"/>
  <c r="F47" i="12"/>
  <c r="G47" i="12"/>
  <c r="I47" i="12"/>
  <c r="J47" i="12"/>
  <c r="K47" i="12"/>
  <c r="M47" i="12"/>
  <c r="N47" i="12"/>
  <c r="O47" i="12"/>
  <c r="Q47" i="12"/>
  <c r="R47" i="12"/>
  <c r="S47" i="12"/>
  <c r="U47" i="12"/>
  <c r="V47" i="12"/>
  <c r="W47" i="12"/>
  <c r="Y47" i="12"/>
  <c r="Z47" i="12"/>
  <c r="AA47" i="12"/>
  <c r="AC47" i="12"/>
  <c r="AD47" i="12"/>
  <c r="AG47" i="12"/>
  <c r="AH47" i="12"/>
  <c r="F49" i="12"/>
  <c r="G49" i="12"/>
  <c r="H49" i="12"/>
  <c r="H50" i="12" s="1"/>
  <c r="I49" i="12"/>
  <c r="J49" i="12"/>
  <c r="K49" i="12"/>
  <c r="L49" i="12"/>
  <c r="L50" i="12" s="1"/>
  <c r="M49" i="12"/>
  <c r="N49" i="12"/>
  <c r="O49" i="12"/>
  <c r="P49" i="12"/>
  <c r="P50" i="12" s="1"/>
  <c r="Q49" i="12"/>
  <c r="R49" i="12"/>
  <c r="S49" i="12"/>
  <c r="T49" i="12"/>
  <c r="T50" i="12" s="1"/>
  <c r="U49" i="12"/>
  <c r="V49" i="12"/>
  <c r="W49" i="12"/>
  <c r="X49" i="12"/>
  <c r="X50" i="12" s="1"/>
  <c r="Y49" i="12"/>
  <c r="Z49" i="12"/>
  <c r="AA49" i="12"/>
  <c r="AA50" i="12" s="1"/>
  <c r="AB49" i="12"/>
  <c r="AB50" i="12" s="1"/>
  <c r="AC49" i="12"/>
  <c r="AD49" i="12"/>
  <c r="AE49" i="12"/>
  <c r="AE50" i="12" s="1"/>
  <c r="AF49" i="12"/>
  <c r="AF50" i="12" s="1"/>
  <c r="AG49" i="12"/>
  <c r="AH49" i="12"/>
  <c r="AI49" i="12"/>
  <c r="AI50" i="12" s="1"/>
  <c r="F50" i="12"/>
  <c r="G50" i="12"/>
  <c r="I50" i="12"/>
  <c r="J50" i="12"/>
  <c r="K50" i="12"/>
  <c r="M50" i="12"/>
  <c r="N50" i="12"/>
  <c r="O50" i="12"/>
  <c r="Q50" i="12"/>
  <c r="R50" i="12"/>
  <c r="S50" i="12"/>
  <c r="U50" i="12"/>
  <c r="V50" i="12"/>
  <c r="W50" i="12"/>
  <c r="Y50" i="12"/>
  <c r="Z50" i="12"/>
  <c r="AC50" i="12"/>
  <c r="AD50" i="12"/>
  <c r="AG50" i="12"/>
  <c r="AH50" i="12"/>
  <c r="F52" i="12"/>
  <c r="G52" i="12"/>
  <c r="H52" i="12"/>
  <c r="H53" i="12" s="1"/>
  <c r="I52" i="12"/>
  <c r="J52" i="12"/>
  <c r="K52" i="12"/>
  <c r="L52" i="12"/>
  <c r="L53" i="12" s="1"/>
  <c r="M52" i="12"/>
  <c r="N52" i="12"/>
  <c r="O52" i="12"/>
  <c r="P52" i="12"/>
  <c r="P53" i="12" s="1"/>
  <c r="Q52" i="12"/>
  <c r="R52" i="12"/>
  <c r="S52" i="12"/>
  <c r="T52" i="12"/>
  <c r="T53" i="12" s="1"/>
  <c r="U52" i="12"/>
  <c r="V52" i="12"/>
  <c r="W52" i="12"/>
  <c r="W53" i="12" s="1"/>
  <c r="X52" i="12"/>
  <c r="X53" i="12" s="1"/>
  <c r="Y52" i="12"/>
  <c r="Z52" i="12"/>
  <c r="AA52" i="12"/>
  <c r="AA53" i="12" s="1"/>
  <c r="AB52" i="12"/>
  <c r="AB53" i="12" s="1"/>
  <c r="AC52" i="12"/>
  <c r="AD52" i="12"/>
  <c r="AE52" i="12"/>
  <c r="AE53" i="12" s="1"/>
  <c r="AF52" i="12"/>
  <c r="AF53" i="12" s="1"/>
  <c r="AG52" i="12"/>
  <c r="AH52" i="12"/>
  <c r="AI52" i="12"/>
  <c r="AI53" i="12" s="1"/>
  <c r="F53" i="12"/>
  <c r="G53" i="12"/>
  <c r="I53" i="12"/>
  <c r="J53" i="12"/>
  <c r="K53" i="12"/>
  <c r="M53" i="12"/>
  <c r="N53" i="12"/>
  <c r="O53" i="12"/>
  <c r="Q53" i="12"/>
  <c r="R53" i="12"/>
  <c r="S53" i="12"/>
  <c r="U53" i="12"/>
  <c r="V53" i="12"/>
  <c r="Y53" i="12"/>
  <c r="Z53" i="12"/>
  <c r="AC53" i="12"/>
  <c r="AD53" i="12"/>
  <c r="AG53" i="12"/>
  <c r="AH53" i="12"/>
  <c r="F55" i="12"/>
  <c r="G55" i="12"/>
  <c r="H55" i="12"/>
  <c r="H56" i="12" s="1"/>
  <c r="I55" i="12"/>
  <c r="J55" i="12"/>
  <c r="K55" i="12"/>
  <c r="L55" i="12"/>
  <c r="L56" i="12" s="1"/>
  <c r="M55" i="12"/>
  <c r="N55" i="12"/>
  <c r="O55" i="12"/>
  <c r="P55" i="12"/>
  <c r="P56" i="12" s="1"/>
  <c r="Q55" i="12"/>
  <c r="R55" i="12"/>
  <c r="S55" i="12"/>
  <c r="S56" i="12" s="1"/>
  <c r="T55" i="12"/>
  <c r="T56" i="12" s="1"/>
  <c r="U55" i="12"/>
  <c r="V55" i="12"/>
  <c r="W55" i="12"/>
  <c r="W56" i="12" s="1"/>
  <c r="X55" i="12"/>
  <c r="X56" i="12" s="1"/>
  <c r="Y55" i="12"/>
  <c r="Z55" i="12"/>
  <c r="AA55" i="12"/>
  <c r="AA56" i="12" s="1"/>
  <c r="AB55" i="12"/>
  <c r="AB56" i="12" s="1"/>
  <c r="AC55" i="12"/>
  <c r="AD55" i="12"/>
  <c r="AE55" i="12"/>
  <c r="AE56" i="12" s="1"/>
  <c r="AF55" i="12"/>
  <c r="AF56" i="12" s="1"/>
  <c r="AG55" i="12"/>
  <c r="AH55" i="12"/>
  <c r="AI55" i="12"/>
  <c r="AI56" i="12" s="1"/>
  <c r="F56" i="12"/>
  <c r="G56" i="12"/>
  <c r="I56" i="12"/>
  <c r="J56" i="12"/>
  <c r="K56" i="12"/>
  <c r="M56" i="12"/>
  <c r="N56" i="12"/>
  <c r="O56" i="12"/>
  <c r="Q56" i="12"/>
  <c r="R56" i="12"/>
  <c r="U56" i="12"/>
  <c r="V56" i="12"/>
  <c r="Y56" i="12"/>
  <c r="Z56" i="12"/>
  <c r="AC56" i="12"/>
  <c r="AD56" i="12"/>
  <c r="AG56" i="12"/>
  <c r="AH56" i="12"/>
  <c r="F58" i="12"/>
  <c r="G58" i="12"/>
  <c r="H58" i="12"/>
  <c r="H59" i="12" s="1"/>
  <c r="I58" i="12"/>
  <c r="J58" i="12"/>
  <c r="K58" i="12"/>
  <c r="L58" i="12"/>
  <c r="L59" i="12" s="1"/>
  <c r="M58" i="12"/>
  <c r="N58" i="12"/>
  <c r="O58" i="12"/>
  <c r="O59" i="12" s="1"/>
  <c r="P58" i="12"/>
  <c r="P59" i="12" s="1"/>
  <c r="Q58" i="12"/>
  <c r="R58" i="12"/>
  <c r="S58" i="12"/>
  <c r="S59" i="12" s="1"/>
  <c r="T58" i="12"/>
  <c r="T59" i="12" s="1"/>
  <c r="U58" i="12"/>
  <c r="V58" i="12"/>
  <c r="W58" i="12"/>
  <c r="W59" i="12" s="1"/>
  <c r="X58" i="12"/>
  <c r="X59" i="12" s="1"/>
  <c r="Y58" i="12"/>
  <c r="Z58" i="12"/>
  <c r="AA58" i="12"/>
  <c r="AA59" i="12" s="1"/>
  <c r="AB58" i="12"/>
  <c r="AB59" i="12" s="1"/>
  <c r="AC58" i="12"/>
  <c r="AD58" i="12"/>
  <c r="AE58" i="12"/>
  <c r="AE59" i="12" s="1"/>
  <c r="AF58" i="12"/>
  <c r="AF59" i="12" s="1"/>
  <c r="AG58" i="12"/>
  <c r="AH58" i="12"/>
  <c r="AI58" i="12"/>
  <c r="AI59" i="12" s="1"/>
  <c r="F59" i="12"/>
  <c r="G59" i="12"/>
  <c r="I59" i="12"/>
  <c r="J59" i="12"/>
  <c r="K59" i="12"/>
  <c r="M59" i="12"/>
  <c r="N59" i="12"/>
  <c r="Q59" i="12"/>
  <c r="R59" i="12"/>
  <c r="U59" i="12"/>
  <c r="V59" i="12"/>
  <c r="Y59" i="12"/>
  <c r="Z59" i="12"/>
  <c r="AC59" i="12"/>
  <c r="AD59" i="12"/>
  <c r="AG59" i="12"/>
  <c r="AH59" i="12"/>
  <c r="F61" i="12"/>
  <c r="G61" i="12"/>
  <c r="H61" i="12"/>
  <c r="H62" i="12" s="1"/>
  <c r="I61" i="12"/>
  <c r="J61" i="12"/>
  <c r="K61" i="12"/>
  <c r="K62" i="12" s="1"/>
  <c r="L61" i="12"/>
  <c r="L62" i="12" s="1"/>
  <c r="M61" i="12"/>
  <c r="N61" i="12"/>
  <c r="O61" i="12"/>
  <c r="O62" i="12" s="1"/>
  <c r="P61" i="12"/>
  <c r="P62" i="12" s="1"/>
  <c r="Q61" i="12"/>
  <c r="R61" i="12"/>
  <c r="S61" i="12"/>
  <c r="S62" i="12" s="1"/>
  <c r="T61" i="12"/>
  <c r="T62" i="12" s="1"/>
  <c r="U61" i="12"/>
  <c r="V61" i="12"/>
  <c r="W61" i="12"/>
  <c r="W62" i="12" s="1"/>
  <c r="X61" i="12"/>
  <c r="X62" i="12" s="1"/>
  <c r="Y61" i="12"/>
  <c r="Z61" i="12"/>
  <c r="AA61" i="12"/>
  <c r="AA62" i="12" s="1"/>
  <c r="AB61" i="12"/>
  <c r="AB62" i="12" s="1"/>
  <c r="AC61" i="12"/>
  <c r="AD61" i="12"/>
  <c r="AE61" i="12"/>
  <c r="AE62" i="12" s="1"/>
  <c r="AF61" i="12"/>
  <c r="AF62" i="12" s="1"/>
  <c r="AG61" i="12"/>
  <c r="AH61" i="12"/>
  <c r="AI61" i="12"/>
  <c r="AI62" i="12" s="1"/>
  <c r="F62" i="12"/>
  <c r="G62" i="12"/>
  <c r="I62" i="12"/>
  <c r="J62" i="12"/>
  <c r="M62" i="12"/>
  <c r="N62" i="12"/>
  <c r="Q62" i="12"/>
  <c r="R62" i="12"/>
  <c r="U62" i="12"/>
  <c r="V62" i="12"/>
  <c r="Y62" i="12"/>
  <c r="Z62" i="12"/>
  <c r="AC62" i="12"/>
  <c r="AD62" i="12"/>
  <c r="AG62" i="12"/>
  <c r="AH62" i="12"/>
  <c r="F64" i="12"/>
  <c r="G64" i="12"/>
  <c r="G65" i="12" s="1"/>
  <c r="H64" i="12"/>
  <c r="H65" i="12" s="1"/>
  <c r="I64" i="12"/>
  <c r="J64" i="12"/>
  <c r="K64" i="12"/>
  <c r="K65" i="12" s="1"/>
  <c r="L64" i="12"/>
  <c r="L65" i="12" s="1"/>
  <c r="M64" i="12"/>
  <c r="M65" i="12" s="1"/>
  <c r="N64" i="12"/>
  <c r="N65" i="12" s="1"/>
  <c r="O64" i="12"/>
  <c r="O65" i="12" s="1"/>
  <c r="P64" i="12"/>
  <c r="P65" i="12" s="1"/>
  <c r="Q64" i="12"/>
  <c r="R64" i="12"/>
  <c r="R65" i="12" s="1"/>
  <c r="S64" i="12"/>
  <c r="S65" i="12" s="1"/>
  <c r="T64" i="12"/>
  <c r="T65" i="12" s="1"/>
  <c r="U64" i="12"/>
  <c r="V64" i="12"/>
  <c r="V65" i="12" s="1"/>
  <c r="W64" i="12"/>
  <c r="W65" i="12" s="1"/>
  <c r="X64" i="12"/>
  <c r="X65" i="12" s="1"/>
  <c r="Y64" i="12"/>
  <c r="Z64" i="12"/>
  <c r="Z65" i="12" s="1"/>
  <c r="AA64" i="12"/>
  <c r="AA65" i="12" s="1"/>
  <c r="AB64" i="12"/>
  <c r="AB65" i="12" s="1"/>
  <c r="AC64" i="12"/>
  <c r="AD64" i="12"/>
  <c r="AD65" i="12" s="1"/>
  <c r="AE64" i="12"/>
  <c r="AE65" i="12" s="1"/>
  <c r="AF64" i="12"/>
  <c r="AF65" i="12" s="1"/>
  <c r="AG64" i="12"/>
  <c r="AH64" i="12"/>
  <c r="AH65" i="12" s="1"/>
  <c r="AI64" i="12"/>
  <c r="AI65" i="12" s="1"/>
  <c r="F65" i="12"/>
  <c r="I65" i="12"/>
  <c r="J65" i="12"/>
  <c r="Q65" i="12"/>
  <c r="U65" i="12"/>
  <c r="Y65" i="12"/>
  <c r="AC65" i="12"/>
  <c r="AG65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AG7" i="12"/>
  <c r="AH7" i="12"/>
  <c r="AI7" i="12"/>
  <c r="F7" i="12"/>
  <c r="F10" i="11"/>
  <c r="G10" i="11"/>
  <c r="H10" i="11"/>
  <c r="I10" i="11"/>
  <c r="I11" i="11" s="1"/>
  <c r="J10" i="11"/>
  <c r="K10" i="11"/>
  <c r="L10" i="11"/>
  <c r="M10" i="11"/>
  <c r="M11" i="11" s="1"/>
  <c r="N10" i="11"/>
  <c r="O10" i="11"/>
  <c r="P10" i="11"/>
  <c r="Q10" i="11"/>
  <c r="Q11" i="11" s="1"/>
  <c r="R10" i="11"/>
  <c r="S10" i="11"/>
  <c r="T10" i="11"/>
  <c r="U10" i="11"/>
  <c r="U11" i="11" s="1"/>
  <c r="V10" i="11"/>
  <c r="W10" i="11"/>
  <c r="X10" i="11"/>
  <c r="Y10" i="11"/>
  <c r="Y11" i="11" s="1"/>
  <c r="Z10" i="11"/>
  <c r="AA10" i="11"/>
  <c r="AB10" i="11"/>
  <c r="AC10" i="11"/>
  <c r="AC11" i="11" s="1"/>
  <c r="AD10" i="11"/>
  <c r="AE10" i="11"/>
  <c r="AF10" i="11"/>
  <c r="AG10" i="11"/>
  <c r="AG11" i="11" s="1"/>
  <c r="AH10" i="11"/>
  <c r="AI10" i="11"/>
  <c r="AJ10" i="11"/>
  <c r="F11" i="11"/>
  <c r="G11" i="11"/>
  <c r="H11" i="11"/>
  <c r="J11" i="11"/>
  <c r="K11" i="11"/>
  <c r="L11" i="11"/>
  <c r="N11" i="11"/>
  <c r="O11" i="11"/>
  <c r="P11" i="11"/>
  <c r="R11" i="11"/>
  <c r="S11" i="11"/>
  <c r="T11" i="11"/>
  <c r="V11" i="11"/>
  <c r="W11" i="11"/>
  <c r="X11" i="11"/>
  <c r="Z11" i="11"/>
  <c r="AA11" i="11"/>
  <c r="AB11" i="11"/>
  <c r="AD11" i="11"/>
  <c r="AE11" i="11"/>
  <c r="AF11" i="11"/>
  <c r="AH11" i="11"/>
  <c r="AI11" i="11"/>
  <c r="AJ11" i="11"/>
  <c r="F13" i="11"/>
  <c r="G13" i="11"/>
  <c r="G14" i="11" s="1"/>
  <c r="H13" i="11"/>
  <c r="I13" i="11"/>
  <c r="J13" i="11"/>
  <c r="K13" i="11"/>
  <c r="K14" i="11" s="1"/>
  <c r="L13" i="11"/>
  <c r="M13" i="11"/>
  <c r="N13" i="11"/>
  <c r="O13" i="11"/>
  <c r="O14" i="11" s="1"/>
  <c r="P13" i="11"/>
  <c r="Q13" i="11"/>
  <c r="R13" i="11"/>
  <c r="S13" i="11"/>
  <c r="S14" i="11" s="1"/>
  <c r="T13" i="11"/>
  <c r="U13" i="11"/>
  <c r="V13" i="11"/>
  <c r="W13" i="11"/>
  <c r="W14" i="11" s="1"/>
  <c r="X13" i="11"/>
  <c r="Y13" i="11"/>
  <c r="Z13" i="11"/>
  <c r="AA13" i="11"/>
  <c r="AA14" i="11" s="1"/>
  <c r="AB13" i="11"/>
  <c r="AC13" i="11"/>
  <c r="AD13" i="11"/>
  <c r="AE13" i="11"/>
  <c r="AE14" i="11" s="1"/>
  <c r="AF13" i="11"/>
  <c r="AG13" i="11"/>
  <c r="AH13" i="11"/>
  <c r="AH14" i="11" s="1"/>
  <c r="AI13" i="11"/>
  <c r="AI14" i="11" s="1"/>
  <c r="AJ13" i="11"/>
  <c r="F14" i="11"/>
  <c r="H14" i="11"/>
  <c r="I14" i="11"/>
  <c r="J14" i="11"/>
  <c r="L14" i="11"/>
  <c r="M14" i="11"/>
  <c r="N14" i="11"/>
  <c r="P14" i="11"/>
  <c r="Q14" i="11"/>
  <c r="R14" i="11"/>
  <c r="T14" i="11"/>
  <c r="U14" i="11"/>
  <c r="V14" i="11"/>
  <c r="X14" i="11"/>
  <c r="Y14" i="11"/>
  <c r="Z14" i="11"/>
  <c r="AB14" i="11"/>
  <c r="AC14" i="11"/>
  <c r="AD14" i="11"/>
  <c r="AF14" i="11"/>
  <c r="AG14" i="11"/>
  <c r="AJ14" i="11"/>
  <c r="F16" i="11"/>
  <c r="G16" i="11"/>
  <c r="H16" i="11"/>
  <c r="I16" i="11"/>
  <c r="I17" i="11" s="1"/>
  <c r="J16" i="11"/>
  <c r="K16" i="11"/>
  <c r="L16" i="11"/>
  <c r="M16" i="11"/>
  <c r="M17" i="11" s="1"/>
  <c r="N16" i="11"/>
  <c r="O16" i="11"/>
  <c r="P16" i="11"/>
  <c r="Q16" i="11"/>
  <c r="Q17" i="11" s="1"/>
  <c r="R16" i="11"/>
  <c r="S16" i="11"/>
  <c r="T16" i="11"/>
  <c r="U16" i="11"/>
  <c r="U17" i="11" s="1"/>
  <c r="V16" i="11"/>
  <c r="W16" i="11"/>
  <c r="X16" i="11"/>
  <c r="Y16" i="11"/>
  <c r="Y17" i="11" s="1"/>
  <c r="Z16" i="11"/>
  <c r="AA16" i="11"/>
  <c r="AB16" i="11"/>
  <c r="AC16" i="11"/>
  <c r="AC17" i="11" s="1"/>
  <c r="AD16" i="11"/>
  <c r="AE16" i="11"/>
  <c r="AF16" i="11"/>
  <c r="AG16" i="11"/>
  <c r="AG17" i="11" s="1"/>
  <c r="AH16" i="11"/>
  <c r="AI16" i="11"/>
  <c r="AJ16" i="11"/>
  <c r="AJ17" i="11" s="1"/>
  <c r="F17" i="11"/>
  <c r="G17" i="11"/>
  <c r="H17" i="11"/>
  <c r="J17" i="11"/>
  <c r="K17" i="11"/>
  <c r="L17" i="11"/>
  <c r="N17" i="11"/>
  <c r="O17" i="11"/>
  <c r="P17" i="11"/>
  <c r="R17" i="11"/>
  <c r="S17" i="11"/>
  <c r="T17" i="11"/>
  <c r="V17" i="11"/>
  <c r="W17" i="11"/>
  <c r="X17" i="11"/>
  <c r="Z17" i="11"/>
  <c r="AA17" i="11"/>
  <c r="AB17" i="11"/>
  <c r="AD17" i="11"/>
  <c r="AE17" i="11"/>
  <c r="AF17" i="11"/>
  <c r="AH17" i="11"/>
  <c r="AI17" i="11"/>
  <c r="F19" i="11"/>
  <c r="G19" i="11"/>
  <c r="G20" i="11" s="1"/>
  <c r="H19" i="11"/>
  <c r="I19" i="11"/>
  <c r="J19" i="11"/>
  <c r="K19" i="11"/>
  <c r="K20" i="11" s="1"/>
  <c r="L19" i="11"/>
  <c r="M19" i="11"/>
  <c r="N19" i="11"/>
  <c r="O19" i="11"/>
  <c r="O20" i="11" s="1"/>
  <c r="P19" i="11"/>
  <c r="Q19" i="11"/>
  <c r="R19" i="11"/>
  <c r="S19" i="11"/>
  <c r="S20" i="11" s="1"/>
  <c r="T19" i="11"/>
  <c r="U19" i="11"/>
  <c r="V19" i="11"/>
  <c r="W19" i="11"/>
  <c r="W20" i="11" s="1"/>
  <c r="X19" i="11"/>
  <c r="Y19" i="11"/>
  <c r="Z19" i="11"/>
  <c r="AA19" i="11"/>
  <c r="AA20" i="11" s="1"/>
  <c r="AB19" i="11"/>
  <c r="AC19" i="11"/>
  <c r="AD19" i="11"/>
  <c r="AE19" i="11"/>
  <c r="AE20" i="11" s="1"/>
  <c r="AF19" i="11"/>
  <c r="AG19" i="11"/>
  <c r="AH19" i="11"/>
  <c r="AH20" i="11" s="1"/>
  <c r="AI19" i="11"/>
  <c r="AI20" i="11" s="1"/>
  <c r="AJ19" i="11"/>
  <c r="F20" i="11"/>
  <c r="H20" i="11"/>
  <c r="I20" i="11"/>
  <c r="J20" i="11"/>
  <c r="L20" i="11"/>
  <c r="M20" i="11"/>
  <c r="N20" i="11"/>
  <c r="P20" i="11"/>
  <c r="Q20" i="11"/>
  <c r="R20" i="11"/>
  <c r="T20" i="11"/>
  <c r="U20" i="11"/>
  <c r="V20" i="11"/>
  <c r="X20" i="11"/>
  <c r="Y20" i="11"/>
  <c r="Z20" i="11"/>
  <c r="AB20" i="11"/>
  <c r="AC20" i="11"/>
  <c r="AD20" i="11"/>
  <c r="AF20" i="11"/>
  <c r="AG20" i="11"/>
  <c r="AJ20" i="11"/>
  <c r="F22" i="11"/>
  <c r="G22" i="11"/>
  <c r="H22" i="11"/>
  <c r="I22" i="11"/>
  <c r="I23" i="11" s="1"/>
  <c r="J22" i="11"/>
  <c r="K22" i="11"/>
  <c r="L22" i="11"/>
  <c r="M22" i="11"/>
  <c r="M23" i="11" s="1"/>
  <c r="N22" i="11"/>
  <c r="O22" i="11"/>
  <c r="P22" i="11"/>
  <c r="Q22" i="11"/>
  <c r="Q23" i="11" s="1"/>
  <c r="R22" i="11"/>
  <c r="S22" i="11"/>
  <c r="T22" i="11"/>
  <c r="U22" i="11"/>
  <c r="U23" i="11" s="1"/>
  <c r="V22" i="11"/>
  <c r="W22" i="11"/>
  <c r="X22" i="11"/>
  <c r="Y22" i="11"/>
  <c r="Y23" i="11" s="1"/>
  <c r="Z22" i="11"/>
  <c r="AA22" i="11"/>
  <c r="AB22" i="11"/>
  <c r="AC22" i="11"/>
  <c r="AC23" i="11" s="1"/>
  <c r="AD22" i="11"/>
  <c r="AE22" i="11"/>
  <c r="AF22" i="11"/>
  <c r="AG22" i="11"/>
  <c r="AG23" i="11" s="1"/>
  <c r="AH22" i="11"/>
  <c r="AI22" i="11"/>
  <c r="AJ22" i="11"/>
  <c r="F23" i="11"/>
  <c r="G23" i="11"/>
  <c r="H23" i="11"/>
  <c r="J23" i="11"/>
  <c r="K23" i="11"/>
  <c r="L23" i="11"/>
  <c r="N23" i="11"/>
  <c r="O23" i="11"/>
  <c r="P23" i="11"/>
  <c r="R23" i="11"/>
  <c r="S23" i="11"/>
  <c r="T23" i="11"/>
  <c r="V23" i="11"/>
  <c r="W23" i="11"/>
  <c r="X23" i="11"/>
  <c r="Z23" i="11"/>
  <c r="AA23" i="11"/>
  <c r="AB23" i="11"/>
  <c r="AD23" i="11"/>
  <c r="AE23" i="11"/>
  <c r="AF23" i="11"/>
  <c r="AH23" i="11"/>
  <c r="AI23" i="11"/>
  <c r="AJ23" i="11"/>
  <c r="F25" i="11"/>
  <c r="G25" i="11"/>
  <c r="G26" i="11" s="1"/>
  <c r="H25" i="11"/>
  <c r="I25" i="11"/>
  <c r="I26" i="11" s="1"/>
  <c r="J25" i="11"/>
  <c r="K25" i="11"/>
  <c r="K26" i="11" s="1"/>
  <c r="L25" i="11"/>
  <c r="M25" i="11"/>
  <c r="M26" i="11" s="1"/>
  <c r="N25" i="11"/>
  <c r="O25" i="11"/>
  <c r="O26" i="11" s="1"/>
  <c r="P25" i="11"/>
  <c r="Q25" i="11"/>
  <c r="Q26" i="11" s="1"/>
  <c r="R25" i="11"/>
  <c r="S25" i="11"/>
  <c r="S26" i="11" s="1"/>
  <c r="T25" i="11"/>
  <c r="U25" i="11"/>
  <c r="U26" i="11" s="1"/>
  <c r="V25" i="11"/>
  <c r="W25" i="11"/>
  <c r="W26" i="11" s="1"/>
  <c r="X25" i="11"/>
  <c r="Y25" i="11"/>
  <c r="Y26" i="11" s="1"/>
  <c r="Z25" i="11"/>
  <c r="AA25" i="11"/>
  <c r="AA26" i="11" s="1"/>
  <c r="AB25" i="11"/>
  <c r="AC25" i="11"/>
  <c r="AC26" i="11" s="1"/>
  <c r="AD25" i="11"/>
  <c r="AE25" i="11"/>
  <c r="AE26" i="11" s="1"/>
  <c r="AF25" i="11"/>
  <c r="AG25" i="11"/>
  <c r="AG26" i="11" s="1"/>
  <c r="AH25" i="11"/>
  <c r="AI25" i="11"/>
  <c r="AI26" i="11" s="1"/>
  <c r="AJ25" i="11"/>
  <c r="F26" i="11"/>
  <c r="H26" i="11"/>
  <c r="J26" i="11"/>
  <c r="L26" i="11"/>
  <c r="N26" i="11"/>
  <c r="P26" i="11"/>
  <c r="R26" i="11"/>
  <c r="T26" i="11"/>
  <c r="V26" i="11"/>
  <c r="X26" i="11"/>
  <c r="Z26" i="11"/>
  <c r="AB26" i="11"/>
  <c r="AD26" i="11"/>
  <c r="AF26" i="11"/>
  <c r="AH26" i="11"/>
  <c r="AJ26" i="11"/>
  <c r="F28" i="11"/>
  <c r="G28" i="11"/>
  <c r="G29" i="11" s="1"/>
  <c r="H28" i="11"/>
  <c r="I28" i="11"/>
  <c r="I29" i="11" s="1"/>
  <c r="J28" i="11"/>
  <c r="K28" i="11"/>
  <c r="K29" i="11" s="1"/>
  <c r="L28" i="11"/>
  <c r="M28" i="11"/>
  <c r="M29" i="11" s="1"/>
  <c r="N28" i="11"/>
  <c r="O28" i="11"/>
  <c r="O29" i="11" s="1"/>
  <c r="P28" i="11"/>
  <c r="Q28" i="11"/>
  <c r="Q29" i="11" s="1"/>
  <c r="R28" i="11"/>
  <c r="S28" i="11"/>
  <c r="S29" i="11" s="1"/>
  <c r="T28" i="11"/>
  <c r="U28" i="11"/>
  <c r="U29" i="11" s="1"/>
  <c r="V28" i="11"/>
  <c r="W28" i="11"/>
  <c r="W29" i="11" s="1"/>
  <c r="X28" i="11"/>
  <c r="Y28" i="11"/>
  <c r="Y29" i="11" s="1"/>
  <c r="Z28" i="11"/>
  <c r="AA28" i="11"/>
  <c r="AA29" i="11" s="1"/>
  <c r="AB28" i="11"/>
  <c r="AC28" i="11"/>
  <c r="AC29" i="11" s="1"/>
  <c r="AD28" i="11"/>
  <c r="AE28" i="11"/>
  <c r="AE29" i="11" s="1"/>
  <c r="AF28" i="11"/>
  <c r="AG28" i="11"/>
  <c r="AG29" i="11" s="1"/>
  <c r="AH28" i="11"/>
  <c r="AI28" i="11"/>
  <c r="AI29" i="11" s="1"/>
  <c r="AJ28" i="11"/>
  <c r="F29" i="11"/>
  <c r="H29" i="11"/>
  <c r="J29" i="11"/>
  <c r="L29" i="11"/>
  <c r="N29" i="11"/>
  <c r="P29" i="11"/>
  <c r="R29" i="11"/>
  <c r="T29" i="11"/>
  <c r="V29" i="11"/>
  <c r="X29" i="11"/>
  <c r="Z29" i="11"/>
  <c r="AB29" i="11"/>
  <c r="AD29" i="11"/>
  <c r="AF29" i="11"/>
  <c r="AH29" i="11"/>
  <c r="AJ29" i="11"/>
  <c r="F31" i="11"/>
  <c r="G31" i="11"/>
  <c r="G32" i="11" s="1"/>
  <c r="H31" i="11"/>
  <c r="I31" i="11"/>
  <c r="I32" i="11" s="1"/>
  <c r="J31" i="11"/>
  <c r="K31" i="11"/>
  <c r="K32" i="11" s="1"/>
  <c r="L31" i="11"/>
  <c r="M31" i="11"/>
  <c r="M32" i="11" s="1"/>
  <c r="N31" i="11"/>
  <c r="O31" i="11"/>
  <c r="O32" i="11" s="1"/>
  <c r="P31" i="11"/>
  <c r="Q31" i="11"/>
  <c r="Q32" i="11" s="1"/>
  <c r="R31" i="11"/>
  <c r="S31" i="11"/>
  <c r="S32" i="11" s="1"/>
  <c r="T31" i="11"/>
  <c r="U31" i="11"/>
  <c r="U32" i="11" s="1"/>
  <c r="V31" i="11"/>
  <c r="W31" i="11"/>
  <c r="W32" i="11" s="1"/>
  <c r="X31" i="11"/>
  <c r="Y31" i="11"/>
  <c r="Y32" i="11" s="1"/>
  <c r="Z31" i="11"/>
  <c r="AA31" i="11"/>
  <c r="AA32" i="11" s="1"/>
  <c r="AB31" i="11"/>
  <c r="AC31" i="11"/>
  <c r="AC32" i="11" s="1"/>
  <c r="AD31" i="11"/>
  <c r="AE31" i="11"/>
  <c r="AE32" i="11" s="1"/>
  <c r="AF31" i="11"/>
  <c r="AG31" i="11"/>
  <c r="AG32" i="11" s="1"/>
  <c r="AH31" i="11"/>
  <c r="AI31" i="11"/>
  <c r="AI32" i="11" s="1"/>
  <c r="AJ31" i="11"/>
  <c r="F32" i="11"/>
  <c r="H32" i="11"/>
  <c r="J32" i="11"/>
  <c r="L32" i="11"/>
  <c r="N32" i="11"/>
  <c r="P32" i="11"/>
  <c r="R32" i="11"/>
  <c r="T32" i="11"/>
  <c r="V32" i="11"/>
  <c r="X32" i="11"/>
  <c r="Z32" i="11"/>
  <c r="AB32" i="11"/>
  <c r="AD32" i="11"/>
  <c r="AF32" i="11"/>
  <c r="AH32" i="11"/>
  <c r="AJ32" i="11"/>
  <c r="F34" i="11"/>
  <c r="G34" i="11"/>
  <c r="G35" i="11" s="1"/>
  <c r="H34" i="11"/>
  <c r="I34" i="11"/>
  <c r="I35" i="11" s="1"/>
  <c r="J34" i="11"/>
  <c r="K34" i="11"/>
  <c r="K35" i="11" s="1"/>
  <c r="L34" i="11"/>
  <c r="M34" i="11"/>
  <c r="M35" i="11" s="1"/>
  <c r="N34" i="11"/>
  <c r="O34" i="11"/>
  <c r="O35" i="11" s="1"/>
  <c r="P34" i="11"/>
  <c r="Q34" i="11"/>
  <c r="Q35" i="11" s="1"/>
  <c r="R34" i="11"/>
  <c r="S34" i="11"/>
  <c r="S35" i="11" s="1"/>
  <c r="T34" i="11"/>
  <c r="U34" i="11"/>
  <c r="U35" i="11" s="1"/>
  <c r="V34" i="11"/>
  <c r="W34" i="11"/>
  <c r="W35" i="11" s="1"/>
  <c r="X34" i="11"/>
  <c r="Y34" i="11"/>
  <c r="Y35" i="11" s="1"/>
  <c r="Z34" i="11"/>
  <c r="AA34" i="11"/>
  <c r="AA35" i="11" s="1"/>
  <c r="AB34" i="11"/>
  <c r="AC34" i="11"/>
  <c r="AC35" i="11" s="1"/>
  <c r="AD34" i="11"/>
  <c r="AE34" i="11"/>
  <c r="AE35" i="11" s="1"/>
  <c r="AF34" i="11"/>
  <c r="AG34" i="11"/>
  <c r="AG35" i="11" s="1"/>
  <c r="AH34" i="11"/>
  <c r="AI34" i="11"/>
  <c r="AI35" i="11" s="1"/>
  <c r="AJ34" i="11"/>
  <c r="F35" i="11"/>
  <c r="H35" i="11"/>
  <c r="J35" i="11"/>
  <c r="L35" i="11"/>
  <c r="N35" i="11"/>
  <c r="P35" i="11"/>
  <c r="R35" i="11"/>
  <c r="T35" i="11"/>
  <c r="V35" i="11"/>
  <c r="X35" i="11"/>
  <c r="Z35" i="11"/>
  <c r="AB35" i="11"/>
  <c r="AD35" i="11"/>
  <c r="AF35" i="11"/>
  <c r="AH35" i="11"/>
  <c r="AJ35" i="11"/>
  <c r="F37" i="11"/>
  <c r="G37" i="11"/>
  <c r="G38" i="11" s="1"/>
  <c r="H37" i="11"/>
  <c r="I37" i="11"/>
  <c r="I38" i="11" s="1"/>
  <c r="J37" i="11"/>
  <c r="K37" i="11"/>
  <c r="K38" i="11" s="1"/>
  <c r="L37" i="11"/>
  <c r="M37" i="11"/>
  <c r="M38" i="11" s="1"/>
  <c r="N37" i="11"/>
  <c r="O37" i="11"/>
  <c r="O38" i="11" s="1"/>
  <c r="P37" i="11"/>
  <c r="Q37" i="11"/>
  <c r="Q38" i="11" s="1"/>
  <c r="R37" i="11"/>
  <c r="S37" i="11"/>
  <c r="S38" i="11" s="1"/>
  <c r="T37" i="11"/>
  <c r="U37" i="11"/>
  <c r="U38" i="11" s="1"/>
  <c r="V37" i="11"/>
  <c r="W37" i="11"/>
  <c r="W38" i="11" s="1"/>
  <c r="X37" i="11"/>
  <c r="Y37" i="11"/>
  <c r="Y38" i="11" s="1"/>
  <c r="Z37" i="11"/>
  <c r="AA37" i="11"/>
  <c r="AA38" i="11" s="1"/>
  <c r="AB37" i="11"/>
  <c r="AC37" i="11"/>
  <c r="AC38" i="11" s="1"/>
  <c r="AD37" i="11"/>
  <c r="AE37" i="11"/>
  <c r="AE38" i="11" s="1"/>
  <c r="AF37" i="11"/>
  <c r="AG37" i="11"/>
  <c r="AG38" i="11" s="1"/>
  <c r="AH37" i="11"/>
  <c r="AI37" i="11"/>
  <c r="AI38" i="11" s="1"/>
  <c r="AJ37" i="11"/>
  <c r="F38" i="11"/>
  <c r="H38" i="11"/>
  <c r="J38" i="11"/>
  <c r="L38" i="11"/>
  <c r="N38" i="11"/>
  <c r="P38" i="11"/>
  <c r="R38" i="11"/>
  <c r="T38" i="11"/>
  <c r="V38" i="11"/>
  <c r="X38" i="11"/>
  <c r="Z38" i="11"/>
  <c r="AB38" i="11"/>
  <c r="AD38" i="11"/>
  <c r="AF38" i="11"/>
  <c r="AH38" i="11"/>
  <c r="AJ38" i="11"/>
  <c r="F40" i="11"/>
  <c r="G40" i="11"/>
  <c r="G41" i="11" s="1"/>
  <c r="H40" i="11"/>
  <c r="I40" i="11"/>
  <c r="I41" i="11" s="1"/>
  <c r="J40" i="11"/>
  <c r="K40" i="11"/>
  <c r="K41" i="11" s="1"/>
  <c r="L40" i="11"/>
  <c r="M40" i="11"/>
  <c r="M41" i="11" s="1"/>
  <c r="N40" i="11"/>
  <c r="O40" i="11"/>
  <c r="O41" i="11" s="1"/>
  <c r="P40" i="11"/>
  <c r="Q40" i="11"/>
  <c r="Q41" i="11" s="1"/>
  <c r="R40" i="11"/>
  <c r="S40" i="11"/>
  <c r="S41" i="11" s="1"/>
  <c r="T40" i="11"/>
  <c r="U40" i="11"/>
  <c r="U41" i="11" s="1"/>
  <c r="V40" i="11"/>
  <c r="W40" i="11"/>
  <c r="W41" i="11" s="1"/>
  <c r="X40" i="11"/>
  <c r="Y40" i="11"/>
  <c r="Y41" i="11" s="1"/>
  <c r="Z40" i="11"/>
  <c r="AA40" i="11"/>
  <c r="AA41" i="11" s="1"/>
  <c r="AB40" i="11"/>
  <c r="AC40" i="11"/>
  <c r="AC41" i="11" s="1"/>
  <c r="AD40" i="11"/>
  <c r="AE40" i="11"/>
  <c r="AE41" i="11" s="1"/>
  <c r="AF40" i="11"/>
  <c r="AG40" i="11"/>
  <c r="AG41" i="11" s="1"/>
  <c r="AH40" i="11"/>
  <c r="AI40" i="11"/>
  <c r="AI41" i="11" s="1"/>
  <c r="AJ40" i="11"/>
  <c r="F41" i="11"/>
  <c r="H41" i="11"/>
  <c r="J41" i="11"/>
  <c r="L41" i="11"/>
  <c r="N41" i="11"/>
  <c r="P41" i="11"/>
  <c r="R41" i="11"/>
  <c r="T41" i="11"/>
  <c r="V41" i="11"/>
  <c r="X41" i="11"/>
  <c r="Z41" i="11"/>
  <c r="AB41" i="11"/>
  <c r="AD41" i="11"/>
  <c r="AF41" i="11"/>
  <c r="AH41" i="11"/>
  <c r="AJ41" i="11"/>
  <c r="F43" i="11"/>
  <c r="G43" i="11"/>
  <c r="G44" i="11" s="1"/>
  <c r="H43" i="11"/>
  <c r="I43" i="11"/>
  <c r="I44" i="11" s="1"/>
  <c r="J43" i="11"/>
  <c r="K43" i="11"/>
  <c r="K44" i="11" s="1"/>
  <c r="L43" i="11"/>
  <c r="M43" i="11"/>
  <c r="M44" i="11" s="1"/>
  <c r="N43" i="11"/>
  <c r="O43" i="11"/>
  <c r="O44" i="11" s="1"/>
  <c r="P43" i="11"/>
  <c r="Q43" i="11"/>
  <c r="Q44" i="11" s="1"/>
  <c r="R43" i="11"/>
  <c r="S43" i="11"/>
  <c r="T43" i="11"/>
  <c r="U43" i="11"/>
  <c r="U44" i="11" s="1"/>
  <c r="V43" i="11"/>
  <c r="W43" i="11"/>
  <c r="X43" i="11"/>
  <c r="Y43" i="11"/>
  <c r="Y44" i="11" s="1"/>
  <c r="Z43" i="11"/>
  <c r="AA43" i="11"/>
  <c r="AB43" i="11"/>
  <c r="AC43" i="11"/>
  <c r="AC44" i="11" s="1"/>
  <c r="AD43" i="11"/>
  <c r="AE43" i="11"/>
  <c r="AF43" i="11"/>
  <c r="AG43" i="11"/>
  <c r="AG44" i="11" s="1"/>
  <c r="AH43" i="11"/>
  <c r="AI43" i="11"/>
  <c r="AJ43" i="11"/>
  <c r="F44" i="11"/>
  <c r="H44" i="11"/>
  <c r="J44" i="11"/>
  <c r="L44" i="11"/>
  <c r="N44" i="11"/>
  <c r="P44" i="11"/>
  <c r="R44" i="11"/>
  <c r="S44" i="11"/>
  <c r="T44" i="11"/>
  <c r="V44" i="11"/>
  <c r="W44" i="11"/>
  <c r="X44" i="11"/>
  <c r="Z44" i="11"/>
  <c r="AA44" i="11"/>
  <c r="AB44" i="11"/>
  <c r="AD44" i="11"/>
  <c r="AE44" i="11"/>
  <c r="AF44" i="11"/>
  <c r="AH44" i="11"/>
  <c r="AI44" i="11"/>
  <c r="AJ44" i="11"/>
  <c r="F46" i="11"/>
  <c r="G46" i="11"/>
  <c r="H46" i="11"/>
  <c r="H47" i="11" s="1"/>
  <c r="I46" i="11"/>
  <c r="I47" i="11" s="1"/>
  <c r="J46" i="11"/>
  <c r="K46" i="11"/>
  <c r="L46" i="11"/>
  <c r="L47" i="11" s="1"/>
  <c r="M46" i="11"/>
  <c r="M47" i="11" s="1"/>
  <c r="N46" i="11"/>
  <c r="O46" i="11"/>
  <c r="P46" i="11"/>
  <c r="P47" i="11" s="1"/>
  <c r="Q46" i="11"/>
  <c r="Q47" i="11" s="1"/>
  <c r="R46" i="11"/>
  <c r="S46" i="11"/>
  <c r="T46" i="11"/>
  <c r="T47" i="11" s="1"/>
  <c r="U46" i="11"/>
  <c r="U47" i="11" s="1"/>
  <c r="V46" i="11"/>
  <c r="W46" i="11"/>
  <c r="X46" i="11"/>
  <c r="X47" i="11" s="1"/>
  <c r="Y46" i="11"/>
  <c r="Y47" i="11" s="1"/>
  <c r="Z46" i="11"/>
  <c r="AA46" i="11"/>
  <c r="AB46" i="11"/>
  <c r="AB47" i="11" s="1"/>
  <c r="AC46" i="11"/>
  <c r="AC47" i="11" s="1"/>
  <c r="AD46" i="11"/>
  <c r="AE46" i="11"/>
  <c r="AF46" i="11"/>
  <c r="AF47" i="11" s="1"/>
  <c r="AG46" i="11"/>
  <c r="AG47" i="11" s="1"/>
  <c r="AH46" i="11"/>
  <c r="AI46" i="11"/>
  <c r="AJ46" i="11"/>
  <c r="AJ47" i="11" s="1"/>
  <c r="F47" i="11"/>
  <c r="G47" i="11"/>
  <c r="J47" i="11"/>
  <c r="K47" i="11"/>
  <c r="N47" i="11"/>
  <c r="O47" i="11"/>
  <c r="R47" i="11"/>
  <c r="S47" i="11"/>
  <c r="V47" i="11"/>
  <c r="W47" i="11"/>
  <c r="Z47" i="11"/>
  <c r="AA47" i="11"/>
  <c r="AD47" i="11"/>
  <c r="AE47" i="11"/>
  <c r="AH47" i="11"/>
  <c r="AI47" i="11"/>
  <c r="F49" i="11"/>
  <c r="G49" i="11"/>
  <c r="G50" i="11" s="1"/>
  <c r="H49" i="11"/>
  <c r="I49" i="11"/>
  <c r="J49" i="11"/>
  <c r="K49" i="11"/>
  <c r="K50" i="11" s="1"/>
  <c r="L49" i="11"/>
  <c r="M49" i="11"/>
  <c r="N49" i="11"/>
  <c r="O49" i="11"/>
  <c r="O50" i="11" s="1"/>
  <c r="P49" i="11"/>
  <c r="Q49" i="11"/>
  <c r="R49" i="11"/>
  <c r="S49" i="11"/>
  <c r="S50" i="11" s="1"/>
  <c r="T49" i="11"/>
  <c r="U49" i="11"/>
  <c r="V49" i="11"/>
  <c r="W49" i="11"/>
  <c r="W50" i="11" s="1"/>
  <c r="X49" i="11"/>
  <c r="Y49" i="11"/>
  <c r="Y50" i="11" s="1"/>
  <c r="Z49" i="11"/>
  <c r="AA49" i="11"/>
  <c r="AA50" i="11" s="1"/>
  <c r="AB49" i="11"/>
  <c r="AC49" i="11"/>
  <c r="AC50" i="11" s="1"/>
  <c r="AD49" i="11"/>
  <c r="AD50" i="11" s="1"/>
  <c r="AE49" i="11"/>
  <c r="AE50" i="11" s="1"/>
  <c r="AF49" i="11"/>
  <c r="AG49" i="11"/>
  <c r="AG50" i="11" s="1"/>
  <c r="AH49" i="11"/>
  <c r="AH50" i="11" s="1"/>
  <c r="AI49" i="11"/>
  <c r="AI50" i="11" s="1"/>
  <c r="AJ49" i="11"/>
  <c r="F50" i="11"/>
  <c r="H50" i="11"/>
  <c r="I50" i="11"/>
  <c r="J50" i="11"/>
  <c r="L50" i="11"/>
  <c r="M50" i="11"/>
  <c r="N50" i="11"/>
  <c r="P50" i="11"/>
  <c r="Q50" i="11"/>
  <c r="R50" i="11"/>
  <c r="T50" i="11"/>
  <c r="U50" i="11"/>
  <c r="V50" i="11"/>
  <c r="X50" i="11"/>
  <c r="Z50" i="11"/>
  <c r="AB50" i="11"/>
  <c r="AF50" i="11"/>
  <c r="AJ50" i="11"/>
  <c r="F52" i="11"/>
  <c r="G52" i="11"/>
  <c r="H52" i="11"/>
  <c r="H53" i="11" s="1"/>
  <c r="I52" i="11"/>
  <c r="I53" i="11" s="1"/>
  <c r="J52" i="11"/>
  <c r="K52" i="11"/>
  <c r="K53" i="11" s="1"/>
  <c r="L52" i="11"/>
  <c r="L53" i="11" s="1"/>
  <c r="M52" i="11"/>
  <c r="M53" i="11" s="1"/>
  <c r="N52" i="11"/>
  <c r="O52" i="11"/>
  <c r="O53" i="11" s="1"/>
  <c r="P52" i="11"/>
  <c r="P53" i="11" s="1"/>
  <c r="Q52" i="11"/>
  <c r="Q53" i="11" s="1"/>
  <c r="R52" i="11"/>
  <c r="S52" i="11"/>
  <c r="S53" i="11" s="1"/>
  <c r="T52" i="11"/>
  <c r="T53" i="11" s="1"/>
  <c r="U52" i="11"/>
  <c r="U53" i="11" s="1"/>
  <c r="V52" i="11"/>
  <c r="W52" i="11"/>
  <c r="W53" i="11" s="1"/>
  <c r="X52" i="11"/>
  <c r="X53" i="11" s="1"/>
  <c r="Y52" i="11"/>
  <c r="Y53" i="11" s="1"/>
  <c r="Z52" i="11"/>
  <c r="AA52" i="11"/>
  <c r="AA53" i="11" s="1"/>
  <c r="AB52" i="11"/>
  <c r="AB53" i="11" s="1"/>
  <c r="AC52" i="11"/>
  <c r="AC53" i="11" s="1"/>
  <c r="AD52" i="11"/>
  <c r="AE52" i="11"/>
  <c r="AE53" i="11" s="1"/>
  <c r="AF52" i="11"/>
  <c r="AF53" i="11" s="1"/>
  <c r="AG52" i="11"/>
  <c r="AG53" i="11" s="1"/>
  <c r="AH52" i="11"/>
  <c r="AI52" i="11"/>
  <c r="AI53" i="11" s="1"/>
  <c r="AJ52" i="11"/>
  <c r="AJ53" i="11" s="1"/>
  <c r="F53" i="11"/>
  <c r="G53" i="11"/>
  <c r="J53" i="11"/>
  <c r="N53" i="11"/>
  <c r="R53" i="11"/>
  <c r="V53" i="11"/>
  <c r="Z53" i="11"/>
  <c r="AD53" i="11"/>
  <c r="AH53" i="11"/>
  <c r="F55" i="11"/>
  <c r="F56" i="11" s="1"/>
  <c r="G55" i="11"/>
  <c r="G56" i="11" s="1"/>
  <c r="H55" i="11"/>
  <c r="I55" i="11"/>
  <c r="J55" i="11"/>
  <c r="J56" i="11" s="1"/>
  <c r="K55" i="11"/>
  <c r="K56" i="11" s="1"/>
  <c r="L55" i="11"/>
  <c r="M55" i="11"/>
  <c r="M56" i="11" s="1"/>
  <c r="N55" i="11"/>
  <c r="N56" i="11" s="1"/>
  <c r="O55" i="11"/>
  <c r="O56" i="11" s="1"/>
  <c r="P55" i="11"/>
  <c r="Q55" i="11"/>
  <c r="Q56" i="11" s="1"/>
  <c r="R55" i="11"/>
  <c r="R56" i="11" s="1"/>
  <c r="S55" i="11"/>
  <c r="S56" i="11" s="1"/>
  <c r="T55" i="11"/>
  <c r="U55" i="11"/>
  <c r="U56" i="11" s="1"/>
  <c r="V55" i="11"/>
  <c r="V56" i="11" s="1"/>
  <c r="W55" i="11"/>
  <c r="W56" i="11" s="1"/>
  <c r="X55" i="11"/>
  <c r="Y55" i="11"/>
  <c r="Y56" i="11" s="1"/>
  <c r="Z55" i="11"/>
  <c r="Z56" i="11" s="1"/>
  <c r="AA55" i="11"/>
  <c r="AA56" i="11" s="1"/>
  <c r="AB55" i="11"/>
  <c r="AC55" i="11"/>
  <c r="AC56" i="11" s="1"/>
  <c r="AD55" i="11"/>
  <c r="AD56" i="11" s="1"/>
  <c r="AE55" i="11"/>
  <c r="AE56" i="11" s="1"/>
  <c r="AF55" i="11"/>
  <c r="AG55" i="11"/>
  <c r="AG56" i="11" s="1"/>
  <c r="AH55" i="11"/>
  <c r="AH56" i="11" s="1"/>
  <c r="AI55" i="11"/>
  <c r="AI56" i="11" s="1"/>
  <c r="AJ55" i="11"/>
  <c r="H56" i="11"/>
  <c r="I56" i="11"/>
  <c r="L56" i="11"/>
  <c r="P56" i="11"/>
  <c r="T56" i="11"/>
  <c r="X56" i="11"/>
  <c r="AB56" i="11"/>
  <c r="AF56" i="11"/>
  <c r="AJ56" i="11"/>
  <c r="F58" i="11"/>
  <c r="G58" i="11"/>
  <c r="H58" i="11"/>
  <c r="H59" i="11" s="1"/>
  <c r="I58" i="11"/>
  <c r="I59" i="11" s="1"/>
  <c r="J58" i="11"/>
  <c r="K58" i="11"/>
  <c r="L58" i="11"/>
  <c r="L59" i="11" s="1"/>
  <c r="M58" i="11"/>
  <c r="M59" i="11" s="1"/>
  <c r="N58" i="11"/>
  <c r="O58" i="11"/>
  <c r="O59" i="11" s="1"/>
  <c r="P58" i="11"/>
  <c r="P59" i="11" s="1"/>
  <c r="Q58" i="11"/>
  <c r="Q59" i="11" s="1"/>
  <c r="R58" i="11"/>
  <c r="S58" i="11"/>
  <c r="S59" i="11" s="1"/>
  <c r="T58" i="11"/>
  <c r="T59" i="11" s="1"/>
  <c r="U58" i="11"/>
  <c r="U59" i="11" s="1"/>
  <c r="V58" i="11"/>
  <c r="W58" i="11"/>
  <c r="W59" i="11" s="1"/>
  <c r="X58" i="11"/>
  <c r="X59" i="11" s="1"/>
  <c r="Y58" i="11"/>
  <c r="Y59" i="11" s="1"/>
  <c r="Z58" i="11"/>
  <c r="AA58" i="11"/>
  <c r="AA59" i="11" s="1"/>
  <c r="AB58" i="11"/>
  <c r="AB59" i="11" s="1"/>
  <c r="AC58" i="11"/>
  <c r="AC59" i="11" s="1"/>
  <c r="AD58" i="11"/>
  <c r="AE58" i="11"/>
  <c r="AE59" i="11" s="1"/>
  <c r="AF58" i="11"/>
  <c r="AF59" i="11" s="1"/>
  <c r="AG58" i="11"/>
  <c r="AG59" i="11" s="1"/>
  <c r="AH58" i="11"/>
  <c r="AI58" i="11"/>
  <c r="AI59" i="11" s="1"/>
  <c r="AJ58" i="11"/>
  <c r="AJ59" i="11" s="1"/>
  <c r="F59" i="11"/>
  <c r="G59" i="11"/>
  <c r="J59" i="11"/>
  <c r="K59" i="11"/>
  <c r="N59" i="11"/>
  <c r="R59" i="11"/>
  <c r="V59" i="11"/>
  <c r="Z59" i="11"/>
  <c r="AD59" i="11"/>
  <c r="AH59" i="11"/>
  <c r="F61" i="11"/>
  <c r="F62" i="11" s="1"/>
  <c r="G61" i="11"/>
  <c r="G62" i="11" s="1"/>
  <c r="H61" i="11"/>
  <c r="I61" i="11"/>
  <c r="I62" i="11" s="1"/>
  <c r="J61" i="11"/>
  <c r="J62" i="11" s="1"/>
  <c r="K61" i="11"/>
  <c r="K62" i="11" s="1"/>
  <c r="L61" i="11"/>
  <c r="M61" i="11"/>
  <c r="M62" i="11" s="1"/>
  <c r="N61" i="11"/>
  <c r="N62" i="11" s="1"/>
  <c r="O61" i="11"/>
  <c r="O62" i="11" s="1"/>
  <c r="P61" i="11"/>
  <c r="Q61" i="11"/>
  <c r="Q62" i="11" s="1"/>
  <c r="R61" i="11"/>
  <c r="R62" i="11" s="1"/>
  <c r="S61" i="11"/>
  <c r="S62" i="11" s="1"/>
  <c r="T61" i="11"/>
  <c r="U61" i="11"/>
  <c r="U62" i="11" s="1"/>
  <c r="V61" i="11"/>
  <c r="V62" i="11" s="1"/>
  <c r="W61" i="11"/>
  <c r="W62" i="11" s="1"/>
  <c r="X61" i="11"/>
  <c r="Y61" i="11"/>
  <c r="Y62" i="11" s="1"/>
  <c r="Z61" i="11"/>
  <c r="Z62" i="11" s="1"/>
  <c r="AA61" i="11"/>
  <c r="AA62" i="11" s="1"/>
  <c r="AB61" i="11"/>
  <c r="AC61" i="11"/>
  <c r="AC62" i="11" s="1"/>
  <c r="AD61" i="11"/>
  <c r="AD62" i="11" s="1"/>
  <c r="AE61" i="11"/>
  <c r="AE62" i="11" s="1"/>
  <c r="AF61" i="11"/>
  <c r="AG61" i="11"/>
  <c r="AG62" i="11" s="1"/>
  <c r="AH61" i="11"/>
  <c r="AH62" i="11" s="1"/>
  <c r="AI61" i="11"/>
  <c r="AI62" i="11" s="1"/>
  <c r="AJ61" i="11"/>
  <c r="H62" i="11"/>
  <c r="L62" i="11"/>
  <c r="P62" i="11"/>
  <c r="T62" i="11"/>
  <c r="X62" i="11"/>
  <c r="AB62" i="11"/>
  <c r="AF62" i="11"/>
  <c r="AJ62" i="11"/>
  <c r="F64" i="11"/>
  <c r="F65" i="11" s="1"/>
  <c r="G64" i="11"/>
  <c r="G65" i="11" s="1"/>
  <c r="H64" i="11"/>
  <c r="H65" i="11" s="1"/>
  <c r="I64" i="11"/>
  <c r="I65" i="11" s="1"/>
  <c r="J64" i="11"/>
  <c r="K64" i="11"/>
  <c r="K65" i="11" s="1"/>
  <c r="L64" i="11"/>
  <c r="L65" i="11" s="1"/>
  <c r="M64" i="11"/>
  <c r="M65" i="11" s="1"/>
  <c r="N64" i="11"/>
  <c r="N65" i="11" s="1"/>
  <c r="O64" i="11"/>
  <c r="O65" i="11" s="1"/>
  <c r="P64" i="11"/>
  <c r="P65" i="11" s="1"/>
  <c r="Q64" i="11"/>
  <c r="Q65" i="11" s="1"/>
  <c r="R64" i="11"/>
  <c r="R65" i="11" s="1"/>
  <c r="S64" i="11"/>
  <c r="S65" i="11" s="1"/>
  <c r="T64" i="11"/>
  <c r="T65" i="11" s="1"/>
  <c r="U64" i="11"/>
  <c r="U65" i="11" s="1"/>
  <c r="V64" i="11"/>
  <c r="V65" i="11" s="1"/>
  <c r="W64" i="11"/>
  <c r="W65" i="11" s="1"/>
  <c r="X64" i="11"/>
  <c r="X65" i="11" s="1"/>
  <c r="Y64" i="11"/>
  <c r="Y65" i="11" s="1"/>
  <c r="Z64" i="11"/>
  <c r="AA64" i="11"/>
  <c r="AA65" i="11" s="1"/>
  <c r="AB64" i="11"/>
  <c r="AB65" i="11" s="1"/>
  <c r="AC64" i="11"/>
  <c r="AC65" i="11" s="1"/>
  <c r="AD64" i="11"/>
  <c r="AD65" i="11" s="1"/>
  <c r="AE64" i="11"/>
  <c r="AE65" i="11" s="1"/>
  <c r="AF64" i="11"/>
  <c r="AF65" i="11" s="1"/>
  <c r="AG64" i="11"/>
  <c r="AG65" i="11" s="1"/>
  <c r="AH64" i="11"/>
  <c r="AH65" i="11" s="1"/>
  <c r="AI64" i="11"/>
  <c r="AI65" i="11" s="1"/>
  <c r="AJ64" i="11"/>
  <c r="AJ65" i="11" s="1"/>
  <c r="J65" i="11"/>
  <c r="Z65" i="11"/>
  <c r="G7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7" i="11"/>
  <c r="AG7" i="11"/>
  <c r="AH7" i="11"/>
  <c r="AI7" i="11"/>
  <c r="AJ7" i="11"/>
  <c r="F7" i="11"/>
  <c r="F10" i="10"/>
  <c r="G10" i="10"/>
  <c r="H10" i="10"/>
  <c r="I10" i="10"/>
  <c r="I11" i="10" s="1"/>
  <c r="J10" i="10"/>
  <c r="K10" i="10"/>
  <c r="L10" i="10"/>
  <c r="M10" i="10"/>
  <c r="M11" i="10" s="1"/>
  <c r="N10" i="10"/>
  <c r="O10" i="10"/>
  <c r="P10" i="10"/>
  <c r="Q10" i="10"/>
  <c r="Q11" i="10" s="1"/>
  <c r="R10" i="10"/>
  <c r="S10" i="10"/>
  <c r="T10" i="10"/>
  <c r="U10" i="10"/>
  <c r="U11" i="10" s="1"/>
  <c r="V10" i="10"/>
  <c r="W10" i="10"/>
  <c r="X10" i="10"/>
  <c r="Y10" i="10"/>
  <c r="Y11" i="10" s="1"/>
  <c r="Z10" i="10"/>
  <c r="AA10" i="10"/>
  <c r="AB10" i="10"/>
  <c r="AC10" i="10"/>
  <c r="AC11" i="10" s="1"/>
  <c r="AD10" i="10"/>
  <c r="AE10" i="10"/>
  <c r="AF10" i="10"/>
  <c r="AG10" i="10"/>
  <c r="AG11" i="10" s="1"/>
  <c r="AH10" i="10"/>
  <c r="AI10" i="10"/>
  <c r="AJ10" i="10"/>
  <c r="F11" i="10"/>
  <c r="G11" i="10"/>
  <c r="H11" i="10"/>
  <c r="J11" i="10"/>
  <c r="K11" i="10"/>
  <c r="L11" i="10"/>
  <c r="N11" i="10"/>
  <c r="O11" i="10"/>
  <c r="P11" i="10"/>
  <c r="R11" i="10"/>
  <c r="S11" i="10"/>
  <c r="T11" i="10"/>
  <c r="V11" i="10"/>
  <c r="W11" i="10"/>
  <c r="X11" i="10"/>
  <c r="Z11" i="10"/>
  <c r="AA11" i="10"/>
  <c r="AB11" i="10"/>
  <c r="AD11" i="10"/>
  <c r="AE11" i="10"/>
  <c r="AF11" i="10"/>
  <c r="AH11" i="10"/>
  <c r="AI11" i="10"/>
  <c r="AJ11" i="10"/>
  <c r="F13" i="10"/>
  <c r="G13" i="10"/>
  <c r="G14" i="10" s="1"/>
  <c r="H13" i="10"/>
  <c r="I13" i="10"/>
  <c r="J13" i="10"/>
  <c r="K13" i="10"/>
  <c r="K14" i="10" s="1"/>
  <c r="L13" i="10"/>
  <c r="M13" i="10"/>
  <c r="N13" i="10"/>
  <c r="O13" i="10"/>
  <c r="O14" i="10" s="1"/>
  <c r="P13" i="10"/>
  <c r="Q13" i="10"/>
  <c r="R13" i="10"/>
  <c r="S13" i="10"/>
  <c r="S14" i="10" s="1"/>
  <c r="T13" i="10"/>
  <c r="U13" i="10"/>
  <c r="V13" i="10"/>
  <c r="W13" i="10"/>
  <c r="W14" i="10" s="1"/>
  <c r="X13" i="10"/>
  <c r="Y13" i="10"/>
  <c r="Z13" i="10"/>
  <c r="AA13" i="10"/>
  <c r="AA14" i="10" s="1"/>
  <c r="AB13" i="10"/>
  <c r="AC13" i="10"/>
  <c r="AD13" i="10"/>
  <c r="AE13" i="10"/>
  <c r="AE14" i="10" s="1"/>
  <c r="AF13" i="10"/>
  <c r="AG13" i="10"/>
  <c r="AH13" i="10"/>
  <c r="AH14" i="10" s="1"/>
  <c r="AI13" i="10"/>
  <c r="AI14" i="10" s="1"/>
  <c r="AJ13" i="10"/>
  <c r="F14" i="10"/>
  <c r="H14" i="10"/>
  <c r="I14" i="10"/>
  <c r="J14" i="10"/>
  <c r="L14" i="10"/>
  <c r="M14" i="10"/>
  <c r="N14" i="10"/>
  <c r="P14" i="10"/>
  <c r="Q14" i="10"/>
  <c r="R14" i="10"/>
  <c r="T14" i="10"/>
  <c r="U14" i="10"/>
  <c r="V14" i="10"/>
  <c r="X14" i="10"/>
  <c r="Y14" i="10"/>
  <c r="Z14" i="10"/>
  <c r="AB14" i="10"/>
  <c r="AC14" i="10"/>
  <c r="AD14" i="10"/>
  <c r="AF14" i="10"/>
  <c r="AG14" i="10"/>
  <c r="AJ14" i="10"/>
  <c r="F16" i="10"/>
  <c r="G16" i="10"/>
  <c r="H16" i="10"/>
  <c r="I16" i="10"/>
  <c r="I17" i="10" s="1"/>
  <c r="J16" i="10"/>
  <c r="K16" i="10"/>
  <c r="L16" i="10"/>
  <c r="M16" i="10"/>
  <c r="M17" i="10" s="1"/>
  <c r="N16" i="10"/>
  <c r="O16" i="10"/>
  <c r="P16" i="10"/>
  <c r="Q16" i="10"/>
  <c r="Q17" i="10" s="1"/>
  <c r="R16" i="10"/>
  <c r="S16" i="10"/>
  <c r="T16" i="10"/>
  <c r="U16" i="10"/>
  <c r="U17" i="10" s="1"/>
  <c r="V16" i="10"/>
  <c r="W16" i="10"/>
  <c r="X16" i="10"/>
  <c r="Y16" i="10"/>
  <c r="Y17" i="10" s="1"/>
  <c r="Z16" i="10"/>
  <c r="AA16" i="10"/>
  <c r="AB16" i="10"/>
  <c r="AC16" i="10"/>
  <c r="AC17" i="10" s="1"/>
  <c r="AD16" i="10"/>
  <c r="AE16" i="10"/>
  <c r="AF16" i="10"/>
  <c r="AG16" i="10"/>
  <c r="AG17" i="10" s="1"/>
  <c r="AH16" i="10"/>
  <c r="AI16" i="10"/>
  <c r="AJ16" i="10"/>
  <c r="AJ17" i="10" s="1"/>
  <c r="F17" i="10"/>
  <c r="G17" i="10"/>
  <c r="H17" i="10"/>
  <c r="J17" i="10"/>
  <c r="K17" i="10"/>
  <c r="L17" i="10"/>
  <c r="N17" i="10"/>
  <c r="O17" i="10"/>
  <c r="P17" i="10"/>
  <c r="R17" i="10"/>
  <c r="S17" i="10"/>
  <c r="T17" i="10"/>
  <c r="V17" i="10"/>
  <c r="W17" i="10"/>
  <c r="X17" i="10"/>
  <c r="Z17" i="10"/>
  <c r="AA17" i="10"/>
  <c r="AB17" i="10"/>
  <c r="AD17" i="10"/>
  <c r="AE17" i="10"/>
  <c r="AF17" i="10"/>
  <c r="AH17" i="10"/>
  <c r="AI17" i="10"/>
  <c r="F19" i="10"/>
  <c r="G19" i="10"/>
  <c r="G20" i="10" s="1"/>
  <c r="H19" i="10"/>
  <c r="I19" i="10"/>
  <c r="J19" i="10"/>
  <c r="K19" i="10"/>
  <c r="K20" i="10" s="1"/>
  <c r="L19" i="10"/>
  <c r="M19" i="10"/>
  <c r="N19" i="10"/>
  <c r="O19" i="10"/>
  <c r="O20" i="10" s="1"/>
  <c r="P19" i="10"/>
  <c r="Q19" i="10"/>
  <c r="R19" i="10"/>
  <c r="S19" i="10"/>
  <c r="S20" i="10" s="1"/>
  <c r="T19" i="10"/>
  <c r="U19" i="10"/>
  <c r="V19" i="10"/>
  <c r="W19" i="10"/>
  <c r="W20" i="10" s="1"/>
  <c r="X19" i="10"/>
  <c r="Y19" i="10"/>
  <c r="Z19" i="10"/>
  <c r="AA19" i="10"/>
  <c r="AA20" i="10" s="1"/>
  <c r="AB19" i="10"/>
  <c r="AC19" i="10"/>
  <c r="AD19" i="10"/>
  <c r="AD20" i="10" s="1"/>
  <c r="AE19" i="10"/>
  <c r="AE20" i="10" s="1"/>
  <c r="AF19" i="10"/>
  <c r="AG19" i="10"/>
  <c r="AH19" i="10"/>
  <c r="AH20" i="10" s="1"/>
  <c r="AI19" i="10"/>
  <c r="AI20" i="10" s="1"/>
  <c r="AJ19" i="10"/>
  <c r="F20" i="10"/>
  <c r="H20" i="10"/>
  <c r="I20" i="10"/>
  <c r="J20" i="10"/>
  <c r="L20" i="10"/>
  <c r="M20" i="10"/>
  <c r="N20" i="10"/>
  <c r="P20" i="10"/>
  <c r="Q20" i="10"/>
  <c r="R20" i="10"/>
  <c r="T20" i="10"/>
  <c r="U20" i="10"/>
  <c r="V20" i="10"/>
  <c r="X20" i="10"/>
  <c r="Y20" i="10"/>
  <c r="Z20" i="10"/>
  <c r="AB20" i="10"/>
  <c r="AC20" i="10"/>
  <c r="AF20" i="10"/>
  <c r="AG20" i="10"/>
  <c r="AJ20" i="10"/>
  <c r="F22" i="10"/>
  <c r="G22" i="10"/>
  <c r="H22" i="10"/>
  <c r="I22" i="10"/>
  <c r="I23" i="10" s="1"/>
  <c r="J22" i="10"/>
  <c r="K22" i="10"/>
  <c r="L22" i="10"/>
  <c r="M22" i="10"/>
  <c r="M23" i="10" s="1"/>
  <c r="N22" i="10"/>
  <c r="O22" i="10"/>
  <c r="P22" i="10"/>
  <c r="Q22" i="10"/>
  <c r="Q23" i="10" s="1"/>
  <c r="R22" i="10"/>
  <c r="S22" i="10"/>
  <c r="T22" i="10"/>
  <c r="U22" i="10"/>
  <c r="U23" i="10" s="1"/>
  <c r="V22" i="10"/>
  <c r="W22" i="10"/>
  <c r="X22" i="10"/>
  <c r="Y22" i="10"/>
  <c r="Y23" i="10" s="1"/>
  <c r="Z22" i="10"/>
  <c r="AA22" i="10"/>
  <c r="AB22" i="10"/>
  <c r="AC22" i="10"/>
  <c r="AC23" i="10" s="1"/>
  <c r="AD22" i="10"/>
  <c r="AE22" i="10"/>
  <c r="AF22" i="10"/>
  <c r="AF23" i="10" s="1"/>
  <c r="AG22" i="10"/>
  <c r="AG23" i="10" s="1"/>
  <c r="AH22" i="10"/>
  <c r="AI22" i="10"/>
  <c r="AJ22" i="10"/>
  <c r="AJ23" i="10" s="1"/>
  <c r="F23" i="10"/>
  <c r="G23" i="10"/>
  <c r="H23" i="10"/>
  <c r="J23" i="10"/>
  <c r="K23" i="10"/>
  <c r="L23" i="10"/>
  <c r="N23" i="10"/>
  <c r="O23" i="10"/>
  <c r="P23" i="10"/>
  <c r="R23" i="10"/>
  <c r="S23" i="10"/>
  <c r="T23" i="10"/>
  <c r="V23" i="10"/>
  <c r="W23" i="10"/>
  <c r="X23" i="10"/>
  <c r="Z23" i="10"/>
  <c r="AA23" i="10"/>
  <c r="AB23" i="10"/>
  <c r="AD23" i="10"/>
  <c r="AE23" i="10"/>
  <c r="AH23" i="10"/>
  <c r="AI23" i="10"/>
  <c r="F25" i="10"/>
  <c r="G25" i="10"/>
  <c r="G26" i="10" s="1"/>
  <c r="H25" i="10"/>
  <c r="I25" i="10"/>
  <c r="J25" i="10"/>
  <c r="K25" i="10"/>
  <c r="K26" i="10" s="1"/>
  <c r="L25" i="10"/>
  <c r="M25" i="10"/>
  <c r="N25" i="10"/>
  <c r="O25" i="10"/>
  <c r="O26" i="10" s="1"/>
  <c r="P25" i="10"/>
  <c r="Q25" i="10"/>
  <c r="R25" i="10"/>
  <c r="S25" i="10"/>
  <c r="S26" i="10" s="1"/>
  <c r="T25" i="10"/>
  <c r="U25" i="10"/>
  <c r="V25" i="10"/>
  <c r="W25" i="10"/>
  <c r="W26" i="10" s="1"/>
  <c r="X25" i="10"/>
  <c r="Y25" i="10"/>
  <c r="Z25" i="10"/>
  <c r="Z26" i="10" s="1"/>
  <c r="AA25" i="10"/>
  <c r="AA26" i="10" s="1"/>
  <c r="AB25" i="10"/>
  <c r="AC25" i="10"/>
  <c r="AD25" i="10"/>
  <c r="AD26" i="10" s="1"/>
  <c r="AE25" i="10"/>
  <c r="AE26" i="10" s="1"/>
  <c r="AF25" i="10"/>
  <c r="AG25" i="10"/>
  <c r="AH25" i="10"/>
  <c r="AH26" i="10" s="1"/>
  <c r="AI25" i="10"/>
  <c r="AI26" i="10" s="1"/>
  <c r="AJ25" i="10"/>
  <c r="F26" i="10"/>
  <c r="H26" i="10"/>
  <c r="I26" i="10"/>
  <c r="J26" i="10"/>
  <c r="L26" i="10"/>
  <c r="M26" i="10"/>
  <c r="N26" i="10"/>
  <c r="P26" i="10"/>
  <c r="Q26" i="10"/>
  <c r="R26" i="10"/>
  <c r="T26" i="10"/>
  <c r="U26" i="10"/>
  <c r="V26" i="10"/>
  <c r="X26" i="10"/>
  <c r="Y26" i="10"/>
  <c r="AB26" i="10"/>
  <c r="AC26" i="10"/>
  <c r="AF26" i="10"/>
  <c r="AG26" i="10"/>
  <c r="AJ26" i="10"/>
  <c r="F28" i="10"/>
  <c r="G28" i="10"/>
  <c r="H28" i="10"/>
  <c r="I28" i="10"/>
  <c r="I29" i="10" s="1"/>
  <c r="J28" i="10"/>
  <c r="K28" i="10"/>
  <c r="L28" i="10"/>
  <c r="M28" i="10"/>
  <c r="M29" i="10" s="1"/>
  <c r="N28" i="10"/>
  <c r="O28" i="10"/>
  <c r="P28" i="10"/>
  <c r="Q28" i="10"/>
  <c r="Q29" i="10" s="1"/>
  <c r="R28" i="10"/>
  <c r="S28" i="10"/>
  <c r="T28" i="10"/>
  <c r="U28" i="10"/>
  <c r="U29" i="10" s="1"/>
  <c r="V28" i="10"/>
  <c r="W28" i="10"/>
  <c r="X28" i="10"/>
  <c r="X29" i="10" s="1"/>
  <c r="Y28" i="10"/>
  <c r="Y29" i="10" s="1"/>
  <c r="Z28" i="10"/>
  <c r="AA28" i="10"/>
  <c r="AB28" i="10"/>
  <c r="AB29" i="10" s="1"/>
  <c r="AC28" i="10"/>
  <c r="AC29" i="10" s="1"/>
  <c r="AD28" i="10"/>
  <c r="AE28" i="10"/>
  <c r="AF28" i="10"/>
  <c r="AF29" i="10" s="1"/>
  <c r="AG28" i="10"/>
  <c r="AG29" i="10" s="1"/>
  <c r="AH28" i="10"/>
  <c r="AI28" i="10"/>
  <c r="AJ28" i="10"/>
  <c r="AJ29" i="10" s="1"/>
  <c r="F29" i="10"/>
  <c r="G29" i="10"/>
  <c r="H29" i="10"/>
  <c r="J29" i="10"/>
  <c r="K29" i="10"/>
  <c r="L29" i="10"/>
  <c r="N29" i="10"/>
  <c r="O29" i="10"/>
  <c r="P29" i="10"/>
  <c r="R29" i="10"/>
  <c r="S29" i="10"/>
  <c r="T29" i="10"/>
  <c r="V29" i="10"/>
  <c r="W29" i="10"/>
  <c r="Z29" i="10"/>
  <c r="AA29" i="10"/>
  <c r="AD29" i="10"/>
  <c r="AE29" i="10"/>
  <c r="AH29" i="10"/>
  <c r="AI29" i="10"/>
  <c r="F31" i="10"/>
  <c r="G31" i="10"/>
  <c r="G32" i="10" s="1"/>
  <c r="H31" i="10"/>
  <c r="I31" i="10"/>
  <c r="J31" i="10"/>
  <c r="K31" i="10"/>
  <c r="K32" i="10" s="1"/>
  <c r="L31" i="10"/>
  <c r="M31" i="10"/>
  <c r="N31" i="10"/>
  <c r="N32" i="10" s="1"/>
  <c r="O31" i="10"/>
  <c r="O32" i="10" s="1"/>
  <c r="P31" i="10"/>
  <c r="Q31" i="10"/>
  <c r="R31" i="10"/>
  <c r="R32" i="10" s="1"/>
  <c r="S31" i="10"/>
  <c r="S32" i="10" s="1"/>
  <c r="T31" i="10"/>
  <c r="U31" i="10"/>
  <c r="V31" i="10"/>
  <c r="V32" i="10" s="1"/>
  <c r="W31" i="10"/>
  <c r="W32" i="10" s="1"/>
  <c r="X31" i="10"/>
  <c r="Y31" i="10"/>
  <c r="Z31" i="10"/>
  <c r="Z32" i="10" s="1"/>
  <c r="AA31" i="10"/>
  <c r="AA32" i="10" s="1"/>
  <c r="AB31" i="10"/>
  <c r="AC31" i="10"/>
  <c r="AD31" i="10"/>
  <c r="AD32" i="10" s="1"/>
  <c r="AE31" i="10"/>
  <c r="AE32" i="10" s="1"/>
  <c r="AF31" i="10"/>
  <c r="AG31" i="10"/>
  <c r="AH31" i="10"/>
  <c r="AH32" i="10" s="1"/>
  <c r="AI31" i="10"/>
  <c r="AI32" i="10" s="1"/>
  <c r="AJ31" i="10"/>
  <c r="F32" i="10"/>
  <c r="H32" i="10"/>
  <c r="I32" i="10"/>
  <c r="J32" i="10"/>
  <c r="L32" i="10"/>
  <c r="M32" i="10"/>
  <c r="P32" i="10"/>
  <c r="Q32" i="10"/>
  <c r="T32" i="10"/>
  <c r="U32" i="10"/>
  <c r="X32" i="10"/>
  <c r="Y32" i="10"/>
  <c r="AB32" i="10"/>
  <c r="AC32" i="10"/>
  <c r="AF32" i="10"/>
  <c r="AG32" i="10"/>
  <c r="AJ32" i="10"/>
  <c r="F34" i="10"/>
  <c r="G34" i="10"/>
  <c r="H34" i="10"/>
  <c r="I34" i="10"/>
  <c r="I35" i="10" s="1"/>
  <c r="J34" i="10"/>
  <c r="K34" i="10"/>
  <c r="L34" i="10"/>
  <c r="M34" i="10"/>
  <c r="M35" i="10" s="1"/>
  <c r="N34" i="10"/>
  <c r="O34" i="10"/>
  <c r="P34" i="10"/>
  <c r="P35" i="10" s="1"/>
  <c r="Q34" i="10"/>
  <c r="Q35" i="10" s="1"/>
  <c r="R34" i="10"/>
  <c r="S34" i="10"/>
  <c r="T34" i="10"/>
  <c r="T35" i="10" s="1"/>
  <c r="U34" i="10"/>
  <c r="U35" i="10" s="1"/>
  <c r="V34" i="10"/>
  <c r="W34" i="10"/>
  <c r="X34" i="10"/>
  <c r="X35" i="10" s="1"/>
  <c r="Y34" i="10"/>
  <c r="Y35" i="10" s="1"/>
  <c r="Z34" i="10"/>
  <c r="AA34" i="10"/>
  <c r="AB34" i="10"/>
  <c r="AB35" i="10" s="1"/>
  <c r="AC34" i="10"/>
  <c r="AC35" i="10" s="1"/>
  <c r="AD34" i="10"/>
  <c r="AE34" i="10"/>
  <c r="AF34" i="10"/>
  <c r="AF35" i="10" s="1"/>
  <c r="AG34" i="10"/>
  <c r="AG35" i="10" s="1"/>
  <c r="AH34" i="10"/>
  <c r="AI34" i="10"/>
  <c r="AJ34" i="10"/>
  <c r="AJ35" i="10" s="1"/>
  <c r="F35" i="10"/>
  <c r="G35" i="10"/>
  <c r="H35" i="10"/>
  <c r="J35" i="10"/>
  <c r="K35" i="10"/>
  <c r="L35" i="10"/>
  <c r="N35" i="10"/>
  <c r="O35" i="10"/>
  <c r="R35" i="10"/>
  <c r="S35" i="10"/>
  <c r="V35" i="10"/>
  <c r="W35" i="10"/>
  <c r="Z35" i="10"/>
  <c r="AA35" i="10"/>
  <c r="AD35" i="10"/>
  <c r="AE35" i="10"/>
  <c r="AH35" i="10"/>
  <c r="AI35" i="10"/>
  <c r="F37" i="10"/>
  <c r="G37" i="10"/>
  <c r="G38" i="10" s="1"/>
  <c r="H37" i="10"/>
  <c r="I37" i="10"/>
  <c r="J37" i="10"/>
  <c r="J38" i="10" s="1"/>
  <c r="K37" i="10"/>
  <c r="K38" i="10" s="1"/>
  <c r="L37" i="10"/>
  <c r="M37" i="10"/>
  <c r="N37" i="10"/>
  <c r="N38" i="10" s="1"/>
  <c r="O37" i="10"/>
  <c r="O38" i="10" s="1"/>
  <c r="P37" i="10"/>
  <c r="Q37" i="10"/>
  <c r="R37" i="10"/>
  <c r="R38" i="10" s="1"/>
  <c r="S37" i="10"/>
  <c r="S38" i="10" s="1"/>
  <c r="T37" i="10"/>
  <c r="U37" i="10"/>
  <c r="V37" i="10"/>
  <c r="V38" i="10" s="1"/>
  <c r="W37" i="10"/>
  <c r="W38" i="10" s="1"/>
  <c r="X37" i="10"/>
  <c r="Y37" i="10"/>
  <c r="Z37" i="10"/>
  <c r="Z38" i="10" s="1"/>
  <c r="AA37" i="10"/>
  <c r="AA38" i="10" s="1"/>
  <c r="AB37" i="10"/>
  <c r="AC37" i="10"/>
  <c r="AD37" i="10"/>
  <c r="AD38" i="10" s="1"/>
  <c r="AE37" i="10"/>
  <c r="AE38" i="10" s="1"/>
  <c r="AF37" i="10"/>
  <c r="AG37" i="10"/>
  <c r="AH37" i="10"/>
  <c r="AH38" i="10" s="1"/>
  <c r="AI37" i="10"/>
  <c r="AI38" i="10" s="1"/>
  <c r="AJ37" i="10"/>
  <c r="F38" i="10"/>
  <c r="H38" i="10"/>
  <c r="I38" i="10"/>
  <c r="L38" i="10"/>
  <c r="M38" i="10"/>
  <c r="P38" i="10"/>
  <c r="Q38" i="10"/>
  <c r="T38" i="10"/>
  <c r="U38" i="10"/>
  <c r="X38" i="10"/>
  <c r="Y38" i="10"/>
  <c r="AB38" i="10"/>
  <c r="AC38" i="10"/>
  <c r="AF38" i="10"/>
  <c r="AG38" i="10"/>
  <c r="AJ38" i="10"/>
  <c r="F40" i="10"/>
  <c r="G40" i="10"/>
  <c r="H40" i="10"/>
  <c r="H41" i="10" s="1"/>
  <c r="I40" i="10"/>
  <c r="I41" i="10" s="1"/>
  <c r="J40" i="10"/>
  <c r="K40" i="10"/>
  <c r="L40" i="10"/>
  <c r="L41" i="10" s="1"/>
  <c r="M40" i="10"/>
  <c r="M41" i="10" s="1"/>
  <c r="N40" i="10"/>
  <c r="O40" i="10"/>
  <c r="P40" i="10"/>
  <c r="P41" i="10" s="1"/>
  <c r="Q40" i="10"/>
  <c r="Q41" i="10" s="1"/>
  <c r="R40" i="10"/>
  <c r="S40" i="10"/>
  <c r="T40" i="10"/>
  <c r="T41" i="10" s="1"/>
  <c r="U40" i="10"/>
  <c r="U41" i="10" s="1"/>
  <c r="V40" i="10"/>
  <c r="W40" i="10"/>
  <c r="X40" i="10"/>
  <c r="X41" i="10" s="1"/>
  <c r="Y40" i="10"/>
  <c r="Y41" i="10" s="1"/>
  <c r="Z40" i="10"/>
  <c r="AA40" i="10"/>
  <c r="AB40" i="10"/>
  <c r="AB41" i="10" s="1"/>
  <c r="AC40" i="10"/>
  <c r="AC41" i="10" s="1"/>
  <c r="AD40" i="10"/>
  <c r="AE40" i="10"/>
  <c r="AF40" i="10"/>
  <c r="AF41" i="10" s="1"/>
  <c r="AG40" i="10"/>
  <c r="AG41" i="10" s="1"/>
  <c r="AH40" i="10"/>
  <c r="AI40" i="10"/>
  <c r="AJ40" i="10"/>
  <c r="AJ41" i="10" s="1"/>
  <c r="F41" i="10"/>
  <c r="G41" i="10"/>
  <c r="J41" i="10"/>
  <c r="K41" i="10"/>
  <c r="N41" i="10"/>
  <c r="O41" i="10"/>
  <c r="R41" i="10"/>
  <c r="S41" i="10"/>
  <c r="V41" i="10"/>
  <c r="W41" i="10"/>
  <c r="Z41" i="10"/>
  <c r="AA41" i="10"/>
  <c r="AD41" i="10"/>
  <c r="AE41" i="10"/>
  <c r="AH41" i="10"/>
  <c r="AI41" i="10"/>
  <c r="F43" i="10"/>
  <c r="F44" i="10" s="1"/>
  <c r="G43" i="10"/>
  <c r="G44" i="10" s="1"/>
  <c r="H43" i="10"/>
  <c r="I43" i="10"/>
  <c r="J43" i="10"/>
  <c r="J44" i="10" s="1"/>
  <c r="K43" i="10"/>
  <c r="K44" i="10" s="1"/>
  <c r="L43" i="10"/>
  <c r="M43" i="10"/>
  <c r="N43" i="10"/>
  <c r="N44" i="10" s="1"/>
  <c r="O43" i="10"/>
  <c r="O44" i="10" s="1"/>
  <c r="P43" i="10"/>
  <c r="Q43" i="10"/>
  <c r="R43" i="10"/>
  <c r="R44" i="10" s="1"/>
  <c r="S43" i="10"/>
  <c r="T43" i="10"/>
  <c r="U43" i="10"/>
  <c r="V43" i="10"/>
  <c r="V44" i="10" s="1"/>
  <c r="W43" i="10"/>
  <c r="X43" i="10"/>
  <c r="Y43" i="10"/>
  <c r="Z43" i="10"/>
  <c r="Z44" i="10" s="1"/>
  <c r="AA43" i="10"/>
  <c r="AB43" i="10"/>
  <c r="AC43" i="10"/>
  <c r="AD43" i="10"/>
  <c r="AD44" i="10" s="1"/>
  <c r="AE43" i="10"/>
  <c r="AE44" i="10" s="1"/>
  <c r="AF43" i="10"/>
  <c r="AG43" i="10"/>
  <c r="AH43" i="10"/>
  <c r="AH44" i="10" s="1"/>
  <c r="AI43" i="10"/>
  <c r="AJ43" i="10"/>
  <c r="H44" i="10"/>
  <c r="I44" i="10"/>
  <c r="L44" i="10"/>
  <c r="M44" i="10"/>
  <c r="P44" i="10"/>
  <c r="Q44" i="10"/>
  <c r="S44" i="10"/>
  <c r="T44" i="10"/>
  <c r="U44" i="10"/>
  <c r="W44" i="10"/>
  <c r="X44" i="10"/>
  <c r="Y44" i="10"/>
  <c r="AA44" i="10"/>
  <c r="AB44" i="10"/>
  <c r="AC44" i="10"/>
  <c r="AF44" i="10"/>
  <c r="AG44" i="10"/>
  <c r="AI44" i="10"/>
  <c r="AJ44" i="10"/>
  <c r="F46" i="10"/>
  <c r="F47" i="10" s="1"/>
  <c r="G46" i="10"/>
  <c r="H46" i="10"/>
  <c r="I46" i="10"/>
  <c r="J46" i="10"/>
  <c r="J47" i="10" s="1"/>
  <c r="K46" i="10"/>
  <c r="L46" i="10"/>
  <c r="M46" i="10"/>
  <c r="N46" i="10"/>
  <c r="N47" i="10" s="1"/>
  <c r="O46" i="10"/>
  <c r="P46" i="10"/>
  <c r="Q46" i="10"/>
  <c r="R46" i="10"/>
  <c r="R47" i="10" s="1"/>
  <c r="S46" i="10"/>
  <c r="T46" i="10"/>
  <c r="U46" i="10"/>
  <c r="V46" i="10"/>
  <c r="V47" i="10" s="1"/>
  <c r="W46" i="10"/>
  <c r="X46" i="10"/>
  <c r="Y46" i="10"/>
  <c r="Z46" i="10"/>
  <c r="Z47" i="10" s="1"/>
  <c r="AA46" i="10"/>
  <c r="AB46" i="10"/>
  <c r="AC46" i="10"/>
  <c r="AD46" i="10"/>
  <c r="AD47" i="10" s="1"/>
  <c r="AE46" i="10"/>
  <c r="AF46" i="10"/>
  <c r="AG46" i="10"/>
  <c r="AH46" i="10"/>
  <c r="AH47" i="10" s="1"/>
  <c r="AI46" i="10"/>
  <c r="AJ46" i="10"/>
  <c r="G47" i="10"/>
  <c r="H47" i="10"/>
  <c r="I47" i="10"/>
  <c r="K47" i="10"/>
  <c r="L47" i="10"/>
  <c r="M47" i="10"/>
  <c r="O47" i="10"/>
  <c r="P47" i="10"/>
  <c r="Q47" i="10"/>
  <c r="S47" i="10"/>
  <c r="T47" i="10"/>
  <c r="U47" i="10"/>
  <c r="W47" i="10"/>
  <c r="X47" i="10"/>
  <c r="Y47" i="10"/>
  <c r="AA47" i="10"/>
  <c r="AB47" i="10"/>
  <c r="AC47" i="10"/>
  <c r="AE47" i="10"/>
  <c r="AF47" i="10"/>
  <c r="AG47" i="10"/>
  <c r="AI47" i="10"/>
  <c r="AJ47" i="10"/>
  <c r="F49" i="10"/>
  <c r="G49" i="10"/>
  <c r="H49" i="10"/>
  <c r="H50" i="10" s="1"/>
  <c r="I49" i="10"/>
  <c r="J49" i="10"/>
  <c r="K49" i="10"/>
  <c r="L49" i="10"/>
  <c r="L50" i="10" s="1"/>
  <c r="M49" i="10"/>
  <c r="N49" i="10"/>
  <c r="O49" i="10"/>
  <c r="P49" i="10"/>
  <c r="P50" i="10" s="1"/>
  <c r="Q49" i="10"/>
  <c r="R49" i="10"/>
  <c r="S49" i="10"/>
  <c r="T49" i="10"/>
  <c r="T50" i="10" s="1"/>
  <c r="U49" i="10"/>
  <c r="V49" i="10"/>
  <c r="W49" i="10"/>
  <c r="X49" i="10"/>
  <c r="X50" i="10" s="1"/>
  <c r="Y49" i="10"/>
  <c r="Z49" i="10"/>
  <c r="AA49" i="10"/>
  <c r="AB49" i="10"/>
  <c r="AB50" i="10" s="1"/>
  <c r="AC49" i="10"/>
  <c r="AD49" i="10"/>
  <c r="AE49" i="10"/>
  <c r="AF49" i="10"/>
  <c r="AF50" i="10" s="1"/>
  <c r="AG49" i="10"/>
  <c r="AH49" i="10"/>
  <c r="AI49" i="10"/>
  <c r="AJ49" i="10"/>
  <c r="AJ50" i="10" s="1"/>
  <c r="F50" i="10"/>
  <c r="G50" i="10"/>
  <c r="I50" i="10"/>
  <c r="J50" i="10"/>
  <c r="K50" i="10"/>
  <c r="M50" i="10"/>
  <c r="N50" i="10"/>
  <c r="O50" i="10"/>
  <c r="Q50" i="10"/>
  <c r="R50" i="10"/>
  <c r="S50" i="10"/>
  <c r="U50" i="10"/>
  <c r="V50" i="10"/>
  <c r="W50" i="10"/>
  <c r="Y50" i="10"/>
  <c r="Z50" i="10"/>
  <c r="AA50" i="10"/>
  <c r="AC50" i="10"/>
  <c r="AD50" i="10"/>
  <c r="AE50" i="10"/>
  <c r="AG50" i="10"/>
  <c r="AH50" i="10"/>
  <c r="AI50" i="10"/>
  <c r="F52" i="10"/>
  <c r="F53" i="10" s="1"/>
  <c r="G52" i="10"/>
  <c r="H52" i="10"/>
  <c r="I52" i="10"/>
  <c r="J52" i="10"/>
  <c r="J53" i="10" s="1"/>
  <c r="K52" i="10"/>
  <c r="L52" i="10"/>
  <c r="M52" i="10"/>
  <c r="N52" i="10"/>
  <c r="N53" i="10" s="1"/>
  <c r="O52" i="10"/>
  <c r="P52" i="10"/>
  <c r="Q52" i="10"/>
  <c r="R52" i="10"/>
  <c r="R53" i="10" s="1"/>
  <c r="S52" i="10"/>
  <c r="T52" i="10"/>
  <c r="U52" i="10"/>
  <c r="V52" i="10"/>
  <c r="V53" i="10" s="1"/>
  <c r="W52" i="10"/>
  <c r="X52" i="10"/>
  <c r="Y52" i="10"/>
  <c r="Z52" i="10"/>
  <c r="Z53" i="10" s="1"/>
  <c r="AA52" i="10"/>
  <c r="AB52" i="10"/>
  <c r="AC52" i="10"/>
  <c r="AD52" i="10"/>
  <c r="AD53" i="10" s="1"/>
  <c r="AE52" i="10"/>
  <c r="AF52" i="10"/>
  <c r="AG52" i="10"/>
  <c r="AH52" i="10"/>
  <c r="AH53" i="10" s="1"/>
  <c r="AI52" i="10"/>
  <c r="AJ52" i="10"/>
  <c r="G53" i="10"/>
  <c r="H53" i="10"/>
  <c r="I53" i="10"/>
  <c r="K53" i="10"/>
  <c r="L53" i="10"/>
  <c r="M53" i="10"/>
  <c r="O53" i="10"/>
  <c r="P53" i="10"/>
  <c r="Q53" i="10"/>
  <c r="S53" i="10"/>
  <c r="T53" i="10"/>
  <c r="U53" i="10"/>
  <c r="W53" i="10"/>
  <c r="X53" i="10"/>
  <c r="Y53" i="10"/>
  <c r="AA53" i="10"/>
  <c r="AB53" i="10"/>
  <c r="AC53" i="10"/>
  <c r="AE53" i="10"/>
  <c r="AF53" i="10"/>
  <c r="AG53" i="10"/>
  <c r="AI53" i="10"/>
  <c r="AJ53" i="10"/>
  <c r="F55" i="10"/>
  <c r="G55" i="10"/>
  <c r="H55" i="10"/>
  <c r="H56" i="10" s="1"/>
  <c r="I55" i="10"/>
  <c r="J55" i="10"/>
  <c r="K55" i="10"/>
  <c r="L55" i="10"/>
  <c r="L56" i="10" s="1"/>
  <c r="M55" i="10"/>
  <c r="N55" i="10"/>
  <c r="O55" i="10"/>
  <c r="P55" i="10"/>
  <c r="P56" i="10" s="1"/>
  <c r="Q55" i="10"/>
  <c r="R55" i="10"/>
  <c r="S55" i="10"/>
  <c r="T55" i="10"/>
  <c r="T56" i="10" s="1"/>
  <c r="U55" i="10"/>
  <c r="V55" i="10"/>
  <c r="W55" i="10"/>
  <c r="X55" i="10"/>
  <c r="X56" i="10" s="1"/>
  <c r="Y55" i="10"/>
  <c r="Z55" i="10"/>
  <c r="AA55" i="10"/>
  <c r="AB55" i="10"/>
  <c r="AB56" i="10" s="1"/>
  <c r="AC55" i="10"/>
  <c r="AD55" i="10"/>
  <c r="AE55" i="10"/>
  <c r="AF55" i="10"/>
  <c r="AF56" i="10" s="1"/>
  <c r="AG55" i="10"/>
  <c r="AH55" i="10"/>
  <c r="AI55" i="10"/>
  <c r="AJ55" i="10"/>
  <c r="AJ56" i="10" s="1"/>
  <c r="F56" i="10"/>
  <c r="G56" i="10"/>
  <c r="I56" i="10"/>
  <c r="J56" i="10"/>
  <c r="K56" i="10"/>
  <c r="M56" i="10"/>
  <c r="N56" i="10"/>
  <c r="O56" i="10"/>
  <c r="Q56" i="10"/>
  <c r="R56" i="10"/>
  <c r="S56" i="10"/>
  <c r="U56" i="10"/>
  <c r="V56" i="10"/>
  <c r="W56" i="10"/>
  <c r="Y56" i="10"/>
  <c r="Z56" i="10"/>
  <c r="AA56" i="10"/>
  <c r="AC56" i="10"/>
  <c r="AD56" i="10"/>
  <c r="AE56" i="10"/>
  <c r="AG56" i="10"/>
  <c r="AH56" i="10"/>
  <c r="AI56" i="10"/>
  <c r="F58" i="10"/>
  <c r="F59" i="10" s="1"/>
  <c r="G58" i="10"/>
  <c r="H58" i="10"/>
  <c r="I58" i="10"/>
  <c r="J58" i="10"/>
  <c r="J59" i="10" s="1"/>
  <c r="K58" i="10"/>
  <c r="L58" i="10"/>
  <c r="M58" i="10"/>
  <c r="N58" i="10"/>
  <c r="N59" i="10" s="1"/>
  <c r="O58" i="10"/>
  <c r="P58" i="10"/>
  <c r="Q58" i="10"/>
  <c r="R58" i="10"/>
  <c r="R59" i="10" s="1"/>
  <c r="S58" i="10"/>
  <c r="T58" i="10"/>
  <c r="U58" i="10"/>
  <c r="V58" i="10"/>
  <c r="V59" i="10" s="1"/>
  <c r="W58" i="10"/>
  <c r="X58" i="10"/>
  <c r="Y58" i="10"/>
  <c r="Z58" i="10"/>
  <c r="Z59" i="10" s="1"/>
  <c r="AA58" i="10"/>
  <c r="AB58" i="10"/>
  <c r="AC58" i="10"/>
  <c r="AD58" i="10"/>
  <c r="AD59" i="10" s="1"/>
  <c r="AE58" i="10"/>
  <c r="AF58" i="10"/>
  <c r="AG58" i="10"/>
  <c r="AH58" i="10"/>
  <c r="AH59" i="10" s="1"/>
  <c r="AI58" i="10"/>
  <c r="AJ58" i="10"/>
  <c r="G59" i="10"/>
  <c r="H59" i="10"/>
  <c r="I59" i="10"/>
  <c r="K59" i="10"/>
  <c r="L59" i="10"/>
  <c r="M59" i="10"/>
  <c r="O59" i="10"/>
  <c r="P59" i="10"/>
  <c r="Q59" i="10"/>
  <c r="S59" i="10"/>
  <c r="T59" i="10"/>
  <c r="U59" i="10"/>
  <c r="W59" i="10"/>
  <c r="X59" i="10"/>
  <c r="Y59" i="10"/>
  <c r="AA59" i="10"/>
  <c r="AB59" i="10"/>
  <c r="AC59" i="10"/>
  <c r="AE59" i="10"/>
  <c r="AF59" i="10"/>
  <c r="AG59" i="10"/>
  <c r="AI59" i="10"/>
  <c r="AJ59" i="10"/>
  <c r="F61" i="10"/>
  <c r="G61" i="10"/>
  <c r="H61" i="10"/>
  <c r="H62" i="10" s="1"/>
  <c r="I61" i="10"/>
  <c r="J61" i="10"/>
  <c r="K61" i="10"/>
  <c r="L61" i="10"/>
  <c r="L62" i="10" s="1"/>
  <c r="M61" i="10"/>
  <c r="N61" i="10"/>
  <c r="O61" i="10"/>
  <c r="P61" i="10"/>
  <c r="P62" i="10" s="1"/>
  <c r="Q61" i="10"/>
  <c r="R61" i="10"/>
  <c r="S61" i="10"/>
  <c r="T61" i="10"/>
  <c r="T62" i="10" s="1"/>
  <c r="U61" i="10"/>
  <c r="V61" i="10"/>
  <c r="W61" i="10"/>
  <c r="X61" i="10"/>
  <c r="X62" i="10" s="1"/>
  <c r="Y61" i="10"/>
  <c r="Z61" i="10"/>
  <c r="AA61" i="10"/>
  <c r="AB61" i="10"/>
  <c r="AB62" i="10" s="1"/>
  <c r="AC61" i="10"/>
  <c r="AD61" i="10"/>
  <c r="AE61" i="10"/>
  <c r="AF61" i="10"/>
  <c r="AF62" i="10" s="1"/>
  <c r="AG61" i="10"/>
  <c r="AH61" i="10"/>
  <c r="AH62" i="10" s="1"/>
  <c r="AI61" i="10"/>
  <c r="AJ61" i="10"/>
  <c r="AJ62" i="10" s="1"/>
  <c r="F62" i="10"/>
  <c r="G62" i="10"/>
  <c r="I62" i="10"/>
  <c r="J62" i="10"/>
  <c r="K62" i="10"/>
  <c r="M62" i="10"/>
  <c r="N62" i="10"/>
  <c r="O62" i="10"/>
  <c r="Q62" i="10"/>
  <c r="R62" i="10"/>
  <c r="S62" i="10"/>
  <c r="U62" i="10"/>
  <c r="V62" i="10"/>
  <c r="W62" i="10"/>
  <c r="Y62" i="10"/>
  <c r="Z62" i="10"/>
  <c r="AA62" i="10"/>
  <c r="AC62" i="10"/>
  <c r="AD62" i="10"/>
  <c r="AE62" i="10"/>
  <c r="AG62" i="10"/>
  <c r="AI62" i="10"/>
  <c r="F64" i="10"/>
  <c r="F65" i="10" s="1"/>
  <c r="G64" i="10"/>
  <c r="G65" i="10" s="1"/>
  <c r="H64" i="10"/>
  <c r="I64" i="10"/>
  <c r="J64" i="10"/>
  <c r="J65" i="10" s="1"/>
  <c r="K64" i="10"/>
  <c r="K65" i="10" s="1"/>
  <c r="L64" i="10"/>
  <c r="M64" i="10"/>
  <c r="M65" i="10" s="1"/>
  <c r="N64" i="10"/>
  <c r="N65" i="10" s="1"/>
  <c r="O64" i="10"/>
  <c r="P64" i="10"/>
  <c r="Q64" i="10"/>
  <c r="R64" i="10"/>
  <c r="R65" i="10" s="1"/>
  <c r="S64" i="10"/>
  <c r="S65" i="10" s="1"/>
  <c r="T64" i="10"/>
  <c r="U64" i="10"/>
  <c r="U65" i="10" s="1"/>
  <c r="V64" i="10"/>
  <c r="V65" i="10" s="1"/>
  <c r="W64" i="10"/>
  <c r="W65" i="10" s="1"/>
  <c r="X64" i="10"/>
  <c r="Y64" i="10"/>
  <c r="Z64" i="10"/>
  <c r="Z65" i="10" s="1"/>
  <c r="AA64" i="10"/>
  <c r="AA65" i="10" s="1"/>
  <c r="AB64" i="10"/>
  <c r="AC64" i="10"/>
  <c r="AD64" i="10"/>
  <c r="AD65" i="10" s="1"/>
  <c r="AE64" i="10"/>
  <c r="AE65" i="10" s="1"/>
  <c r="AF64" i="10"/>
  <c r="AG64" i="10"/>
  <c r="AH64" i="10"/>
  <c r="AH65" i="10" s="1"/>
  <c r="AI64" i="10"/>
  <c r="AI65" i="10" s="1"/>
  <c r="AJ64" i="10"/>
  <c r="H65" i="10"/>
  <c r="I65" i="10"/>
  <c r="L65" i="10"/>
  <c r="O65" i="10"/>
  <c r="P65" i="10"/>
  <c r="Q65" i="10"/>
  <c r="T65" i="10"/>
  <c r="X65" i="10"/>
  <c r="Y65" i="10"/>
  <c r="AB65" i="10"/>
  <c r="AC65" i="10"/>
  <c r="AF65" i="10"/>
  <c r="AG65" i="10"/>
  <c r="AJ65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W7" i="10"/>
  <c r="X7" i="10"/>
  <c r="Y7" i="10"/>
  <c r="Z7" i="10"/>
  <c r="AA7" i="10"/>
  <c r="AB7" i="10"/>
  <c r="AC7" i="10"/>
  <c r="AD7" i="10"/>
  <c r="AE7" i="10"/>
  <c r="AF7" i="10"/>
  <c r="AG7" i="10"/>
  <c r="AH7" i="10"/>
  <c r="AI7" i="10"/>
  <c r="AJ7" i="10"/>
  <c r="F7" i="10"/>
  <c r="F10" i="9"/>
  <c r="G10" i="9"/>
  <c r="H10" i="9"/>
  <c r="I10" i="9"/>
  <c r="I11" i="9" s="1"/>
  <c r="J10" i="9"/>
  <c r="K10" i="9"/>
  <c r="L10" i="9"/>
  <c r="M10" i="9"/>
  <c r="M11" i="9" s="1"/>
  <c r="N10" i="9"/>
  <c r="O10" i="9"/>
  <c r="P10" i="9"/>
  <c r="Q10" i="9"/>
  <c r="Q11" i="9" s="1"/>
  <c r="R10" i="9"/>
  <c r="S10" i="9"/>
  <c r="T10" i="9"/>
  <c r="U10" i="9"/>
  <c r="U11" i="9" s="1"/>
  <c r="V10" i="9"/>
  <c r="W10" i="9"/>
  <c r="X10" i="9"/>
  <c r="Y10" i="9"/>
  <c r="Y11" i="9" s="1"/>
  <c r="Z10" i="9"/>
  <c r="AA10" i="9"/>
  <c r="AB10" i="9"/>
  <c r="AC10" i="9"/>
  <c r="AC11" i="9" s="1"/>
  <c r="AD10" i="9"/>
  <c r="AE10" i="9"/>
  <c r="AF10" i="9"/>
  <c r="AG10" i="9"/>
  <c r="AG11" i="9" s="1"/>
  <c r="AH10" i="9"/>
  <c r="AH11" i="9" s="1"/>
  <c r="AI10" i="9"/>
  <c r="F11" i="9"/>
  <c r="G11" i="9"/>
  <c r="H11" i="9"/>
  <c r="J11" i="9"/>
  <c r="K11" i="9"/>
  <c r="L11" i="9"/>
  <c r="N11" i="9"/>
  <c r="O11" i="9"/>
  <c r="P11" i="9"/>
  <c r="R11" i="9"/>
  <c r="S11" i="9"/>
  <c r="T11" i="9"/>
  <c r="V11" i="9"/>
  <c r="W11" i="9"/>
  <c r="X11" i="9"/>
  <c r="Z11" i="9"/>
  <c r="AA11" i="9"/>
  <c r="AB11" i="9"/>
  <c r="AD11" i="9"/>
  <c r="AE11" i="9"/>
  <c r="AF11" i="9"/>
  <c r="AI11" i="9"/>
  <c r="F13" i="9"/>
  <c r="G13" i="9"/>
  <c r="H13" i="9"/>
  <c r="I13" i="9"/>
  <c r="I14" i="9" s="1"/>
  <c r="J13" i="9"/>
  <c r="K13" i="9"/>
  <c r="L13" i="9"/>
  <c r="M13" i="9"/>
  <c r="M14" i="9" s="1"/>
  <c r="N13" i="9"/>
  <c r="O13" i="9"/>
  <c r="P13" i="9"/>
  <c r="Q13" i="9"/>
  <c r="Q14" i="9" s="1"/>
  <c r="R13" i="9"/>
  <c r="S13" i="9"/>
  <c r="T13" i="9"/>
  <c r="U13" i="9"/>
  <c r="U14" i="9" s="1"/>
  <c r="V13" i="9"/>
  <c r="W13" i="9"/>
  <c r="X13" i="9"/>
  <c r="Y13" i="9"/>
  <c r="Y14" i="9" s="1"/>
  <c r="Z13" i="9"/>
  <c r="AA13" i="9"/>
  <c r="AB13" i="9"/>
  <c r="AB14" i="9" s="1"/>
  <c r="AC13" i="9"/>
  <c r="AC14" i="9" s="1"/>
  <c r="AD13" i="9"/>
  <c r="AE13" i="9"/>
  <c r="AF13" i="9"/>
  <c r="AG13" i="9"/>
  <c r="AG14" i="9" s="1"/>
  <c r="AH13" i="9"/>
  <c r="AI13" i="9"/>
  <c r="F14" i="9"/>
  <c r="G14" i="9"/>
  <c r="H14" i="9"/>
  <c r="J14" i="9"/>
  <c r="K14" i="9"/>
  <c r="L14" i="9"/>
  <c r="N14" i="9"/>
  <c r="O14" i="9"/>
  <c r="P14" i="9"/>
  <c r="R14" i="9"/>
  <c r="S14" i="9"/>
  <c r="T14" i="9"/>
  <c r="V14" i="9"/>
  <c r="W14" i="9"/>
  <c r="X14" i="9"/>
  <c r="Z14" i="9"/>
  <c r="AA14" i="9"/>
  <c r="AD14" i="9"/>
  <c r="AE14" i="9"/>
  <c r="AF14" i="9"/>
  <c r="AH14" i="9"/>
  <c r="AI14" i="9"/>
  <c r="F16" i="9"/>
  <c r="F17" i="9" s="1"/>
  <c r="G16" i="9"/>
  <c r="H16" i="9"/>
  <c r="I16" i="9"/>
  <c r="I17" i="9" s="1"/>
  <c r="J16" i="9"/>
  <c r="J17" i="9" s="1"/>
  <c r="K16" i="9"/>
  <c r="L16" i="9"/>
  <c r="M16" i="9"/>
  <c r="M17" i="9" s="1"/>
  <c r="N16" i="9"/>
  <c r="N17" i="9" s="1"/>
  <c r="O16" i="9"/>
  <c r="P16" i="9"/>
  <c r="Q16" i="9"/>
  <c r="Q17" i="9" s="1"/>
  <c r="R16" i="9"/>
  <c r="R17" i="9" s="1"/>
  <c r="S16" i="9"/>
  <c r="T16" i="9"/>
  <c r="U16" i="9"/>
  <c r="U17" i="9" s="1"/>
  <c r="V16" i="9"/>
  <c r="V17" i="9" s="1"/>
  <c r="W16" i="9"/>
  <c r="X16" i="9"/>
  <c r="Y16" i="9"/>
  <c r="Y17" i="9" s="1"/>
  <c r="Z16" i="9"/>
  <c r="Z17" i="9" s="1"/>
  <c r="AA16" i="9"/>
  <c r="AB16" i="9"/>
  <c r="AC16" i="9"/>
  <c r="AC17" i="9" s="1"/>
  <c r="AD16" i="9"/>
  <c r="AD17" i="9" s="1"/>
  <c r="AE16" i="9"/>
  <c r="AF16" i="9"/>
  <c r="AG16" i="9"/>
  <c r="AG17" i="9" s="1"/>
  <c r="AH16" i="9"/>
  <c r="AH17" i="9" s="1"/>
  <c r="AI16" i="9"/>
  <c r="G17" i="9"/>
  <c r="H17" i="9"/>
  <c r="K17" i="9"/>
  <c r="L17" i="9"/>
  <c r="O17" i="9"/>
  <c r="P17" i="9"/>
  <c r="S17" i="9"/>
  <c r="T17" i="9"/>
  <c r="W17" i="9"/>
  <c r="X17" i="9"/>
  <c r="AA17" i="9"/>
  <c r="AB17" i="9"/>
  <c r="AE17" i="9"/>
  <c r="AF17" i="9"/>
  <c r="AI17" i="9"/>
  <c r="F19" i="9"/>
  <c r="F20" i="9" s="1"/>
  <c r="G19" i="9"/>
  <c r="H19" i="9"/>
  <c r="I19" i="9"/>
  <c r="I20" i="9" s="1"/>
  <c r="J19" i="9"/>
  <c r="J20" i="9" s="1"/>
  <c r="K19" i="9"/>
  <c r="L19" i="9"/>
  <c r="M19" i="9"/>
  <c r="M20" i="9" s="1"/>
  <c r="N19" i="9"/>
  <c r="N20" i="9" s="1"/>
  <c r="O19" i="9"/>
  <c r="P19" i="9"/>
  <c r="Q19" i="9"/>
  <c r="Q20" i="9" s="1"/>
  <c r="R19" i="9"/>
  <c r="R20" i="9" s="1"/>
  <c r="S19" i="9"/>
  <c r="T19" i="9"/>
  <c r="U19" i="9"/>
  <c r="U20" i="9" s="1"/>
  <c r="V19" i="9"/>
  <c r="V20" i="9" s="1"/>
  <c r="W19" i="9"/>
  <c r="X19" i="9"/>
  <c r="Y19" i="9"/>
  <c r="Y20" i="9" s="1"/>
  <c r="Z19" i="9"/>
  <c r="Z20" i="9" s="1"/>
  <c r="AA19" i="9"/>
  <c r="AB19" i="9"/>
  <c r="AC19" i="9"/>
  <c r="AC20" i="9" s="1"/>
  <c r="AD19" i="9"/>
  <c r="AD20" i="9" s="1"/>
  <c r="AE19" i="9"/>
  <c r="AF19" i="9"/>
  <c r="AG19" i="9"/>
  <c r="AG20" i="9" s="1"/>
  <c r="AH19" i="9"/>
  <c r="AH20" i="9" s="1"/>
  <c r="AI19" i="9"/>
  <c r="G20" i="9"/>
  <c r="H20" i="9"/>
  <c r="K20" i="9"/>
  <c r="L20" i="9"/>
  <c r="O20" i="9"/>
  <c r="P20" i="9"/>
  <c r="S20" i="9"/>
  <c r="T20" i="9"/>
  <c r="W20" i="9"/>
  <c r="X20" i="9"/>
  <c r="AA20" i="9"/>
  <c r="AB20" i="9"/>
  <c r="AE20" i="9"/>
  <c r="AF20" i="9"/>
  <c r="AI20" i="9"/>
  <c r="F22" i="9"/>
  <c r="F23" i="9" s="1"/>
  <c r="G22" i="9"/>
  <c r="H22" i="9"/>
  <c r="I22" i="9"/>
  <c r="I23" i="9" s="1"/>
  <c r="J22" i="9"/>
  <c r="J23" i="9" s="1"/>
  <c r="K22" i="9"/>
  <c r="L22" i="9"/>
  <c r="M22" i="9"/>
  <c r="M23" i="9" s="1"/>
  <c r="N22" i="9"/>
  <c r="N23" i="9" s="1"/>
  <c r="O22" i="9"/>
  <c r="P22" i="9"/>
  <c r="Q22" i="9"/>
  <c r="Q23" i="9" s="1"/>
  <c r="R22" i="9"/>
  <c r="R23" i="9" s="1"/>
  <c r="S22" i="9"/>
  <c r="T22" i="9"/>
  <c r="U22" i="9"/>
  <c r="U23" i="9" s="1"/>
  <c r="V22" i="9"/>
  <c r="V23" i="9" s="1"/>
  <c r="W22" i="9"/>
  <c r="X22" i="9"/>
  <c r="Y22" i="9"/>
  <c r="Y23" i="9" s="1"/>
  <c r="Z22" i="9"/>
  <c r="Z23" i="9" s="1"/>
  <c r="AA22" i="9"/>
  <c r="AB22" i="9"/>
  <c r="AC22" i="9"/>
  <c r="AC23" i="9" s="1"/>
  <c r="AD22" i="9"/>
  <c r="AD23" i="9" s="1"/>
  <c r="AE22" i="9"/>
  <c r="AF22" i="9"/>
  <c r="AG22" i="9"/>
  <c r="AG23" i="9" s="1"/>
  <c r="AH22" i="9"/>
  <c r="AH23" i="9" s="1"/>
  <c r="AI22" i="9"/>
  <c r="G23" i="9"/>
  <c r="H23" i="9"/>
  <c r="K23" i="9"/>
  <c r="L23" i="9"/>
  <c r="O23" i="9"/>
  <c r="P23" i="9"/>
  <c r="S23" i="9"/>
  <c r="T23" i="9"/>
  <c r="W23" i="9"/>
  <c r="X23" i="9"/>
  <c r="AA23" i="9"/>
  <c r="AB23" i="9"/>
  <c r="AE23" i="9"/>
  <c r="AF23" i="9"/>
  <c r="AI23" i="9"/>
  <c r="F25" i="9"/>
  <c r="F26" i="9" s="1"/>
  <c r="G25" i="9"/>
  <c r="H25" i="9"/>
  <c r="I25" i="9"/>
  <c r="I26" i="9" s="1"/>
  <c r="J25" i="9"/>
  <c r="J26" i="9" s="1"/>
  <c r="K25" i="9"/>
  <c r="L25" i="9"/>
  <c r="M25" i="9"/>
  <c r="M26" i="9" s="1"/>
  <c r="N25" i="9"/>
  <c r="N26" i="9" s="1"/>
  <c r="O25" i="9"/>
  <c r="P25" i="9"/>
  <c r="Q25" i="9"/>
  <c r="Q26" i="9" s="1"/>
  <c r="R25" i="9"/>
  <c r="R26" i="9" s="1"/>
  <c r="S25" i="9"/>
  <c r="T25" i="9"/>
  <c r="U25" i="9"/>
  <c r="U26" i="9" s="1"/>
  <c r="V25" i="9"/>
  <c r="V26" i="9" s="1"/>
  <c r="W25" i="9"/>
  <c r="X25" i="9"/>
  <c r="Y25" i="9"/>
  <c r="Y26" i="9" s="1"/>
  <c r="Z25" i="9"/>
  <c r="Z26" i="9" s="1"/>
  <c r="AA25" i="9"/>
  <c r="AB25" i="9"/>
  <c r="AC25" i="9"/>
  <c r="AC26" i="9" s="1"/>
  <c r="AD25" i="9"/>
  <c r="AD26" i="9" s="1"/>
  <c r="AE25" i="9"/>
  <c r="AF25" i="9"/>
  <c r="AG25" i="9"/>
  <c r="AG26" i="9" s="1"/>
  <c r="AH25" i="9"/>
  <c r="AH26" i="9" s="1"/>
  <c r="AI25" i="9"/>
  <c r="G26" i="9"/>
  <c r="H26" i="9"/>
  <c r="K26" i="9"/>
  <c r="L26" i="9"/>
  <c r="O26" i="9"/>
  <c r="P26" i="9"/>
  <c r="S26" i="9"/>
  <c r="T26" i="9"/>
  <c r="W26" i="9"/>
  <c r="X26" i="9"/>
  <c r="AA26" i="9"/>
  <c r="AB26" i="9"/>
  <c r="AE26" i="9"/>
  <c r="AF26" i="9"/>
  <c r="AI26" i="9"/>
  <c r="F28" i="9"/>
  <c r="F29" i="9" s="1"/>
  <c r="G28" i="9"/>
  <c r="H28" i="9"/>
  <c r="I28" i="9"/>
  <c r="I29" i="9" s="1"/>
  <c r="J28" i="9"/>
  <c r="J29" i="9" s="1"/>
  <c r="K28" i="9"/>
  <c r="L28" i="9"/>
  <c r="M28" i="9"/>
  <c r="M29" i="9" s="1"/>
  <c r="N28" i="9"/>
  <c r="N29" i="9" s="1"/>
  <c r="O28" i="9"/>
  <c r="P28" i="9"/>
  <c r="Q28" i="9"/>
  <c r="Q29" i="9" s="1"/>
  <c r="R28" i="9"/>
  <c r="R29" i="9" s="1"/>
  <c r="S28" i="9"/>
  <c r="T28" i="9"/>
  <c r="U28" i="9"/>
  <c r="U29" i="9" s="1"/>
  <c r="V28" i="9"/>
  <c r="V29" i="9" s="1"/>
  <c r="W28" i="9"/>
  <c r="X28" i="9"/>
  <c r="Y28" i="9"/>
  <c r="Y29" i="9" s="1"/>
  <c r="Z28" i="9"/>
  <c r="Z29" i="9" s="1"/>
  <c r="AA28" i="9"/>
  <c r="AB28" i="9"/>
  <c r="AC28" i="9"/>
  <c r="AC29" i="9" s="1"/>
  <c r="AD28" i="9"/>
  <c r="AD29" i="9" s="1"/>
  <c r="AE28" i="9"/>
  <c r="AF28" i="9"/>
  <c r="AG28" i="9"/>
  <c r="AG29" i="9" s="1"/>
  <c r="AH28" i="9"/>
  <c r="AH29" i="9" s="1"/>
  <c r="AI28" i="9"/>
  <c r="G29" i="9"/>
  <c r="H29" i="9"/>
  <c r="K29" i="9"/>
  <c r="L29" i="9"/>
  <c r="O29" i="9"/>
  <c r="P29" i="9"/>
  <c r="S29" i="9"/>
  <c r="T29" i="9"/>
  <c r="W29" i="9"/>
  <c r="X29" i="9"/>
  <c r="AA29" i="9"/>
  <c r="AB29" i="9"/>
  <c r="AE29" i="9"/>
  <c r="AF29" i="9"/>
  <c r="AI29" i="9"/>
  <c r="F31" i="9"/>
  <c r="F32" i="9" s="1"/>
  <c r="G31" i="9"/>
  <c r="H31" i="9"/>
  <c r="I31" i="9"/>
  <c r="I32" i="9" s="1"/>
  <c r="J31" i="9"/>
  <c r="J32" i="9" s="1"/>
  <c r="K31" i="9"/>
  <c r="L31" i="9"/>
  <c r="M31" i="9"/>
  <c r="M32" i="9" s="1"/>
  <c r="N31" i="9"/>
  <c r="N32" i="9" s="1"/>
  <c r="O31" i="9"/>
  <c r="P31" i="9"/>
  <c r="Q31" i="9"/>
  <c r="Q32" i="9" s="1"/>
  <c r="R31" i="9"/>
  <c r="R32" i="9" s="1"/>
  <c r="S31" i="9"/>
  <c r="T31" i="9"/>
  <c r="U31" i="9"/>
  <c r="U32" i="9" s="1"/>
  <c r="V31" i="9"/>
  <c r="V32" i="9" s="1"/>
  <c r="W31" i="9"/>
  <c r="X31" i="9"/>
  <c r="Y31" i="9"/>
  <c r="Y32" i="9" s="1"/>
  <c r="Z31" i="9"/>
  <c r="Z32" i="9" s="1"/>
  <c r="AA31" i="9"/>
  <c r="AB31" i="9"/>
  <c r="AC31" i="9"/>
  <c r="AC32" i="9" s="1"/>
  <c r="AD31" i="9"/>
  <c r="AD32" i="9" s="1"/>
  <c r="AE31" i="9"/>
  <c r="AF31" i="9"/>
  <c r="AG31" i="9"/>
  <c r="AG32" i="9" s="1"/>
  <c r="AH31" i="9"/>
  <c r="AH32" i="9" s="1"/>
  <c r="AI31" i="9"/>
  <c r="G32" i="9"/>
  <c r="H32" i="9"/>
  <c r="K32" i="9"/>
  <c r="L32" i="9"/>
  <c r="O32" i="9"/>
  <c r="P32" i="9"/>
  <c r="S32" i="9"/>
  <c r="T32" i="9"/>
  <c r="W32" i="9"/>
  <c r="X32" i="9"/>
  <c r="AA32" i="9"/>
  <c r="AB32" i="9"/>
  <c r="AE32" i="9"/>
  <c r="AF32" i="9"/>
  <c r="AI32" i="9"/>
  <c r="F34" i="9"/>
  <c r="F35" i="9" s="1"/>
  <c r="G34" i="9"/>
  <c r="H34" i="9"/>
  <c r="I34" i="9"/>
  <c r="J34" i="9"/>
  <c r="J35" i="9" s="1"/>
  <c r="K34" i="9"/>
  <c r="L34" i="9"/>
  <c r="M34" i="9"/>
  <c r="N34" i="9"/>
  <c r="N35" i="9" s="1"/>
  <c r="O34" i="9"/>
  <c r="P34" i="9"/>
  <c r="Q34" i="9"/>
  <c r="R34" i="9"/>
  <c r="R35" i="9" s="1"/>
  <c r="S34" i="9"/>
  <c r="S35" i="9" s="1"/>
  <c r="T34" i="9"/>
  <c r="U34" i="9"/>
  <c r="V34" i="9"/>
  <c r="V35" i="9" s="1"/>
  <c r="W34" i="9"/>
  <c r="W35" i="9" s="1"/>
  <c r="X34" i="9"/>
  <c r="Y34" i="9"/>
  <c r="Y35" i="9" s="1"/>
  <c r="Z34" i="9"/>
  <c r="Z35" i="9" s="1"/>
  <c r="AA34" i="9"/>
  <c r="AB34" i="9"/>
  <c r="AC34" i="9"/>
  <c r="AD34" i="9"/>
  <c r="AD35" i="9" s="1"/>
  <c r="AE34" i="9"/>
  <c r="AE35" i="9" s="1"/>
  <c r="AF34" i="9"/>
  <c r="AG34" i="9"/>
  <c r="AH34" i="9"/>
  <c r="AH35" i="9" s="1"/>
  <c r="AI34" i="9"/>
  <c r="AI35" i="9" s="1"/>
  <c r="G35" i="9"/>
  <c r="H35" i="9"/>
  <c r="I35" i="9"/>
  <c r="K35" i="9"/>
  <c r="L35" i="9"/>
  <c r="M35" i="9"/>
  <c r="O35" i="9"/>
  <c r="P35" i="9"/>
  <c r="Q35" i="9"/>
  <c r="T35" i="9"/>
  <c r="U35" i="9"/>
  <c r="X35" i="9"/>
  <c r="AA35" i="9"/>
  <c r="AB35" i="9"/>
  <c r="AC35" i="9"/>
  <c r="AF35" i="9"/>
  <c r="AG35" i="9"/>
  <c r="F37" i="9"/>
  <c r="F38" i="9" s="1"/>
  <c r="G37" i="9"/>
  <c r="G38" i="9" s="1"/>
  <c r="H37" i="9"/>
  <c r="I37" i="9"/>
  <c r="I38" i="9" s="1"/>
  <c r="J37" i="9"/>
  <c r="J38" i="9" s="1"/>
  <c r="K37" i="9"/>
  <c r="L37" i="9"/>
  <c r="M37" i="9"/>
  <c r="N37" i="9"/>
  <c r="N38" i="9" s="1"/>
  <c r="O37" i="9"/>
  <c r="O38" i="9" s="1"/>
  <c r="P37" i="9"/>
  <c r="Q37" i="9"/>
  <c r="Q38" i="9" s="1"/>
  <c r="R37" i="9"/>
  <c r="R38" i="9" s="1"/>
  <c r="S37" i="9"/>
  <c r="S38" i="9" s="1"/>
  <c r="T37" i="9"/>
  <c r="U37" i="9"/>
  <c r="V37" i="9"/>
  <c r="V38" i="9" s="1"/>
  <c r="W37" i="9"/>
  <c r="W38" i="9" s="1"/>
  <c r="X37" i="9"/>
  <c r="Y37" i="9"/>
  <c r="Y38" i="9" s="1"/>
  <c r="Z37" i="9"/>
  <c r="Z38" i="9" s="1"/>
  <c r="AA37" i="9"/>
  <c r="AB37" i="9"/>
  <c r="AC37" i="9"/>
  <c r="AD37" i="9"/>
  <c r="AD38" i="9" s="1"/>
  <c r="AE37" i="9"/>
  <c r="AE38" i="9" s="1"/>
  <c r="AF37" i="9"/>
  <c r="AG37" i="9"/>
  <c r="AG38" i="9" s="1"/>
  <c r="AH37" i="9"/>
  <c r="AH38" i="9" s="1"/>
  <c r="AI37" i="9"/>
  <c r="AI38" i="9" s="1"/>
  <c r="H38" i="9"/>
  <c r="K38" i="9"/>
  <c r="L38" i="9"/>
  <c r="M38" i="9"/>
  <c r="P38" i="9"/>
  <c r="T38" i="9"/>
  <c r="U38" i="9"/>
  <c r="X38" i="9"/>
  <c r="AA38" i="9"/>
  <c r="AB38" i="9"/>
  <c r="AC38" i="9"/>
  <c r="AF38" i="9"/>
  <c r="F40" i="9"/>
  <c r="F41" i="9" s="1"/>
  <c r="G40" i="9"/>
  <c r="G41" i="9" s="1"/>
  <c r="H40" i="9"/>
  <c r="I40" i="9"/>
  <c r="I41" i="9" s="1"/>
  <c r="J40" i="9"/>
  <c r="J41" i="9" s="1"/>
  <c r="K40" i="9"/>
  <c r="L40" i="9"/>
  <c r="M40" i="9"/>
  <c r="N40" i="9"/>
  <c r="N41" i="9" s="1"/>
  <c r="O40" i="9"/>
  <c r="O41" i="9" s="1"/>
  <c r="P40" i="9"/>
  <c r="Q40" i="9"/>
  <c r="Q41" i="9" s="1"/>
  <c r="R40" i="9"/>
  <c r="R41" i="9" s="1"/>
  <c r="S40" i="9"/>
  <c r="S41" i="9" s="1"/>
  <c r="T40" i="9"/>
  <c r="U40" i="9"/>
  <c r="V40" i="9"/>
  <c r="V41" i="9" s="1"/>
  <c r="W40" i="9"/>
  <c r="W41" i="9" s="1"/>
  <c r="X40" i="9"/>
  <c r="Y40" i="9"/>
  <c r="Y41" i="9" s="1"/>
  <c r="Z40" i="9"/>
  <c r="Z41" i="9" s="1"/>
  <c r="AA40" i="9"/>
  <c r="AB40" i="9"/>
  <c r="AC40" i="9"/>
  <c r="AD40" i="9"/>
  <c r="AD41" i="9" s="1"/>
  <c r="AE40" i="9"/>
  <c r="AE41" i="9" s="1"/>
  <c r="AF40" i="9"/>
  <c r="AG40" i="9"/>
  <c r="AG41" i="9" s="1"/>
  <c r="AH40" i="9"/>
  <c r="AH41" i="9" s="1"/>
  <c r="AI40" i="9"/>
  <c r="AI41" i="9" s="1"/>
  <c r="H41" i="9"/>
  <c r="K41" i="9"/>
  <c r="L41" i="9"/>
  <c r="M41" i="9"/>
  <c r="P41" i="9"/>
  <c r="T41" i="9"/>
  <c r="U41" i="9"/>
  <c r="X41" i="9"/>
  <c r="AA41" i="9"/>
  <c r="AB41" i="9"/>
  <c r="AC41" i="9"/>
  <c r="AF41" i="9"/>
  <c r="F43" i="9"/>
  <c r="F44" i="9" s="1"/>
  <c r="G43" i="9"/>
  <c r="G44" i="9" s="1"/>
  <c r="H43" i="9"/>
  <c r="I43" i="9"/>
  <c r="I44" i="9" s="1"/>
  <c r="J43" i="9"/>
  <c r="J44" i="9" s="1"/>
  <c r="K43" i="9"/>
  <c r="L43" i="9"/>
  <c r="M43" i="9"/>
  <c r="N43" i="9"/>
  <c r="N44" i="9" s="1"/>
  <c r="O43" i="9"/>
  <c r="O44" i="9" s="1"/>
  <c r="P43" i="9"/>
  <c r="Q43" i="9"/>
  <c r="Q44" i="9" s="1"/>
  <c r="R43" i="9"/>
  <c r="R44" i="9" s="1"/>
  <c r="S43" i="9"/>
  <c r="S44" i="9" s="1"/>
  <c r="T43" i="9"/>
  <c r="U43" i="9"/>
  <c r="V43" i="9"/>
  <c r="V44" i="9" s="1"/>
  <c r="W43" i="9"/>
  <c r="W44" i="9" s="1"/>
  <c r="X43" i="9"/>
  <c r="Y43" i="9"/>
  <c r="Y44" i="9" s="1"/>
  <c r="Z43" i="9"/>
  <c r="Z44" i="9" s="1"/>
  <c r="AA43" i="9"/>
  <c r="AB43" i="9"/>
  <c r="AC43" i="9"/>
  <c r="AD43" i="9"/>
  <c r="AD44" i="9" s="1"/>
  <c r="AE43" i="9"/>
  <c r="AE44" i="9" s="1"/>
  <c r="AF43" i="9"/>
  <c r="AG43" i="9"/>
  <c r="AG44" i="9" s="1"/>
  <c r="AH43" i="9"/>
  <c r="AH44" i="9" s="1"/>
  <c r="AI43" i="9"/>
  <c r="AI44" i="9" s="1"/>
  <c r="H44" i="9"/>
  <c r="K44" i="9"/>
  <c r="L44" i="9"/>
  <c r="M44" i="9"/>
  <c r="P44" i="9"/>
  <c r="T44" i="9"/>
  <c r="U44" i="9"/>
  <c r="X44" i="9"/>
  <c r="AA44" i="9"/>
  <c r="AB44" i="9"/>
  <c r="AC44" i="9"/>
  <c r="AF44" i="9"/>
  <c r="F46" i="9"/>
  <c r="F47" i="9" s="1"/>
  <c r="G46" i="9"/>
  <c r="G47" i="9" s="1"/>
  <c r="H46" i="9"/>
  <c r="I46" i="9"/>
  <c r="I47" i="9" s="1"/>
  <c r="J46" i="9"/>
  <c r="J47" i="9" s="1"/>
  <c r="K46" i="9"/>
  <c r="L46" i="9"/>
  <c r="M46" i="9"/>
  <c r="N46" i="9"/>
  <c r="N47" i="9" s="1"/>
  <c r="O46" i="9"/>
  <c r="O47" i="9" s="1"/>
  <c r="P46" i="9"/>
  <c r="Q46" i="9"/>
  <c r="Q47" i="9" s="1"/>
  <c r="R46" i="9"/>
  <c r="R47" i="9" s="1"/>
  <c r="S46" i="9"/>
  <c r="S47" i="9" s="1"/>
  <c r="T46" i="9"/>
  <c r="U46" i="9"/>
  <c r="V46" i="9"/>
  <c r="V47" i="9" s="1"/>
  <c r="W46" i="9"/>
  <c r="W47" i="9" s="1"/>
  <c r="X46" i="9"/>
  <c r="Y46" i="9"/>
  <c r="Z46" i="9"/>
  <c r="Z47" i="9" s="1"/>
  <c r="AA46" i="9"/>
  <c r="AA47" i="9" s="1"/>
  <c r="AB46" i="9"/>
  <c r="AC46" i="9"/>
  <c r="AD46" i="9"/>
  <c r="AD47" i="9" s="1"/>
  <c r="AE46" i="9"/>
  <c r="AE47" i="9" s="1"/>
  <c r="AF46" i="9"/>
  <c r="AG46" i="9"/>
  <c r="AH46" i="9"/>
  <c r="AH47" i="9" s="1"/>
  <c r="AI46" i="9"/>
  <c r="AI47" i="9" s="1"/>
  <c r="H47" i="9"/>
  <c r="K47" i="9"/>
  <c r="L47" i="9"/>
  <c r="M47" i="9"/>
  <c r="P47" i="9"/>
  <c r="T47" i="9"/>
  <c r="U47" i="9"/>
  <c r="X47" i="9"/>
  <c r="Y47" i="9"/>
  <c r="AB47" i="9"/>
  <c r="AC47" i="9"/>
  <c r="AF47" i="9"/>
  <c r="AG47" i="9"/>
  <c r="F49" i="9"/>
  <c r="F50" i="9" s="1"/>
  <c r="G49" i="9"/>
  <c r="G50" i="9" s="1"/>
  <c r="H49" i="9"/>
  <c r="I49" i="9"/>
  <c r="J49" i="9"/>
  <c r="J50" i="9" s="1"/>
  <c r="K49" i="9"/>
  <c r="K50" i="9" s="1"/>
  <c r="L49" i="9"/>
  <c r="M49" i="9"/>
  <c r="N49" i="9"/>
  <c r="N50" i="9" s="1"/>
  <c r="O49" i="9"/>
  <c r="O50" i="9" s="1"/>
  <c r="P49" i="9"/>
  <c r="Q49" i="9"/>
  <c r="R49" i="9"/>
  <c r="R50" i="9" s="1"/>
  <c r="S49" i="9"/>
  <c r="S50" i="9" s="1"/>
  <c r="T49" i="9"/>
  <c r="U49" i="9"/>
  <c r="V49" i="9"/>
  <c r="V50" i="9" s="1"/>
  <c r="W49" i="9"/>
  <c r="W50" i="9" s="1"/>
  <c r="X49" i="9"/>
  <c r="Y49" i="9"/>
  <c r="Z49" i="9"/>
  <c r="Z50" i="9" s="1"/>
  <c r="AA49" i="9"/>
  <c r="AA50" i="9" s="1"/>
  <c r="AB49" i="9"/>
  <c r="AC49" i="9"/>
  <c r="AD49" i="9"/>
  <c r="AD50" i="9" s="1"/>
  <c r="AE49" i="9"/>
  <c r="AE50" i="9" s="1"/>
  <c r="AF49" i="9"/>
  <c r="AG49" i="9"/>
  <c r="AH49" i="9"/>
  <c r="AH50" i="9" s="1"/>
  <c r="AI49" i="9"/>
  <c r="AI50" i="9" s="1"/>
  <c r="H50" i="9"/>
  <c r="I50" i="9"/>
  <c r="L50" i="9"/>
  <c r="M50" i="9"/>
  <c r="P50" i="9"/>
  <c r="Q50" i="9"/>
  <c r="T50" i="9"/>
  <c r="U50" i="9"/>
  <c r="X50" i="9"/>
  <c r="Y50" i="9"/>
  <c r="AB50" i="9"/>
  <c r="AC50" i="9"/>
  <c r="AF50" i="9"/>
  <c r="AG50" i="9"/>
  <c r="F52" i="9"/>
  <c r="F53" i="9" s="1"/>
  <c r="G52" i="9"/>
  <c r="G53" i="9" s="1"/>
  <c r="H52" i="9"/>
  <c r="I52" i="9"/>
  <c r="J52" i="9"/>
  <c r="J53" i="9" s="1"/>
  <c r="K52" i="9"/>
  <c r="K53" i="9" s="1"/>
  <c r="L52" i="9"/>
  <c r="M52" i="9"/>
  <c r="N52" i="9"/>
  <c r="N53" i="9" s="1"/>
  <c r="O52" i="9"/>
  <c r="O53" i="9" s="1"/>
  <c r="P52" i="9"/>
  <c r="Q52" i="9"/>
  <c r="R52" i="9"/>
  <c r="R53" i="9" s="1"/>
  <c r="S52" i="9"/>
  <c r="S53" i="9" s="1"/>
  <c r="T52" i="9"/>
  <c r="U52" i="9"/>
  <c r="V52" i="9"/>
  <c r="V53" i="9" s="1"/>
  <c r="W52" i="9"/>
  <c r="W53" i="9" s="1"/>
  <c r="X52" i="9"/>
  <c r="Y52" i="9"/>
  <c r="Z52" i="9"/>
  <c r="Z53" i="9" s="1"/>
  <c r="AA52" i="9"/>
  <c r="AA53" i="9" s="1"/>
  <c r="AB52" i="9"/>
  <c r="AC52" i="9"/>
  <c r="AD52" i="9"/>
  <c r="AD53" i="9" s="1"/>
  <c r="AE52" i="9"/>
  <c r="AE53" i="9" s="1"/>
  <c r="AF52" i="9"/>
  <c r="AG52" i="9"/>
  <c r="AH52" i="9"/>
  <c r="AH53" i="9" s="1"/>
  <c r="AI52" i="9"/>
  <c r="AI53" i="9" s="1"/>
  <c r="H53" i="9"/>
  <c r="I53" i="9"/>
  <c r="L53" i="9"/>
  <c r="M53" i="9"/>
  <c r="P53" i="9"/>
  <c r="Q53" i="9"/>
  <c r="T53" i="9"/>
  <c r="U53" i="9"/>
  <c r="X53" i="9"/>
  <c r="Y53" i="9"/>
  <c r="AB53" i="9"/>
  <c r="AC53" i="9"/>
  <c r="AF53" i="9"/>
  <c r="AG53" i="9"/>
  <c r="F55" i="9"/>
  <c r="F56" i="9" s="1"/>
  <c r="G55" i="9"/>
  <c r="G56" i="9" s="1"/>
  <c r="H55" i="9"/>
  <c r="I55" i="9"/>
  <c r="J55" i="9"/>
  <c r="J56" i="9" s="1"/>
  <c r="K55" i="9"/>
  <c r="K56" i="9" s="1"/>
  <c r="L55" i="9"/>
  <c r="M55" i="9"/>
  <c r="N55" i="9"/>
  <c r="N56" i="9" s="1"/>
  <c r="O55" i="9"/>
  <c r="O56" i="9" s="1"/>
  <c r="P55" i="9"/>
  <c r="Q55" i="9"/>
  <c r="R55" i="9"/>
  <c r="R56" i="9" s="1"/>
  <c r="S55" i="9"/>
  <c r="S56" i="9" s="1"/>
  <c r="T55" i="9"/>
  <c r="U55" i="9"/>
  <c r="V55" i="9"/>
  <c r="V56" i="9" s="1"/>
  <c r="W55" i="9"/>
  <c r="W56" i="9" s="1"/>
  <c r="X55" i="9"/>
  <c r="Y55" i="9"/>
  <c r="Z55" i="9"/>
  <c r="Z56" i="9" s="1"/>
  <c r="AA55" i="9"/>
  <c r="AA56" i="9" s="1"/>
  <c r="AB55" i="9"/>
  <c r="AC55" i="9"/>
  <c r="AD55" i="9"/>
  <c r="AD56" i="9" s="1"/>
  <c r="AE55" i="9"/>
  <c r="AE56" i="9" s="1"/>
  <c r="AF55" i="9"/>
  <c r="AG55" i="9"/>
  <c r="AH55" i="9"/>
  <c r="AH56" i="9" s="1"/>
  <c r="AI55" i="9"/>
  <c r="AI56" i="9" s="1"/>
  <c r="H56" i="9"/>
  <c r="I56" i="9"/>
  <c r="L56" i="9"/>
  <c r="M56" i="9"/>
  <c r="P56" i="9"/>
  <c r="Q56" i="9"/>
  <c r="T56" i="9"/>
  <c r="U56" i="9"/>
  <c r="X56" i="9"/>
  <c r="Y56" i="9"/>
  <c r="AB56" i="9"/>
  <c r="AC56" i="9"/>
  <c r="AF56" i="9"/>
  <c r="AG56" i="9"/>
  <c r="F58" i="9"/>
  <c r="F59" i="9" s="1"/>
  <c r="G58" i="9"/>
  <c r="G59" i="9" s="1"/>
  <c r="H58" i="9"/>
  <c r="I58" i="9"/>
  <c r="J58" i="9"/>
  <c r="J59" i="9" s="1"/>
  <c r="K58" i="9"/>
  <c r="K59" i="9" s="1"/>
  <c r="L58" i="9"/>
  <c r="M58" i="9"/>
  <c r="N58" i="9"/>
  <c r="N59" i="9" s="1"/>
  <c r="O58" i="9"/>
  <c r="O59" i="9" s="1"/>
  <c r="P58" i="9"/>
  <c r="Q58" i="9"/>
  <c r="R58" i="9"/>
  <c r="R59" i="9" s="1"/>
  <c r="S58" i="9"/>
  <c r="S59" i="9" s="1"/>
  <c r="T58" i="9"/>
  <c r="U58" i="9"/>
  <c r="V58" i="9"/>
  <c r="V59" i="9" s="1"/>
  <c r="W58" i="9"/>
  <c r="W59" i="9" s="1"/>
  <c r="X58" i="9"/>
  <c r="Y58" i="9"/>
  <c r="Z58" i="9"/>
  <c r="Z59" i="9" s="1"/>
  <c r="AA58" i="9"/>
  <c r="AA59" i="9" s="1"/>
  <c r="AB58" i="9"/>
  <c r="AC58" i="9"/>
  <c r="AD58" i="9"/>
  <c r="AD59" i="9" s="1"/>
  <c r="AE58" i="9"/>
  <c r="AE59" i="9" s="1"/>
  <c r="AF58" i="9"/>
  <c r="AG58" i="9"/>
  <c r="AH58" i="9"/>
  <c r="AH59" i="9" s="1"/>
  <c r="AI58" i="9"/>
  <c r="AI59" i="9" s="1"/>
  <c r="H59" i="9"/>
  <c r="I59" i="9"/>
  <c r="L59" i="9"/>
  <c r="M59" i="9"/>
  <c r="P59" i="9"/>
  <c r="Q59" i="9"/>
  <c r="T59" i="9"/>
  <c r="U59" i="9"/>
  <c r="X59" i="9"/>
  <c r="Y59" i="9"/>
  <c r="AB59" i="9"/>
  <c r="AC59" i="9"/>
  <c r="AF59" i="9"/>
  <c r="AG59" i="9"/>
  <c r="F61" i="9"/>
  <c r="F62" i="9" s="1"/>
  <c r="G61" i="9"/>
  <c r="G62" i="9" s="1"/>
  <c r="H61" i="9"/>
  <c r="I61" i="9"/>
  <c r="J61" i="9"/>
  <c r="J62" i="9" s="1"/>
  <c r="K61" i="9"/>
  <c r="K62" i="9" s="1"/>
  <c r="L61" i="9"/>
  <c r="M61" i="9"/>
  <c r="N61" i="9"/>
  <c r="N62" i="9" s="1"/>
  <c r="O61" i="9"/>
  <c r="O62" i="9" s="1"/>
  <c r="P61" i="9"/>
  <c r="Q61" i="9"/>
  <c r="R61" i="9"/>
  <c r="R62" i="9" s="1"/>
  <c r="S61" i="9"/>
  <c r="S62" i="9" s="1"/>
  <c r="T61" i="9"/>
  <c r="U61" i="9"/>
  <c r="V61" i="9"/>
  <c r="V62" i="9" s="1"/>
  <c r="W61" i="9"/>
  <c r="W62" i="9" s="1"/>
  <c r="X61" i="9"/>
  <c r="Y61" i="9"/>
  <c r="Z61" i="9"/>
  <c r="Z62" i="9" s="1"/>
  <c r="AA61" i="9"/>
  <c r="AA62" i="9" s="1"/>
  <c r="AB61" i="9"/>
  <c r="AC61" i="9"/>
  <c r="AD61" i="9"/>
  <c r="AD62" i="9" s="1"/>
  <c r="AE61" i="9"/>
  <c r="AE62" i="9" s="1"/>
  <c r="AF61" i="9"/>
  <c r="AG61" i="9"/>
  <c r="AH61" i="9"/>
  <c r="AH62" i="9" s="1"/>
  <c r="AI61" i="9"/>
  <c r="AI62" i="9" s="1"/>
  <c r="H62" i="9"/>
  <c r="I62" i="9"/>
  <c r="L62" i="9"/>
  <c r="M62" i="9"/>
  <c r="P62" i="9"/>
  <c r="Q62" i="9"/>
  <c r="T62" i="9"/>
  <c r="U62" i="9"/>
  <c r="X62" i="9"/>
  <c r="Y62" i="9"/>
  <c r="AB62" i="9"/>
  <c r="AC62" i="9"/>
  <c r="AF62" i="9"/>
  <c r="AG62" i="9"/>
  <c r="F64" i="9"/>
  <c r="F65" i="9" s="1"/>
  <c r="G64" i="9"/>
  <c r="G65" i="9" s="1"/>
  <c r="H64" i="9"/>
  <c r="I64" i="9"/>
  <c r="J64" i="9"/>
  <c r="J65" i="9" s="1"/>
  <c r="K64" i="9"/>
  <c r="K65" i="9" s="1"/>
  <c r="L64" i="9"/>
  <c r="M64" i="9"/>
  <c r="N64" i="9"/>
  <c r="N65" i="9" s="1"/>
  <c r="O64" i="9"/>
  <c r="O65" i="9" s="1"/>
  <c r="P64" i="9"/>
  <c r="Q64" i="9"/>
  <c r="R64" i="9"/>
  <c r="R65" i="9" s="1"/>
  <c r="S64" i="9"/>
  <c r="S65" i="9" s="1"/>
  <c r="T64" i="9"/>
  <c r="U64" i="9"/>
  <c r="V64" i="9"/>
  <c r="V65" i="9" s="1"/>
  <c r="W64" i="9"/>
  <c r="W65" i="9" s="1"/>
  <c r="X64" i="9"/>
  <c r="Y64" i="9"/>
  <c r="Z64" i="9"/>
  <c r="Z65" i="9" s="1"/>
  <c r="AA64" i="9"/>
  <c r="AA65" i="9" s="1"/>
  <c r="AB64" i="9"/>
  <c r="AC64" i="9"/>
  <c r="AC65" i="9" s="1"/>
  <c r="AD64" i="9"/>
  <c r="AD65" i="9" s="1"/>
  <c r="AE64" i="9"/>
  <c r="AE65" i="9" s="1"/>
  <c r="AF64" i="9"/>
  <c r="AG64" i="9"/>
  <c r="AG65" i="9" s="1"/>
  <c r="AH64" i="9"/>
  <c r="AH65" i="9" s="1"/>
  <c r="AI64" i="9"/>
  <c r="AI65" i="9" s="1"/>
  <c r="H65" i="9"/>
  <c r="I65" i="9"/>
  <c r="L65" i="9"/>
  <c r="M65" i="9"/>
  <c r="P65" i="9"/>
  <c r="Q65" i="9"/>
  <c r="T65" i="9"/>
  <c r="U65" i="9"/>
  <c r="X65" i="9"/>
  <c r="Y65" i="9"/>
  <c r="AB65" i="9"/>
  <c r="AF65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F7" i="9"/>
  <c r="F10" i="8"/>
  <c r="G10" i="8"/>
  <c r="H10" i="8"/>
  <c r="I10" i="8"/>
  <c r="I11" i="8" s="1"/>
  <c r="J10" i="8"/>
  <c r="K10" i="8"/>
  <c r="L10" i="8"/>
  <c r="M10" i="8"/>
  <c r="M11" i="8" s="1"/>
  <c r="N10" i="8"/>
  <c r="O10" i="8"/>
  <c r="P10" i="8"/>
  <c r="Q10" i="8"/>
  <c r="Q11" i="8" s="1"/>
  <c r="R10" i="8"/>
  <c r="S10" i="8"/>
  <c r="T10" i="8"/>
  <c r="U10" i="8"/>
  <c r="U11" i="8" s="1"/>
  <c r="V10" i="8"/>
  <c r="W10" i="8"/>
  <c r="X10" i="8"/>
  <c r="X11" i="8" s="1"/>
  <c r="Y10" i="8"/>
  <c r="Y11" i="8" s="1"/>
  <c r="Z10" i="8"/>
  <c r="AA10" i="8"/>
  <c r="AB10" i="8"/>
  <c r="AC10" i="8"/>
  <c r="AC11" i="8" s="1"/>
  <c r="AD10" i="8"/>
  <c r="AE10" i="8"/>
  <c r="AF10" i="8"/>
  <c r="AG10" i="8"/>
  <c r="AG11" i="8" s="1"/>
  <c r="AH10" i="8"/>
  <c r="AI10" i="8"/>
  <c r="AI11" i="8" s="1"/>
  <c r="AJ10" i="8"/>
  <c r="F11" i="8"/>
  <c r="G11" i="8"/>
  <c r="H11" i="8"/>
  <c r="J11" i="8"/>
  <c r="K11" i="8"/>
  <c r="L11" i="8"/>
  <c r="N11" i="8"/>
  <c r="O11" i="8"/>
  <c r="P11" i="8"/>
  <c r="R11" i="8"/>
  <c r="S11" i="8"/>
  <c r="T11" i="8"/>
  <c r="V11" i="8"/>
  <c r="W11" i="8"/>
  <c r="Z11" i="8"/>
  <c r="AA11" i="8"/>
  <c r="AB11" i="8"/>
  <c r="AD11" i="8"/>
  <c r="AE11" i="8"/>
  <c r="AF11" i="8"/>
  <c r="AH11" i="8"/>
  <c r="AJ11" i="8"/>
  <c r="F13" i="8"/>
  <c r="G13" i="8"/>
  <c r="G14" i="8" s="1"/>
  <c r="H13" i="8"/>
  <c r="I13" i="8"/>
  <c r="J13" i="8"/>
  <c r="K13" i="8"/>
  <c r="K14" i="8" s="1"/>
  <c r="L13" i="8"/>
  <c r="M13" i="8"/>
  <c r="N13" i="8"/>
  <c r="O13" i="8"/>
  <c r="O14" i="8" s="1"/>
  <c r="P13" i="8"/>
  <c r="Q13" i="8"/>
  <c r="R13" i="8"/>
  <c r="S13" i="8"/>
  <c r="S14" i="8" s="1"/>
  <c r="T13" i="8"/>
  <c r="U13" i="8"/>
  <c r="V13" i="8"/>
  <c r="W13" i="8"/>
  <c r="W14" i="8" s="1"/>
  <c r="X13" i="8"/>
  <c r="Y13" i="8"/>
  <c r="Z13" i="8"/>
  <c r="AA13" i="8"/>
  <c r="AA14" i="8" s="1"/>
  <c r="AB13" i="8"/>
  <c r="AC13" i="8"/>
  <c r="AD13" i="8"/>
  <c r="AE13" i="8"/>
  <c r="AE14" i="8" s="1"/>
  <c r="AF13" i="8"/>
  <c r="AG13" i="8"/>
  <c r="AH13" i="8"/>
  <c r="AI13" i="8"/>
  <c r="AI14" i="8" s="1"/>
  <c r="AJ13" i="8"/>
  <c r="F14" i="8"/>
  <c r="H14" i="8"/>
  <c r="I14" i="8"/>
  <c r="J14" i="8"/>
  <c r="L14" i="8"/>
  <c r="M14" i="8"/>
  <c r="N14" i="8"/>
  <c r="P14" i="8"/>
  <c r="Q14" i="8"/>
  <c r="R14" i="8"/>
  <c r="T14" i="8"/>
  <c r="U14" i="8"/>
  <c r="V14" i="8"/>
  <c r="X14" i="8"/>
  <c r="Y14" i="8"/>
  <c r="Z14" i="8"/>
  <c r="AB14" i="8"/>
  <c r="AC14" i="8"/>
  <c r="AD14" i="8"/>
  <c r="AF14" i="8"/>
  <c r="AG14" i="8"/>
  <c r="AH14" i="8"/>
  <c r="AJ14" i="8"/>
  <c r="F16" i="8"/>
  <c r="G16" i="8"/>
  <c r="H16" i="8"/>
  <c r="I16" i="8"/>
  <c r="I17" i="8" s="1"/>
  <c r="J16" i="8"/>
  <c r="K16" i="8"/>
  <c r="L16" i="8"/>
  <c r="M16" i="8"/>
  <c r="M17" i="8" s="1"/>
  <c r="N16" i="8"/>
  <c r="O16" i="8"/>
  <c r="P16" i="8"/>
  <c r="Q16" i="8"/>
  <c r="Q17" i="8" s="1"/>
  <c r="R16" i="8"/>
  <c r="S16" i="8"/>
  <c r="T16" i="8"/>
  <c r="U16" i="8"/>
  <c r="U17" i="8" s="1"/>
  <c r="V16" i="8"/>
  <c r="W16" i="8"/>
  <c r="X16" i="8"/>
  <c r="Y16" i="8"/>
  <c r="Y17" i="8" s="1"/>
  <c r="Z16" i="8"/>
  <c r="AA16" i="8"/>
  <c r="AB16" i="8"/>
  <c r="AC16" i="8"/>
  <c r="AC17" i="8" s="1"/>
  <c r="AD16" i="8"/>
  <c r="AE16" i="8"/>
  <c r="AF16" i="8"/>
  <c r="AG16" i="8"/>
  <c r="AG17" i="8" s="1"/>
  <c r="AH16" i="8"/>
  <c r="AI16" i="8"/>
  <c r="AJ16" i="8"/>
  <c r="F17" i="8"/>
  <c r="G17" i="8"/>
  <c r="H17" i="8"/>
  <c r="J17" i="8"/>
  <c r="K17" i="8"/>
  <c r="L17" i="8"/>
  <c r="N17" i="8"/>
  <c r="O17" i="8"/>
  <c r="P17" i="8"/>
  <c r="R17" i="8"/>
  <c r="S17" i="8"/>
  <c r="T17" i="8"/>
  <c r="V17" i="8"/>
  <c r="W17" i="8"/>
  <c r="X17" i="8"/>
  <c r="Z17" i="8"/>
  <c r="AA17" i="8"/>
  <c r="AB17" i="8"/>
  <c r="AD17" i="8"/>
  <c r="AE17" i="8"/>
  <c r="AF17" i="8"/>
  <c r="AH17" i="8"/>
  <c r="AI17" i="8"/>
  <c r="AJ17" i="8"/>
  <c r="F19" i="8"/>
  <c r="G19" i="8"/>
  <c r="G20" i="8" s="1"/>
  <c r="H19" i="8"/>
  <c r="I19" i="8"/>
  <c r="J19" i="8"/>
  <c r="K19" i="8"/>
  <c r="K20" i="8" s="1"/>
  <c r="L19" i="8"/>
  <c r="M19" i="8"/>
  <c r="N19" i="8"/>
  <c r="O19" i="8"/>
  <c r="O20" i="8" s="1"/>
  <c r="P19" i="8"/>
  <c r="Q19" i="8"/>
  <c r="R19" i="8"/>
  <c r="S19" i="8"/>
  <c r="S20" i="8" s="1"/>
  <c r="T19" i="8"/>
  <c r="U19" i="8"/>
  <c r="V19" i="8"/>
  <c r="W19" i="8"/>
  <c r="W20" i="8" s="1"/>
  <c r="X19" i="8"/>
  <c r="Y19" i="8"/>
  <c r="Z19" i="8"/>
  <c r="AA19" i="8"/>
  <c r="AA20" i="8" s="1"/>
  <c r="AB19" i="8"/>
  <c r="AC19" i="8"/>
  <c r="AD19" i="8"/>
  <c r="AE19" i="8"/>
  <c r="AE20" i="8" s="1"/>
  <c r="AF19" i="8"/>
  <c r="AG19" i="8"/>
  <c r="AH19" i="8"/>
  <c r="AH20" i="8" s="1"/>
  <c r="AI19" i="8"/>
  <c r="AI20" i="8" s="1"/>
  <c r="AJ19" i="8"/>
  <c r="F20" i="8"/>
  <c r="H20" i="8"/>
  <c r="I20" i="8"/>
  <c r="J20" i="8"/>
  <c r="L20" i="8"/>
  <c r="M20" i="8"/>
  <c r="N20" i="8"/>
  <c r="P20" i="8"/>
  <c r="Q20" i="8"/>
  <c r="R20" i="8"/>
  <c r="T20" i="8"/>
  <c r="U20" i="8"/>
  <c r="V20" i="8"/>
  <c r="X20" i="8"/>
  <c r="Y20" i="8"/>
  <c r="Z20" i="8"/>
  <c r="AB20" i="8"/>
  <c r="AC20" i="8"/>
  <c r="AD20" i="8"/>
  <c r="AF20" i="8"/>
  <c r="AG20" i="8"/>
  <c r="AJ20" i="8"/>
  <c r="F22" i="8"/>
  <c r="G22" i="8"/>
  <c r="H22" i="8"/>
  <c r="I22" i="8"/>
  <c r="I23" i="8" s="1"/>
  <c r="J22" i="8"/>
  <c r="K22" i="8"/>
  <c r="L22" i="8"/>
  <c r="M22" i="8"/>
  <c r="M23" i="8" s="1"/>
  <c r="N22" i="8"/>
  <c r="O22" i="8"/>
  <c r="P22" i="8"/>
  <c r="Q22" i="8"/>
  <c r="Q23" i="8" s="1"/>
  <c r="R22" i="8"/>
  <c r="S22" i="8"/>
  <c r="T22" i="8"/>
  <c r="U22" i="8"/>
  <c r="U23" i="8" s="1"/>
  <c r="V22" i="8"/>
  <c r="W22" i="8"/>
  <c r="X22" i="8"/>
  <c r="Y22" i="8"/>
  <c r="Y23" i="8" s="1"/>
  <c r="Z22" i="8"/>
  <c r="AA22" i="8"/>
  <c r="AB22" i="8"/>
  <c r="AC22" i="8"/>
  <c r="AC23" i="8" s="1"/>
  <c r="AD22" i="8"/>
  <c r="AE22" i="8"/>
  <c r="AF22" i="8"/>
  <c r="AG22" i="8"/>
  <c r="AG23" i="8" s="1"/>
  <c r="AH22" i="8"/>
  <c r="AI22" i="8"/>
  <c r="AJ22" i="8"/>
  <c r="F23" i="8"/>
  <c r="G23" i="8"/>
  <c r="H23" i="8"/>
  <c r="J23" i="8"/>
  <c r="K23" i="8"/>
  <c r="L23" i="8"/>
  <c r="N23" i="8"/>
  <c r="O23" i="8"/>
  <c r="P23" i="8"/>
  <c r="R23" i="8"/>
  <c r="S23" i="8"/>
  <c r="T23" i="8"/>
  <c r="V23" i="8"/>
  <c r="W23" i="8"/>
  <c r="X23" i="8"/>
  <c r="Z23" i="8"/>
  <c r="AA23" i="8"/>
  <c r="AB23" i="8"/>
  <c r="AD23" i="8"/>
  <c r="AE23" i="8"/>
  <c r="AF23" i="8"/>
  <c r="AH23" i="8"/>
  <c r="AI23" i="8"/>
  <c r="AJ23" i="8"/>
  <c r="F25" i="8"/>
  <c r="G25" i="8"/>
  <c r="G26" i="8" s="1"/>
  <c r="H25" i="8"/>
  <c r="I25" i="8"/>
  <c r="J25" i="8"/>
  <c r="K25" i="8"/>
  <c r="K26" i="8" s="1"/>
  <c r="L25" i="8"/>
  <c r="M25" i="8"/>
  <c r="N25" i="8"/>
  <c r="O25" i="8"/>
  <c r="O26" i="8" s="1"/>
  <c r="P25" i="8"/>
  <c r="Q25" i="8"/>
  <c r="R25" i="8"/>
  <c r="S25" i="8"/>
  <c r="S26" i="8" s="1"/>
  <c r="T25" i="8"/>
  <c r="U25" i="8"/>
  <c r="V25" i="8"/>
  <c r="W25" i="8"/>
  <c r="W26" i="8" s="1"/>
  <c r="X25" i="8"/>
  <c r="Y25" i="8"/>
  <c r="Z25" i="8"/>
  <c r="AA25" i="8"/>
  <c r="AA26" i="8" s="1"/>
  <c r="AB25" i="8"/>
  <c r="AC25" i="8"/>
  <c r="AD25" i="8"/>
  <c r="AE25" i="8"/>
  <c r="AE26" i="8" s="1"/>
  <c r="AF25" i="8"/>
  <c r="AG25" i="8"/>
  <c r="AH25" i="8"/>
  <c r="AI25" i="8"/>
  <c r="AI26" i="8" s="1"/>
  <c r="AJ25" i="8"/>
  <c r="F26" i="8"/>
  <c r="H26" i="8"/>
  <c r="I26" i="8"/>
  <c r="J26" i="8"/>
  <c r="L26" i="8"/>
  <c r="M26" i="8"/>
  <c r="N26" i="8"/>
  <c r="P26" i="8"/>
  <c r="Q26" i="8"/>
  <c r="R26" i="8"/>
  <c r="T26" i="8"/>
  <c r="U26" i="8"/>
  <c r="V26" i="8"/>
  <c r="X26" i="8"/>
  <c r="Y26" i="8"/>
  <c r="Z26" i="8"/>
  <c r="AB26" i="8"/>
  <c r="AC26" i="8"/>
  <c r="AD26" i="8"/>
  <c r="AF26" i="8"/>
  <c r="AG26" i="8"/>
  <c r="AH26" i="8"/>
  <c r="AJ26" i="8"/>
  <c r="F28" i="8"/>
  <c r="G28" i="8"/>
  <c r="H28" i="8"/>
  <c r="I28" i="8"/>
  <c r="I29" i="8" s="1"/>
  <c r="J28" i="8"/>
  <c r="K28" i="8"/>
  <c r="L28" i="8"/>
  <c r="M28" i="8"/>
  <c r="M29" i="8" s="1"/>
  <c r="N28" i="8"/>
  <c r="O28" i="8"/>
  <c r="P28" i="8"/>
  <c r="Q28" i="8"/>
  <c r="Q29" i="8" s="1"/>
  <c r="R28" i="8"/>
  <c r="S28" i="8"/>
  <c r="T28" i="8"/>
  <c r="U28" i="8"/>
  <c r="U29" i="8" s="1"/>
  <c r="V28" i="8"/>
  <c r="W28" i="8"/>
  <c r="X28" i="8"/>
  <c r="Y28" i="8"/>
  <c r="Y29" i="8" s="1"/>
  <c r="Z28" i="8"/>
  <c r="AA28" i="8"/>
  <c r="AB28" i="8"/>
  <c r="AC28" i="8"/>
  <c r="AC29" i="8" s="1"/>
  <c r="AD28" i="8"/>
  <c r="AE28" i="8"/>
  <c r="AF28" i="8"/>
  <c r="AG28" i="8"/>
  <c r="AG29" i="8" s="1"/>
  <c r="AH28" i="8"/>
  <c r="AI28" i="8"/>
  <c r="AJ28" i="8"/>
  <c r="F29" i="8"/>
  <c r="G29" i="8"/>
  <c r="H29" i="8"/>
  <c r="J29" i="8"/>
  <c r="K29" i="8"/>
  <c r="L29" i="8"/>
  <c r="N29" i="8"/>
  <c r="O29" i="8"/>
  <c r="P29" i="8"/>
  <c r="R29" i="8"/>
  <c r="S29" i="8"/>
  <c r="T29" i="8"/>
  <c r="V29" i="8"/>
  <c r="W29" i="8"/>
  <c r="X29" i="8"/>
  <c r="Z29" i="8"/>
  <c r="AA29" i="8"/>
  <c r="AB29" i="8"/>
  <c r="AD29" i="8"/>
  <c r="AE29" i="8"/>
  <c r="AF29" i="8"/>
  <c r="AH29" i="8"/>
  <c r="AI29" i="8"/>
  <c r="AJ29" i="8"/>
  <c r="F31" i="8"/>
  <c r="G31" i="8"/>
  <c r="G32" i="8" s="1"/>
  <c r="H31" i="8"/>
  <c r="I31" i="8"/>
  <c r="J31" i="8"/>
  <c r="K31" i="8"/>
  <c r="K32" i="8" s="1"/>
  <c r="L31" i="8"/>
  <c r="M31" i="8"/>
  <c r="N31" i="8"/>
  <c r="O31" i="8"/>
  <c r="O32" i="8" s="1"/>
  <c r="P31" i="8"/>
  <c r="Q31" i="8"/>
  <c r="R31" i="8"/>
  <c r="S31" i="8"/>
  <c r="S32" i="8" s="1"/>
  <c r="T31" i="8"/>
  <c r="U31" i="8"/>
  <c r="V31" i="8"/>
  <c r="W31" i="8"/>
  <c r="W32" i="8" s="1"/>
  <c r="X31" i="8"/>
  <c r="Y31" i="8"/>
  <c r="Z31" i="8"/>
  <c r="AA31" i="8"/>
  <c r="AA32" i="8" s="1"/>
  <c r="AB31" i="8"/>
  <c r="AC31" i="8"/>
  <c r="AD31" i="8"/>
  <c r="AE31" i="8"/>
  <c r="AE32" i="8" s="1"/>
  <c r="AF31" i="8"/>
  <c r="AG31" i="8"/>
  <c r="AH31" i="8"/>
  <c r="AH32" i="8" s="1"/>
  <c r="AI31" i="8"/>
  <c r="AI32" i="8" s="1"/>
  <c r="AJ31" i="8"/>
  <c r="F32" i="8"/>
  <c r="H32" i="8"/>
  <c r="I32" i="8"/>
  <c r="J32" i="8"/>
  <c r="L32" i="8"/>
  <c r="M32" i="8"/>
  <c r="N32" i="8"/>
  <c r="P32" i="8"/>
  <c r="Q32" i="8"/>
  <c r="R32" i="8"/>
  <c r="T32" i="8"/>
  <c r="U32" i="8"/>
  <c r="V32" i="8"/>
  <c r="X32" i="8"/>
  <c r="Y32" i="8"/>
  <c r="Z32" i="8"/>
  <c r="AB32" i="8"/>
  <c r="AC32" i="8"/>
  <c r="AD32" i="8"/>
  <c r="AF32" i="8"/>
  <c r="AG32" i="8"/>
  <c r="AJ32" i="8"/>
  <c r="F34" i="8"/>
  <c r="G34" i="8"/>
  <c r="H34" i="8"/>
  <c r="I34" i="8"/>
  <c r="I35" i="8" s="1"/>
  <c r="J34" i="8"/>
  <c r="K34" i="8"/>
  <c r="L34" i="8"/>
  <c r="M34" i="8"/>
  <c r="M35" i="8" s="1"/>
  <c r="N34" i="8"/>
  <c r="O34" i="8"/>
  <c r="P34" i="8"/>
  <c r="Q34" i="8"/>
  <c r="Q35" i="8" s="1"/>
  <c r="R34" i="8"/>
  <c r="S34" i="8"/>
  <c r="T34" i="8"/>
  <c r="U34" i="8"/>
  <c r="U35" i="8" s="1"/>
  <c r="V34" i="8"/>
  <c r="W34" i="8"/>
  <c r="X34" i="8"/>
  <c r="Y34" i="8"/>
  <c r="Y35" i="8" s="1"/>
  <c r="Z34" i="8"/>
  <c r="AA34" i="8"/>
  <c r="AB34" i="8"/>
  <c r="AC34" i="8"/>
  <c r="AC35" i="8" s="1"/>
  <c r="AD34" i="8"/>
  <c r="AE34" i="8"/>
  <c r="AF34" i="8"/>
  <c r="AG34" i="8"/>
  <c r="AG35" i="8" s="1"/>
  <c r="AH34" i="8"/>
  <c r="AI34" i="8"/>
  <c r="AJ34" i="8"/>
  <c r="F35" i="8"/>
  <c r="G35" i="8"/>
  <c r="H35" i="8"/>
  <c r="J35" i="8"/>
  <c r="K35" i="8"/>
  <c r="L35" i="8"/>
  <c r="N35" i="8"/>
  <c r="O35" i="8"/>
  <c r="P35" i="8"/>
  <c r="R35" i="8"/>
  <c r="S35" i="8"/>
  <c r="T35" i="8"/>
  <c r="V35" i="8"/>
  <c r="W35" i="8"/>
  <c r="X35" i="8"/>
  <c r="Z35" i="8"/>
  <c r="AA35" i="8"/>
  <c r="AB35" i="8"/>
  <c r="AD35" i="8"/>
  <c r="AE35" i="8"/>
  <c r="AF35" i="8"/>
  <c r="AH35" i="8"/>
  <c r="AI35" i="8"/>
  <c r="AJ35" i="8"/>
  <c r="F37" i="8"/>
  <c r="G37" i="8"/>
  <c r="G38" i="8" s="1"/>
  <c r="H37" i="8"/>
  <c r="I37" i="8"/>
  <c r="J37" i="8"/>
  <c r="K37" i="8"/>
  <c r="K38" i="8" s="1"/>
  <c r="L37" i="8"/>
  <c r="M37" i="8"/>
  <c r="N37" i="8"/>
  <c r="O37" i="8"/>
  <c r="O38" i="8" s="1"/>
  <c r="P37" i="8"/>
  <c r="Q37" i="8"/>
  <c r="R37" i="8"/>
  <c r="S37" i="8"/>
  <c r="S38" i="8" s="1"/>
  <c r="T37" i="8"/>
  <c r="U37" i="8"/>
  <c r="V37" i="8"/>
  <c r="W37" i="8"/>
  <c r="W38" i="8" s="1"/>
  <c r="X37" i="8"/>
  <c r="Y37" i="8"/>
  <c r="Z37" i="8"/>
  <c r="AA37" i="8"/>
  <c r="AA38" i="8" s="1"/>
  <c r="AB37" i="8"/>
  <c r="AC37" i="8"/>
  <c r="AD37" i="8"/>
  <c r="AE37" i="8"/>
  <c r="AE38" i="8" s="1"/>
  <c r="AF37" i="8"/>
  <c r="AG37" i="8"/>
  <c r="AH37" i="8"/>
  <c r="AH38" i="8" s="1"/>
  <c r="AI37" i="8"/>
  <c r="AI38" i="8" s="1"/>
  <c r="AJ37" i="8"/>
  <c r="F38" i="8"/>
  <c r="H38" i="8"/>
  <c r="I38" i="8"/>
  <c r="J38" i="8"/>
  <c r="L38" i="8"/>
  <c r="M38" i="8"/>
  <c r="N38" i="8"/>
  <c r="P38" i="8"/>
  <c r="Q38" i="8"/>
  <c r="R38" i="8"/>
  <c r="T38" i="8"/>
  <c r="U38" i="8"/>
  <c r="V38" i="8"/>
  <c r="X38" i="8"/>
  <c r="Y38" i="8"/>
  <c r="Z38" i="8"/>
  <c r="AB38" i="8"/>
  <c r="AC38" i="8"/>
  <c r="AD38" i="8"/>
  <c r="AF38" i="8"/>
  <c r="AG38" i="8"/>
  <c r="AJ38" i="8"/>
  <c r="F40" i="8"/>
  <c r="G40" i="8"/>
  <c r="H40" i="8"/>
  <c r="I40" i="8"/>
  <c r="I41" i="8" s="1"/>
  <c r="J40" i="8"/>
  <c r="K40" i="8"/>
  <c r="L40" i="8"/>
  <c r="M40" i="8"/>
  <c r="M41" i="8" s="1"/>
  <c r="N40" i="8"/>
  <c r="N41" i="8" s="1"/>
  <c r="O40" i="8"/>
  <c r="P40" i="8"/>
  <c r="Q40" i="8"/>
  <c r="Q41" i="8" s="1"/>
  <c r="R40" i="8"/>
  <c r="S40" i="8"/>
  <c r="T40" i="8"/>
  <c r="U40" i="8"/>
  <c r="U41" i="8" s="1"/>
  <c r="V40" i="8"/>
  <c r="W40" i="8"/>
  <c r="X40" i="8"/>
  <c r="Y40" i="8"/>
  <c r="Y41" i="8" s="1"/>
  <c r="Z40" i="8"/>
  <c r="AA40" i="8"/>
  <c r="AB40" i="8"/>
  <c r="AC40" i="8"/>
  <c r="AC41" i="8" s="1"/>
  <c r="AD40" i="8"/>
  <c r="AD41" i="8" s="1"/>
  <c r="AE40" i="8"/>
  <c r="AF40" i="8"/>
  <c r="AG40" i="8"/>
  <c r="AG41" i="8" s="1"/>
  <c r="AH40" i="8"/>
  <c r="AI40" i="8"/>
  <c r="AJ40" i="8"/>
  <c r="F41" i="8"/>
  <c r="G41" i="8"/>
  <c r="H41" i="8"/>
  <c r="J41" i="8"/>
  <c r="K41" i="8"/>
  <c r="L41" i="8"/>
  <c r="O41" i="8"/>
  <c r="P41" i="8"/>
  <c r="R41" i="8"/>
  <c r="S41" i="8"/>
  <c r="T41" i="8"/>
  <c r="V41" i="8"/>
  <c r="W41" i="8"/>
  <c r="X41" i="8"/>
  <c r="Z41" i="8"/>
  <c r="AA41" i="8"/>
  <c r="AB41" i="8"/>
  <c r="AE41" i="8"/>
  <c r="AF41" i="8"/>
  <c r="AH41" i="8"/>
  <c r="AI41" i="8"/>
  <c r="AJ41" i="8"/>
  <c r="F43" i="8"/>
  <c r="G43" i="8"/>
  <c r="G44" i="8" s="1"/>
  <c r="H43" i="8"/>
  <c r="I43" i="8"/>
  <c r="J43" i="8"/>
  <c r="K43" i="8"/>
  <c r="K44" i="8" s="1"/>
  <c r="L43" i="8"/>
  <c r="M43" i="8"/>
  <c r="N43" i="8"/>
  <c r="O43" i="8"/>
  <c r="O44" i="8" s="1"/>
  <c r="P43" i="8"/>
  <c r="Q43" i="8"/>
  <c r="R43" i="8"/>
  <c r="S43" i="8"/>
  <c r="T43" i="8"/>
  <c r="U43" i="8"/>
  <c r="V43" i="8"/>
  <c r="W43" i="8"/>
  <c r="X43" i="8"/>
  <c r="Y43" i="8"/>
  <c r="Z43" i="8"/>
  <c r="AA43" i="8"/>
  <c r="AB43" i="8"/>
  <c r="AC43" i="8"/>
  <c r="AD43" i="8"/>
  <c r="AE43" i="8"/>
  <c r="AF43" i="8"/>
  <c r="AG43" i="8"/>
  <c r="AH43" i="8"/>
  <c r="AH44" i="8" s="1"/>
  <c r="AI43" i="8"/>
  <c r="AJ43" i="8"/>
  <c r="F44" i="8"/>
  <c r="H44" i="8"/>
  <c r="I44" i="8"/>
  <c r="J44" i="8"/>
  <c r="L44" i="8"/>
  <c r="M44" i="8"/>
  <c r="N44" i="8"/>
  <c r="P44" i="8"/>
  <c r="Q44" i="8"/>
  <c r="R44" i="8"/>
  <c r="S44" i="8"/>
  <c r="T44" i="8"/>
  <c r="U44" i="8"/>
  <c r="V44" i="8"/>
  <c r="W44" i="8"/>
  <c r="X44" i="8"/>
  <c r="Y44" i="8"/>
  <c r="Z44" i="8"/>
  <c r="AA44" i="8"/>
  <c r="AB44" i="8"/>
  <c r="AC44" i="8"/>
  <c r="AD44" i="8"/>
  <c r="AE44" i="8"/>
  <c r="AF44" i="8"/>
  <c r="AG44" i="8"/>
  <c r="AI44" i="8"/>
  <c r="AJ44" i="8"/>
  <c r="F46" i="8"/>
  <c r="G46" i="8"/>
  <c r="H46" i="8"/>
  <c r="I46" i="8"/>
  <c r="J46" i="8"/>
  <c r="K46" i="8"/>
  <c r="K47" i="8" s="1"/>
  <c r="L46" i="8"/>
  <c r="M46" i="8"/>
  <c r="N46" i="8"/>
  <c r="O46" i="8"/>
  <c r="O47" i="8" s="1"/>
  <c r="P46" i="8"/>
  <c r="Q46" i="8"/>
  <c r="R46" i="8"/>
  <c r="S46" i="8"/>
  <c r="S47" i="8" s="1"/>
  <c r="T46" i="8"/>
  <c r="U46" i="8"/>
  <c r="V46" i="8"/>
  <c r="W46" i="8"/>
  <c r="W47" i="8" s="1"/>
  <c r="X46" i="8"/>
  <c r="Y46" i="8"/>
  <c r="Z46" i="8"/>
  <c r="AA46" i="8"/>
  <c r="AA47" i="8" s="1"/>
  <c r="AB46" i="8"/>
  <c r="AC46" i="8"/>
  <c r="AD46" i="8"/>
  <c r="AE46" i="8"/>
  <c r="AE47" i="8" s="1"/>
  <c r="AF46" i="8"/>
  <c r="AG46" i="8"/>
  <c r="AH46" i="8"/>
  <c r="AI46" i="8"/>
  <c r="AI47" i="8" s="1"/>
  <c r="AJ46" i="8"/>
  <c r="F47" i="8"/>
  <c r="G47" i="8"/>
  <c r="H47" i="8"/>
  <c r="I47" i="8"/>
  <c r="J47" i="8"/>
  <c r="L47" i="8"/>
  <c r="M47" i="8"/>
  <c r="N47" i="8"/>
  <c r="P47" i="8"/>
  <c r="Q47" i="8"/>
  <c r="R47" i="8"/>
  <c r="T47" i="8"/>
  <c r="U47" i="8"/>
  <c r="V47" i="8"/>
  <c r="X47" i="8"/>
  <c r="Y47" i="8"/>
  <c r="Z47" i="8"/>
  <c r="AB47" i="8"/>
  <c r="AC47" i="8"/>
  <c r="AD47" i="8"/>
  <c r="AF47" i="8"/>
  <c r="AG47" i="8"/>
  <c r="AH47" i="8"/>
  <c r="AJ47" i="8"/>
  <c r="F49" i="8"/>
  <c r="G49" i="8"/>
  <c r="H49" i="8"/>
  <c r="I49" i="8"/>
  <c r="I50" i="8" s="1"/>
  <c r="J49" i="8"/>
  <c r="K49" i="8"/>
  <c r="L49" i="8"/>
  <c r="M49" i="8"/>
  <c r="M50" i="8" s="1"/>
  <c r="N49" i="8"/>
  <c r="O49" i="8"/>
  <c r="P49" i="8"/>
  <c r="Q49" i="8"/>
  <c r="Q50" i="8" s="1"/>
  <c r="R49" i="8"/>
  <c r="S49" i="8"/>
  <c r="T49" i="8"/>
  <c r="U49" i="8"/>
  <c r="U50" i="8" s="1"/>
  <c r="V49" i="8"/>
  <c r="W49" i="8"/>
  <c r="X49" i="8"/>
  <c r="Y49" i="8"/>
  <c r="Y50" i="8" s="1"/>
  <c r="Z49" i="8"/>
  <c r="AA49" i="8"/>
  <c r="AB49" i="8"/>
  <c r="AC49" i="8"/>
  <c r="AC50" i="8" s="1"/>
  <c r="AD49" i="8"/>
  <c r="AE49" i="8"/>
  <c r="AF49" i="8"/>
  <c r="AG49" i="8"/>
  <c r="AG50" i="8" s="1"/>
  <c r="AH49" i="8"/>
  <c r="AI49" i="8"/>
  <c r="AJ49" i="8"/>
  <c r="F50" i="8"/>
  <c r="G50" i="8"/>
  <c r="H50" i="8"/>
  <c r="J50" i="8"/>
  <c r="K50" i="8"/>
  <c r="L50" i="8"/>
  <c r="N50" i="8"/>
  <c r="O50" i="8"/>
  <c r="P50" i="8"/>
  <c r="R50" i="8"/>
  <c r="S50" i="8"/>
  <c r="T50" i="8"/>
  <c r="V50" i="8"/>
  <c r="W50" i="8"/>
  <c r="X50" i="8"/>
  <c r="Z50" i="8"/>
  <c r="AA50" i="8"/>
  <c r="AB50" i="8"/>
  <c r="AD50" i="8"/>
  <c r="AE50" i="8"/>
  <c r="AF50" i="8"/>
  <c r="AH50" i="8"/>
  <c r="AI50" i="8"/>
  <c r="AJ50" i="8"/>
  <c r="F52" i="8"/>
  <c r="G52" i="8"/>
  <c r="G53" i="8" s="1"/>
  <c r="H52" i="8"/>
  <c r="I52" i="8"/>
  <c r="J52" i="8"/>
  <c r="K52" i="8"/>
  <c r="K53" i="8" s="1"/>
  <c r="L52" i="8"/>
  <c r="M52" i="8"/>
  <c r="N52" i="8"/>
  <c r="O52" i="8"/>
  <c r="O53" i="8" s="1"/>
  <c r="P52" i="8"/>
  <c r="Q52" i="8"/>
  <c r="R52" i="8"/>
  <c r="S52" i="8"/>
  <c r="S53" i="8" s="1"/>
  <c r="T52" i="8"/>
  <c r="U52" i="8"/>
  <c r="V52" i="8"/>
  <c r="W52" i="8"/>
  <c r="W53" i="8" s="1"/>
  <c r="X52" i="8"/>
  <c r="Y52" i="8"/>
  <c r="Z52" i="8"/>
  <c r="AA52" i="8"/>
  <c r="AA53" i="8" s="1"/>
  <c r="AB52" i="8"/>
  <c r="AC52" i="8"/>
  <c r="AD52" i="8"/>
  <c r="AE52" i="8"/>
  <c r="AE53" i="8" s="1"/>
  <c r="AF52" i="8"/>
  <c r="AG52" i="8"/>
  <c r="AH52" i="8"/>
  <c r="AI52" i="8"/>
  <c r="AI53" i="8" s="1"/>
  <c r="AJ52" i="8"/>
  <c r="F53" i="8"/>
  <c r="H53" i="8"/>
  <c r="I53" i="8"/>
  <c r="J53" i="8"/>
  <c r="L53" i="8"/>
  <c r="M53" i="8"/>
  <c r="N53" i="8"/>
  <c r="P53" i="8"/>
  <c r="Q53" i="8"/>
  <c r="R53" i="8"/>
  <c r="T53" i="8"/>
  <c r="U53" i="8"/>
  <c r="V53" i="8"/>
  <c r="X53" i="8"/>
  <c r="Y53" i="8"/>
  <c r="Z53" i="8"/>
  <c r="AB53" i="8"/>
  <c r="AC53" i="8"/>
  <c r="AD53" i="8"/>
  <c r="AF53" i="8"/>
  <c r="AG53" i="8"/>
  <c r="AH53" i="8"/>
  <c r="AJ53" i="8"/>
  <c r="F55" i="8"/>
  <c r="G55" i="8"/>
  <c r="H55" i="8"/>
  <c r="I55" i="8"/>
  <c r="I56" i="8" s="1"/>
  <c r="J55" i="8"/>
  <c r="K55" i="8"/>
  <c r="L55" i="8"/>
  <c r="M55" i="8"/>
  <c r="M56" i="8" s="1"/>
  <c r="N55" i="8"/>
  <c r="O55" i="8"/>
  <c r="P55" i="8"/>
  <c r="Q55" i="8"/>
  <c r="Q56" i="8" s="1"/>
  <c r="R55" i="8"/>
  <c r="S55" i="8"/>
  <c r="T55" i="8"/>
  <c r="U55" i="8"/>
  <c r="U56" i="8" s="1"/>
  <c r="V55" i="8"/>
  <c r="W55" i="8"/>
  <c r="X55" i="8"/>
  <c r="Y55" i="8"/>
  <c r="Y56" i="8" s="1"/>
  <c r="Z55" i="8"/>
  <c r="AA55" i="8"/>
  <c r="AB55" i="8"/>
  <c r="AC55" i="8"/>
  <c r="AC56" i="8" s="1"/>
  <c r="AD55" i="8"/>
  <c r="AE55" i="8"/>
  <c r="AF55" i="8"/>
  <c r="AG55" i="8"/>
  <c r="AG56" i="8" s="1"/>
  <c r="AH55" i="8"/>
  <c r="AI55" i="8"/>
  <c r="AJ55" i="8"/>
  <c r="F56" i="8"/>
  <c r="G56" i="8"/>
  <c r="H56" i="8"/>
  <c r="J56" i="8"/>
  <c r="K56" i="8"/>
  <c r="L56" i="8"/>
  <c r="N56" i="8"/>
  <c r="O56" i="8"/>
  <c r="P56" i="8"/>
  <c r="R56" i="8"/>
  <c r="S56" i="8"/>
  <c r="T56" i="8"/>
  <c r="V56" i="8"/>
  <c r="W56" i="8"/>
  <c r="X56" i="8"/>
  <c r="Z56" i="8"/>
  <c r="AA56" i="8"/>
  <c r="AB56" i="8"/>
  <c r="AD56" i="8"/>
  <c r="AE56" i="8"/>
  <c r="AF56" i="8"/>
  <c r="AH56" i="8"/>
  <c r="AI56" i="8"/>
  <c r="AJ56" i="8"/>
  <c r="F58" i="8"/>
  <c r="G58" i="8"/>
  <c r="G59" i="8" s="1"/>
  <c r="H58" i="8"/>
  <c r="I58" i="8"/>
  <c r="J58" i="8"/>
  <c r="K58" i="8"/>
  <c r="K59" i="8" s="1"/>
  <c r="L58" i="8"/>
  <c r="M58" i="8"/>
  <c r="N58" i="8"/>
  <c r="O58" i="8"/>
  <c r="O59" i="8" s="1"/>
  <c r="P58" i="8"/>
  <c r="Q58" i="8"/>
  <c r="R58" i="8"/>
  <c r="S58" i="8"/>
  <c r="S59" i="8" s="1"/>
  <c r="T58" i="8"/>
  <c r="U58" i="8"/>
  <c r="V58" i="8"/>
  <c r="W58" i="8"/>
  <c r="W59" i="8" s="1"/>
  <c r="X58" i="8"/>
  <c r="Y58" i="8"/>
  <c r="Z58" i="8"/>
  <c r="AA58" i="8"/>
  <c r="AA59" i="8" s="1"/>
  <c r="AB58" i="8"/>
  <c r="AC58" i="8"/>
  <c r="AD58" i="8"/>
  <c r="AE58" i="8"/>
  <c r="AE59" i="8" s="1"/>
  <c r="AF58" i="8"/>
  <c r="AG58" i="8"/>
  <c r="AH58" i="8"/>
  <c r="AI58" i="8"/>
  <c r="AI59" i="8" s="1"/>
  <c r="AJ58" i="8"/>
  <c r="F59" i="8"/>
  <c r="H59" i="8"/>
  <c r="I59" i="8"/>
  <c r="J59" i="8"/>
  <c r="L59" i="8"/>
  <c r="M59" i="8"/>
  <c r="N59" i="8"/>
  <c r="P59" i="8"/>
  <c r="Q59" i="8"/>
  <c r="R59" i="8"/>
  <c r="T59" i="8"/>
  <c r="U59" i="8"/>
  <c r="V59" i="8"/>
  <c r="X59" i="8"/>
  <c r="Y59" i="8"/>
  <c r="Z59" i="8"/>
  <c r="AB59" i="8"/>
  <c r="AC59" i="8"/>
  <c r="AD59" i="8"/>
  <c r="AF59" i="8"/>
  <c r="AG59" i="8"/>
  <c r="AH59" i="8"/>
  <c r="AJ59" i="8"/>
  <c r="F61" i="8"/>
  <c r="G61" i="8"/>
  <c r="H61" i="8"/>
  <c r="I61" i="8"/>
  <c r="I62" i="8" s="1"/>
  <c r="J61" i="8"/>
  <c r="K61" i="8"/>
  <c r="L61" i="8"/>
  <c r="M61" i="8"/>
  <c r="M62" i="8" s="1"/>
  <c r="N61" i="8"/>
  <c r="O61" i="8"/>
  <c r="P61" i="8"/>
  <c r="Q61" i="8"/>
  <c r="Q62" i="8" s="1"/>
  <c r="R61" i="8"/>
  <c r="S61" i="8"/>
  <c r="T61" i="8"/>
  <c r="U61" i="8"/>
  <c r="U62" i="8" s="1"/>
  <c r="V61" i="8"/>
  <c r="W61" i="8"/>
  <c r="X61" i="8"/>
  <c r="Y61" i="8"/>
  <c r="Y62" i="8" s="1"/>
  <c r="Z61" i="8"/>
  <c r="AA61" i="8"/>
  <c r="AB61" i="8"/>
  <c r="AC61" i="8"/>
  <c r="AC62" i="8" s="1"/>
  <c r="AD61" i="8"/>
  <c r="AE61" i="8"/>
  <c r="AF61" i="8"/>
  <c r="AG61" i="8"/>
  <c r="AG62" i="8" s="1"/>
  <c r="AH61" i="8"/>
  <c r="AI61" i="8"/>
  <c r="AJ61" i="8"/>
  <c r="F62" i="8"/>
  <c r="G62" i="8"/>
  <c r="H62" i="8"/>
  <c r="J62" i="8"/>
  <c r="K62" i="8"/>
  <c r="L62" i="8"/>
  <c r="N62" i="8"/>
  <c r="O62" i="8"/>
  <c r="P62" i="8"/>
  <c r="R62" i="8"/>
  <c r="S62" i="8"/>
  <c r="T62" i="8"/>
  <c r="V62" i="8"/>
  <c r="W62" i="8"/>
  <c r="X62" i="8"/>
  <c r="Z62" i="8"/>
  <c r="AA62" i="8"/>
  <c r="AB62" i="8"/>
  <c r="AD62" i="8"/>
  <c r="AE62" i="8"/>
  <c r="AF62" i="8"/>
  <c r="AH62" i="8"/>
  <c r="AI62" i="8"/>
  <c r="AJ62" i="8"/>
  <c r="F64" i="8"/>
  <c r="G64" i="8"/>
  <c r="G65" i="8" s="1"/>
  <c r="H64" i="8"/>
  <c r="I64" i="8"/>
  <c r="J64" i="8"/>
  <c r="K64" i="8"/>
  <c r="K65" i="8" s="1"/>
  <c r="L64" i="8"/>
  <c r="M64" i="8"/>
  <c r="M65" i="8" s="1"/>
  <c r="N64" i="8"/>
  <c r="O64" i="8"/>
  <c r="O65" i="8" s="1"/>
  <c r="P64" i="8"/>
  <c r="Q64" i="8"/>
  <c r="R64" i="8"/>
  <c r="S64" i="8"/>
  <c r="S65" i="8" s="1"/>
  <c r="T64" i="8"/>
  <c r="U64" i="8"/>
  <c r="U65" i="8" s="1"/>
  <c r="V64" i="8"/>
  <c r="W64" i="8"/>
  <c r="W65" i="8" s="1"/>
  <c r="X64" i="8"/>
  <c r="X65" i="8" s="1"/>
  <c r="Y64" i="8"/>
  <c r="Y65" i="8" s="1"/>
  <c r="Z64" i="8"/>
  <c r="AA64" i="8"/>
  <c r="AA65" i="8" s="1"/>
  <c r="AB64" i="8"/>
  <c r="AC64" i="8"/>
  <c r="AD64" i="8"/>
  <c r="AE64" i="8"/>
  <c r="AE65" i="8" s="1"/>
  <c r="AF64" i="8"/>
  <c r="AG64" i="8"/>
  <c r="AG65" i="8" s="1"/>
  <c r="AH64" i="8"/>
  <c r="AI64" i="8"/>
  <c r="AI65" i="8" s="1"/>
  <c r="AJ64" i="8"/>
  <c r="F65" i="8"/>
  <c r="H65" i="8"/>
  <c r="I65" i="8"/>
  <c r="J65" i="8"/>
  <c r="L65" i="8"/>
  <c r="N65" i="8"/>
  <c r="P65" i="8"/>
  <c r="Q65" i="8"/>
  <c r="R65" i="8"/>
  <c r="T65" i="8"/>
  <c r="V65" i="8"/>
  <c r="Z65" i="8"/>
  <c r="AB65" i="8"/>
  <c r="AC65" i="8"/>
  <c r="AD65" i="8"/>
  <c r="AF65" i="8"/>
  <c r="AH65" i="8"/>
  <c r="AJ65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V7" i="8"/>
  <c r="W7" i="8"/>
  <c r="X7" i="8"/>
  <c r="Y7" i="8"/>
  <c r="Z7" i="8"/>
  <c r="AA7" i="8"/>
  <c r="AB7" i="8"/>
  <c r="AC7" i="8"/>
  <c r="AD7" i="8"/>
  <c r="AE7" i="8"/>
  <c r="AF7" i="8"/>
  <c r="AG7" i="8"/>
  <c r="AH7" i="8"/>
  <c r="AI7" i="8"/>
  <c r="AJ7" i="8"/>
  <c r="F7" i="8"/>
  <c r="F10" i="7"/>
  <c r="G10" i="7"/>
  <c r="H10" i="7"/>
  <c r="I10" i="7"/>
  <c r="I11" i="7" s="1"/>
  <c r="J10" i="7"/>
  <c r="J11" i="7" s="1"/>
  <c r="K10" i="7"/>
  <c r="L10" i="7"/>
  <c r="M10" i="7"/>
  <c r="M11" i="7" s="1"/>
  <c r="N10" i="7"/>
  <c r="N11" i="7" s="1"/>
  <c r="O10" i="7"/>
  <c r="P10" i="7"/>
  <c r="Q10" i="7"/>
  <c r="Q11" i="7" s="1"/>
  <c r="R10" i="7"/>
  <c r="R11" i="7" s="1"/>
  <c r="S10" i="7"/>
  <c r="T10" i="7"/>
  <c r="U10" i="7"/>
  <c r="U11" i="7" s="1"/>
  <c r="V10" i="7"/>
  <c r="V11" i="7" s="1"/>
  <c r="W10" i="7"/>
  <c r="X10" i="7"/>
  <c r="Y10" i="7"/>
  <c r="Y11" i="7" s="1"/>
  <c r="Z10" i="7"/>
  <c r="Z11" i="7" s="1"/>
  <c r="AA10" i="7"/>
  <c r="AB10" i="7"/>
  <c r="AC10" i="7"/>
  <c r="AC11" i="7" s="1"/>
  <c r="AD10" i="7"/>
  <c r="AD11" i="7" s="1"/>
  <c r="AE10" i="7"/>
  <c r="AF10" i="7"/>
  <c r="AG10" i="7"/>
  <c r="AG11" i="7" s="1"/>
  <c r="AH10" i="7"/>
  <c r="AH11" i="7" s="1"/>
  <c r="AI10" i="7"/>
  <c r="F11" i="7"/>
  <c r="G11" i="7"/>
  <c r="H11" i="7"/>
  <c r="K11" i="7"/>
  <c r="L11" i="7"/>
  <c r="O11" i="7"/>
  <c r="P11" i="7"/>
  <c r="S11" i="7"/>
  <c r="T11" i="7"/>
  <c r="W11" i="7"/>
  <c r="X11" i="7"/>
  <c r="AA11" i="7"/>
  <c r="AB11" i="7"/>
  <c r="AE11" i="7"/>
  <c r="AF11" i="7"/>
  <c r="AI11" i="7"/>
  <c r="F13" i="7"/>
  <c r="F14" i="7" s="1"/>
  <c r="G13" i="7"/>
  <c r="H13" i="7"/>
  <c r="I13" i="7"/>
  <c r="I14" i="7" s="1"/>
  <c r="J13" i="7"/>
  <c r="J14" i="7" s="1"/>
  <c r="K13" i="7"/>
  <c r="L13" i="7"/>
  <c r="M13" i="7"/>
  <c r="M14" i="7" s="1"/>
  <c r="N13" i="7"/>
  <c r="N14" i="7" s="1"/>
  <c r="O13" i="7"/>
  <c r="P13" i="7"/>
  <c r="Q13" i="7"/>
  <c r="Q14" i="7" s="1"/>
  <c r="R13" i="7"/>
  <c r="R14" i="7" s="1"/>
  <c r="S13" i="7"/>
  <c r="T13" i="7"/>
  <c r="U13" i="7"/>
  <c r="U14" i="7" s="1"/>
  <c r="V13" i="7"/>
  <c r="V14" i="7" s="1"/>
  <c r="W13" i="7"/>
  <c r="X13" i="7"/>
  <c r="Y13" i="7"/>
  <c r="Y14" i="7" s="1"/>
  <c r="Z13" i="7"/>
  <c r="Z14" i="7" s="1"/>
  <c r="AA13" i="7"/>
  <c r="AB13" i="7"/>
  <c r="AC13" i="7"/>
  <c r="AC14" i="7" s="1"/>
  <c r="AD13" i="7"/>
  <c r="AD14" i="7" s="1"/>
  <c r="AE13" i="7"/>
  <c r="AF13" i="7"/>
  <c r="AG13" i="7"/>
  <c r="AG14" i="7" s="1"/>
  <c r="AH13" i="7"/>
  <c r="AH14" i="7" s="1"/>
  <c r="AI13" i="7"/>
  <c r="G14" i="7"/>
  <c r="H14" i="7"/>
  <c r="K14" i="7"/>
  <c r="L14" i="7"/>
  <c r="O14" i="7"/>
  <c r="P14" i="7"/>
  <c r="S14" i="7"/>
  <c r="T14" i="7"/>
  <c r="W14" i="7"/>
  <c r="X14" i="7"/>
  <c r="AA14" i="7"/>
  <c r="AB14" i="7"/>
  <c r="AE14" i="7"/>
  <c r="AF14" i="7"/>
  <c r="AI14" i="7"/>
  <c r="F16" i="7"/>
  <c r="F17" i="7" s="1"/>
  <c r="G16" i="7"/>
  <c r="H16" i="7"/>
  <c r="I16" i="7"/>
  <c r="I17" i="7" s="1"/>
  <c r="J16" i="7"/>
  <c r="J17" i="7" s="1"/>
  <c r="K16" i="7"/>
  <c r="L16" i="7"/>
  <c r="M16" i="7"/>
  <c r="M17" i="7" s="1"/>
  <c r="N16" i="7"/>
  <c r="N17" i="7" s="1"/>
  <c r="O16" i="7"/>
  <c r="P16" i="7"/>
  <c r="Q16" i="7"/>
  <c r="Q17" i="7" s="1"/>
  <c r="R16" i="7"/>
  <c r="R17" i="7" s="1"/>
  <c r="S16" i="7"/>
  <c r="T16" i="7"/>
  <c r="U16" i="7"/>
  <c r="U17" i="7" s="1"/>
  <c r="V16" i="7"/>
  <c r="V17" i="7" s="1"/>
  <c r="W16" i="7"/>
  <c r="X16" i="7"/>
  <c r="Y16" i="7"/>
  <c r="Y17" i="7" s="1"/>
  <c r="Z16" i="7"/>
  <c r="Z17" i="7" s="1"/>
  <c r="AA16" i="7"/>
  <c r="AB16" i="7"/>
  <c r="AC16" i="7"/>
  <c r="AC17" i="7" s="1"/>
  <c r="AD16" i="7"/>
  <c r="AD17" i="7" s="1"/>
  <c r="AE16" i="7"/>
  <c r="AF16" i="7"/>
  <c r="AG16" i="7"/>
  <c r="AG17" i="7" s="1"/>
  <c r="AH16" i="7"/>
  <c r="AH17" i="7" s="1"/>
  <c r="AI16" i="7"/>
  <c r="G17" i="7"/>
  <c r="H17" i="7"/>
  <c r="K17" i="7"/>
  <c r="L17" i="7"/>
  <c r="O17" i="7"/>
  <c r="P17" i="7"/>
  <c r="S17" i="7"/>
  <c r="T17" i="7"/>
  <c r="W17" i="7"/>
  <c r="X17" i="7"/>
  <c r="AA17" i="7"/>
  <c r="AB17" i="7"/>
  <c r="AE17" i="7"/>
  <c r="AF17" i="7"/>
  <c r="AI17" i="7"/>
  <c r="F19" i="7"/>
  <c r="F20" i="7" s="1"/>
  <c r="G19" i="7"/>
  <c r="H19" i="7"/>
  <c r="I19" i="7"/>
  <c r="I20" i="7" s="1"/>
  <c r="J19" i="7"/>
  <c r="J20" i="7" s="1"/>
  <c r="K19" i="7"/>
  <c r="L19" i="7"/>
  <c r="M19" i="7"/>
  <c r="M20" i="7" s="1"/>
  <c r="N19" i="7"/>
  <c r="N20" i="7" s="1"/>
  <c r="O19" i="7"/>
  <c r="P19" i="7"/>
  <c r="Q19" i="7"/>
  <c r="Q20" i="7" s="1"/>
  <c r="R19" i="7"/>
  <c r="R20" i="7" s="1"/>
  <c r="S19" i="7"/>
  <c r="T19" i="7"/>
  <c r="U19" i="7"/>
  <c r="U20" i="7" s="1"/>
  <c r="V19" i="7"/>
  <c r="V20" i="7" s="1"/>
  <c r="W19" i="7"/>
  <c r="X19" i="7"/>
  <c r="Y19" i="7"/>
  <c r="Y20" i="7" s="1"/>
  <c r="Z19" i="7"/>
  <c r="Z20" i="7" s="1"/>
  <c r="AA19" i="7"/>
  <c r="AB19" i="7"/>
  <c r="AC19" i="7"/>
  <c r="AC20" i="7" s="1"/>
  <c r="AD19" i="7"/>
  <c r="AD20" i="7" s="1"/>
  <c r="AE19" i="7"/>
  <c r="AF19" i="7"/>
  <c r="AG19" i="7"/>
  <c r="AG20" i="7" s="1"/>
  <c r="AH19" i="7"/>
  <c r="AH20" i="7" s="1"/>
  <c r="AI19" i="7"/>
  <c r="G20" i="7"/>
  <c r="H20" i="7"/>
  <c r="K20" i="7"/>
  <c r="L20" i="7"/>
  <c r="O20" i="7"/>
  <c r="P20" i="7"/>
  <c r="S20" i="7"/>
  <c r="T20" i="7"/>
  <c r="W20" i="7"/>
  <c r="X20" i="7"/>
  <c r="AA20" i="7"/>
  <c r="AB20" i="7"/>
  <c r="AE20" i="7"/>
  <c r="AF20" i="7"/>
  <c r="AI20" i="7"/>
  <c r="F22" i="7"/>
  <c r="F23" i="7" s="1"/>
  <c r="G22" i="7"/>
  <c r="H22" i="7"/>
  <c r="I22" i="7"/>
  <c r="I23" i="7" s="1"/>
  <c r="J22" i="7"/>
  <c r="J23" i="7" s="1"/>
  <c r="K22" i="7"/>
  <c r="L22" i="7"/>
  <c r="M22" i="7"/>
  <c r="M23" i="7" s="1"/>
  <c r="N22" i="7"/>
  <c r="N23" i="7" s="1"/>
  <c r="O22" i="7"/>
  <c r="P22" i="7"/>
  <c r="Q22" i="7"/>
  <c r="Q23" i="7" s="1"/>
  <c r="R22" i="7"/>
  <c r="R23" i="7" s="1"/>
  <c r="S22" i="7"/>
  <c r="T22" i="7"/>
  <c r="U22" i="7"/>
  <c r="U23" i="7" s="1"/>
  <c r="V22" i="7"/>
  <c r="V23" i="7" s="1"/>
  <c r="W22" i="7"/>
  <c r="X22" i="7"/>
  <c r="Y22" i="7"/>
  <c r="Y23" i="7" s="1"/>
  <c r="Z22" i="7"/>
  <c r="Z23" i="7" s="1"/>
  <c r="AA22" i="7"/>
  <c r="AB22" i="7"/>
  <c r="AC22" i="7"/>
  <c r="AC23" i="7" s="1"/>
  <c r="AD22" i="7"/>
  <c r="AD23" i="7" s="1"/>
  <c r="AE22" i="7"/>
  <c r="AF22" i="7"/>
  <c r="AG22" i="7"/>
  <c r="AG23" i="7" s="1"/>
  <c r="AH22" i="7"/>
  <c r="AH23" i="7" s="1"/>
  <c r="AI22" i="7"/>
  <c r="G23" i="7"/>
  <c r="H23" i="7"/>
  <c r="K23" i="7"/>
  <c r="L23" i="7"/>
  <c r="O23" i="7"/>
  <c r="P23" i="7"/>
  <c r="S23" i="7"/>
  <c r="T23" i="7"/>
  <c r="W23" i="7"/>
  <c r="X23" i="7"/>
  <c r="AA23" i="7"/>
  <c r="AB23" i="7"/>
  <c r="AE23" i="7"/>
  <c r="AF23" i="7"/>
  <c r="AI23" i="7"/>
  <c r="F25" i="7"/>
  <c r="F26" i="7" s="1"/>
  <c r="G25" i="7"/>
  <c r="H25" i="7"/>
  <c r="I25" i="7"/>
  <c r="I26" i="7" s="1"/>
  <c r="J25" i="7"/>
  <c r="J26" i="7" s="1"/>
  <c r="K25" i="7"/>
  <c r="L25" i="7"/>
  <c r="M25" i="7"/>
  <c r="M26" i="7" s="1"/>
  <c r="N25" i="7"/>
  <c r="N26" i="7" s="1"/>
  <c r="O25" i="7"/>
  <c r="P25" i="7"/>
  <c r="Q25" i="7"/>
  <c r="Q26" i="7" s="1"/>
  <c r="R25" i="7"/>
  <c r="R26" i="7" s="1"/>
  <c r="S25" i="7"/>
  <c r="T25" i="7"/>
  <c r="U25" i="7"/>
  <c r="U26" i="7" s="1"/>
  <c r="V25" i="7"/>
  <c r="V26" i="7" s="1"/>
  <c r="W25" i="7"/>
  <c r="X25" i="7"/>
  <c r="Y25" i="7"/>
  <c r="Y26" i="7" s="1"/>
  <c r="Z25" i="7"/>
  <c r="Z26" i="7" s="1"/>
  <c r="AA25" i="7"/>
  <c r="AB25" i="7"/>
  <c r="AC25" i="7"/>
  <c r="AC26" i="7" s="1"/>
  <c r="AD25" i="7"/>
  <c r="AD26" i="7" s="1"/>
  <c r="AE25" i="7"/>
  <c r="AF25" i="7"/>
  <c r="AG25" i="7"/>
  <c r="AG26" i="7" s="1"/>
  <c r="AH25" i="7"/>
  <c r="AH26" i="7" s="1"/>
  <c r="AI25" i="7"/>
  <c r="G26" i="7"/>
  <c r="H26" i="7"/>
  <c r="K26" i="7"/>
  <c r="L26" i="7"/>
  <c r="O26" i="7"/>
  <c r="P26" i="7"/>
  <c r="S26" i="7"/>
  <c r="T26" i="7"/>
  <c r="W26" i="7"/>
  <c r="X26" i="7"/>
  <c r="AA26" i="7"/>
  <c r="AB26" i="7"/>
  <c r="AE26" i="7"/>
  <c r="AF26" i="7"/>
  <c r="AI26" i="7"/>
  <c r="F28" i="7"/>
  <c r="F29" i="7" s="1"/>
  <c r="G28" i="7"/>
  <c r="H28" i="7"/>
  <c r="I28" i="7"/>
  <c r="I29" i="7" s="1"/>
  <c r="J28" i="7"/>
  <c r="J29" i="7" s="1"/>
  <c r="K28" i="7"/>
  <c r="L28" i="7"/>
  <c r="M28" i="7"/>
  <c r="M29" i="7" s="1"/>
  <c r="N28" i="7"/>
  <c r="N29" i="7" s="1"/>
  <c r="O28" i="7"/>
  <c r="P28" i="7"/>
  <c r="Q28" i="7"/>
  <c r="Q29" i="7" s="1"/>
  <c r="R28" i="7"/>
  <c r="R29" i="7" s="1"/>
  <c r="S28" i="7"/>
  <c r="T28" i="7"/>
  <c r="U28" i="7"/>
  <c r="U29" i="7" s="1"/>
  <c r="V28" i="7"/>
  <c r="V29" i="7" s="1"/>
  <c r="W28" i="7"/>
  <c r="X28" i="7"/>
  <c r="Y28" i="7"/>
  <c r="Y29" i="7" s="1"/>
  <c r="Z28" i="7"/>
  <c r="Z29" i="7" s="1"/>
  <c r="AA28" i="7"/>
  <c r="AB28" i="7"/>
  <c r="AC28" i="7"/>
  <c r="AC29" i="7" s="1"/>
  <c r="AD28" i="7"/>
  <c r="AD29" i="7" s="1"/>
  <c r="AE28" i="7"/>
  <c r="AF28" i="7"/>
  <c r="AG28" i="7"/>
  <c r="AG29" i="7" s="1"/>
  <c r="AH28" i="7"/>
  <c r="AH29" i="7" s="1"/>
  <c r="AI28" i="7"/>
  <c r="G29" i="7"/>
  <c r="H29" i="7"/>
  <c r="K29" i="7"/>
  <c r="L29" i="7"/>
  <c r="O29" i="7"/>
  <c r="P29" i="7"/>
  <c r="S29" i="7"/>
  <c r="T29" i="7"/>
  <c r="W29" i="7"/>
  <c r="X29" i="7"/>
  <c r="AA29" i="7"/>
  <c r="AB29" i="7"/>
  <c r="AE29" i="7"/>
  <c r="AF29" i="7"/>
  <c r="AI29" i="7"/>
  <c r="F31" i="7"/>
  <c r="F32" i="7" s="1"/>
  <c r="G31" i="7"/>
  <c r="H31" i="7"/>
  <c r="I31" i="7"/>
  <c r="I32" i="7" s="1"/>
  <c r="J31" i="7"/>
  <c r="J32" i="7" s="1"/>
  <c r="K31" i="7"/>
  <c r="L31" i="7"/>
  <c r="M31" i="7"/>
  <c r="N31" i="7"/>
  <c r="N32" i="7" s="1"/>
  <c r="O31" i="7"/>
  <c r="O32" i="7" s="1"/>
  <c r="P31" i="7"/>
  <c r="Q31" i="7"/>
  <c r="Q32" i="7" s="1"/>
  <c r="R31" i="7"/>
  <c r="R32" i="7" s="1"/>
  <c r="S31" i="7"/>
  <c r="T31" i="7"/>
  <c r="U31" i="7"/>
  <c r="U32" i="7" s="1"/>
  <c r="V31" i="7"/>
  <c r="V32" i="7" s="1"/>
  <c r="W31" i="7"/>
  <c r="W32" i="7" s="1"/>
  <c r="X31" i="7"/>
  <c r="Y31" i="7"/>
  <c r="Y32" i="7" s="1"/>
  <c r="Z31" i="7"/>
  <c r="Z32" i="7" s="1"/>
  <c r="AA31" i="7"/>
  <c r="AB31" i="7"/>
  <c r="AC31" i="7"/>
  <c r="AC32" i="7" s="1"/>
  <c r="AD31" i="7"/>
  <c r="AD32" i="7" s="1"/>
  <c r="AE31" i="7"/>
  <c r="AE32" i="7" s="1"/>
  <c r="AF31" i="7"/>
  <c r="AG31" i="7"/>
  <c r="AG32" i="7" s="1"/>
  <c r="AH31" i="7"/>
  <c r="AH32" i="7" s="1"/>
  <c r="AI31" i="7"/>
  <c r="G32" i="7"/>
  <c r="H32" i="7"/>
  <c r="K32" i="7"/>
  <c r="L32" i="7"/>
  <c r="M32" i="7"/>
  <c r="P32" i="7"/>
  <c r="S32" i="7"/>
  <c r="T32" i="7"/>
  <c r="X32" i="7"/>
  <c r="AA32" i="7"/>
  <c r="AB32" i="7"/>
  <c r="AF32" i="7"/>
  <c r="AI32" i="7"/>
  <c r="F34" i="7"/>
  <c r="F35" i="7" s="1"/>
  <c r="G34" i="7"/>
  <c r="G35" i="7" s="1"/>
  <c r="H34" i="7"/>
  <c r="I34" i="7"/>
  <c r="I35" i="7" s="1"/>
  <c r="J34" i="7"/>
  <c r="J35" i="7" s="1"/>
  <c r="K34" i="7"/>
  <c r="L34" i="7"/>
  <c r="M34" i="7"/>
  <c r="N34" i="7"/>
  <c r="N35" i="7" s="1"/>
  <c r="O34" i="7"/>
  <c r="O35" i="7" s="1"/>
  <c r="P34" i="7"/>
  <c r="Q34" i="7"/>
  <c r="Q35" i="7" s="1"/>
  <c r="R34" i="7"/>
  <c r="R35" i="7" s="1"/>
  <c r="S34" i="7"/>
  <c r="T34" i="7"/>
  <c r="U34" i="7"/>
  <c r="U35" i="7" s="1"/>
  <c r="V34" i="7"/>
  <c r="V35" i="7" s="1"/>
  <c r="W34" i="7"/>
  <c r="W35" i="7" s="1"/>
  <c r="X34" i="7"/>
  <c r="Y34" i="7"/>
  <c r="Y35" i="7" s="1"/>
  <c r="Z34" i="7"/>
  <c r="Z35" i="7" s="1"/>
  <c r="AA34" i="7"/>
  <c r="AB34" i="7"/>
  <c r="AC34" i="7"/>
  <c r="AD34" i="7"/>
  <c r="AD35" i="7" s="1"/>
  <c r="AE34" i="7"/>
  <c r="AE35" i="7" s="1"/>
  <c r="AF34" i="7"/>
  <c r="AG34" i="7"/>
  <c r="AG35" i="7" s="1"/>
  <c r="AH34" i="7"/>
  <c r="AH35" i="7" s="1"/>
  <c r="AI34" i="7"/>
  <c r="H35" i="7"/>
  <c r="K35" i="7"/>
  <c r="L35" i="7"/>
  <c r="M35" i="7"/>
  <c r="P35" i="7"/>
  <c r="S35" i="7"/>
  <c r="T35" i="7"/>
  <c r="X35" i="7"/>
  <c r="AA35" i="7"/>
  <c r="AB35" i="7"/>
  <c r="AC35" i="7"/>
  <c r="AF35" i="7"/>
  <c r="AI35" i="7"/>
  <c r="F37" i="7"/>
  <c r="F38" i="7" s="1"/>
  <c r="G37" i="7"/>
  <c r="G38" i="7" s="1"/>
  <c r="H37" i="7"/>
  <c r="I37" i="7"/>
  <c r="I38" i="7" s="1"/>
  <c r="J37" i="7"/>
  <c r="J38" i="7" s="1"/>
  <c r="K37" i="7"/>
  <c r="L37" i="7"/>
  <c r="M37" i="7"/>
  <c r="N37" i="7"/>
  <c r="N38" i="7" s="1"/>
  <c r="O37" i="7"/>
  <c r="O38" i="7" s="1"/>
  <c r="P37" i="7"/>
  <c r="Q37" i="7"/>
  <c r="Q38" i="7" s="1"/>
  <c r="R37" i="7"/>
  <c r="R38" i="7" s="1"/>
  <c r="S37" i="7"/>
  <c r="T37" i="7"/>
  <c r="U37" i="7"/>
  <c r="U38" i="7" s="1"/>
  <c r="V37" i="7"/>
  <c r="V38" i="7" s="1"/>
  <c r="W37" i="7"/>
  <c r="W38" i="7" s="1"/>
  <c r="X37" i="7"/>
  <c r="Y37" i="7"/>
  <c r="Y38" i="7" s="1"/>
  <c r="Z37" i="7"/>
  <c r="Z38" i="7" s="1"/>
  <c r="AA37" i="7"/>
  <c r="AB37" i="7"/>
  <c r="AC37" i="7"/>
  <c r="AD37" i="7"/>
  <c r="AD38" i="7" s="1"/>
  <c r="AE37" i="7"/>
  <c r="AE38" i="7" s="1"/>
  <c r="AF37" i="7"/>
  <c r="AG37" i="7"/>
  <c r="AG38" i="7" s="1"/>
  <c r="AH37" i="7"/>
  <c r="AH38" i="7" s="1"/>
  <c r="AI37" i="7"/>
  <c r="H38" i="7"/>
  <c r="K38" i="7"/>
  <c r="L38" i="7"/>
  <c r="M38" i="7"/>
  <c r="P38" i="7"/>
  <c r="S38" i="7"/>
  <c r="T38" i="7"/>
  <c r="X38" i="7"/>
  <c r="AA38" i="7"/>
  <c r="AB38" i="7"/>
  <c r="AC38" i="7"/>
  <c r="AF38" i="7"/>
  <c r="AI38" i="7"/>
  <c r="F40" i="7"/>
  <c r="F41" i="7" s="1"/>
  <c r="G40" i="7"/>
  <c r="G41" i="7" s="1"/>
  <c r="H40" i="7"/>
  <c r="I40" i="7"/>
  <c r="I41" i="7" s="1"/>
  <c r="J40" i="7"/>
  <c r="J41" i="7" s="1"/>
  <c r="K40" i="7"/>
  <c r="L40" i="7"/>
  <c r="M40" i="7"/>
  <c r="N40" i="7"/>
  <c r="N41" i="7" s="1"/>
  <c r="O40" i="7"/>
  <c r="O41" i="7" s="1"/>
  <c r="P40" i="7"/>
  <c r="Q40" i="7"/>
  <c r="Q41" i="7" s="1"/>
  <c r="R40" i="7"/>
  <c r="R41" i="7" s="1"/>
  <c r="S40" i="7"/>
  <c r="T40" i="7"/>
  <c r="U40" i="7"/>
  <c r="U41" i="7" s="1"/>
  <c r="V40" i="7"/>
  <c r="V41" i="7" s="1"/>
  <c r="W40" i="7"/>
  <c r="W41" i="7" s="1"/>
  <c r="X40" i="7"/>
  <c r="Y40" i="7"/>
  <c r="Y41" i="7" s="1"/>
  <c r="Z40" i="7"/>
  <c r="Z41" i="7" s="1"/>
  <c r="AA40" i="7"/>
  <c r="AB40" i="7"/>
  <c r="AC40" i="7"/>
  <c r="AC41" i="7" s="1"/>
  <c r="AD40" i="7"/>
  <c r="AE40" i="7"/>
  <c r="AF40" i="7"/>
  <c r="AG40" i="7"/>
  <c r="AG41" i="7" s="1"/>
  <c r="AH40" i="7"/>
  <c r="AI40" i="7"/>
  <c r="H41" i="7"/>
  <c r="K41" i="7"/>
  <c r="L41" i="7"/>
  <c r="M41" i="7"/>
  <c r="P41" i="7"/>
  <c r="S41" i="7"/>
  <c r="T41" i="7"/>
  <c r="X41" i="7"/>
  <c r="AA41" i="7"/>
  <c r="AB41" i="7"/>
  <c r="AD41" i="7"/>
  <c r="AE41" i="7"/>
  <c r="AF41" i="7"/>
  <c r="AH41" i="7"/>
  <c r="AI41" i="7"/>
  <c r="F43" i="7"/>
  <c r="G43" i="7"/>
  <c r="G44" i="7" s="1"/>
  <c r="H43" i="7"/>
  <c r="H44" i="7" s="1"/>
  <c r="I43" i="7"/>
  <c r="J43" i="7"/>
  <c r="K43" i="7"/>
  <c r="K44" i="7" s="1"/>
  <c r="L43" i="7"/>
  <c r="L44" i="7" s="1"/>
  <c r="M43" i="7"/>
  <c r="N43" i="7"/>
  <c r="O43" i="7"/>
  <c r="O44" i="7" s="1"/>
  <c r="P43" i="7"/>
  <c r="P44" i="7" s="1"/>
  <c r="Q43" i="7"/>
  <c r="R43" i="7"/>
  <c r="S43" i="7"/>
  <c r="S44" i="7" s="1"/>
  <c r="T43" i="7"/>
  <c r="T44" i="7" s="1"/>
  <c r="U43" i="7"/>
  <c r="V43" i="7"/>
  <c r="W43" i="7"/>
  <c r="W44" i="7" s="1"/>
  <c r="X43" i="7"/>
  <c r="X44" i="7" s="1"/>
  <c r="Y43" i="7"/>
  <c r="Z43" i="7"/>
  <c r="AA43" i="7"/>
  <c r="AA44" i="7" s="1"/>
  <c r="AB43" i="7"/>
  <c r="AB44" i="7" s="1"/>
  <c r="AC43" i="7"/>
  <c r="AD43" i="7"/>
  <c r="AE43" i="7"/>
  <c r="AE44" i="7" s="1"/>
  <c r="AF43" i="7"/>
  <c r="AF44" i="7" s="1"/>
  <c r="AG43" i="7"/>
  <c r="AH43" i="7"/>
  <c r="AI43" i="7"/>
  <c r="AI44" i="7" s="1"/>
  <c r="F44" i="7"/>
  <c r="I44" i="7"/>
  <c r="J44" i="7"/>
  <c r="M44" i="7"/>
  <c r="N44" i="7"/>
  <c r="Q44" i="7"/>
  <c r="R44" i="7"/>
  <c r="U44" i="7"/>
  <c r="V44" i="7"/>
  <c r="Y44" i="7"/>
  <c r="Z44" i="7"/>
  <c r="AC44" i="7"/>
  <c r="AD44" i="7"/>
  <c r="AG44" i="7"/>
  <c r="AH44" i="7"/>
  <c r="F46" i="7"/>
  <c r="G46" i="7"/>
  <c r="G47" i="7" s="1"/>
  <c r="H46" i="7"/>
  <c r="H47" i="7" s="1"/>
  <c r="I46" i="7"/>
  <c r="J46" i="7"/>
  <c r="K46" i="7"/>
  <c r="K47" i="7" s="1"/>
  <c r="L46" i="7"/>
  <c r="L47" i="7" s="1"/>
  <c r="M46" i="7"/>
  <c r="N46" i="7"/>
  <c r="O46" i="7"/>
  <c r="O47" i="7" s="1"/>
  <c r="P46" i="7"/>
  <c r="P47" i="7" s="1"/>
  <c r="Q46" i="7"/>
  <c r="R46" i="7"/>
  <c r="S46" i="7"/>
  <c r="S47" i="7" s="1"/>
  <c r="T46" i="7"/>
  <c r="T47" i="7" s="1"/>
  <c r="U46" i="7"/>
  <c r="V46" i="7"/>
  <c r="W46" i="7"/>
  <c r="W47" i="7" s="1"/>
  <c r="X46" i="7"/>
  <c r="X47" i="7" s="1"/>
  <c r="Y46" i="7"/>
  <c r="Z46" i="7"/>
  <c r="AA46" i="7"/>
  <c r="AA47" i="7" s="1"/>
  <c r="AB46" i="7"/>
  <c r="AB47" i="7" s="1"/>
  <c r="AC46" i="7"/>
  <c r="AD46" i="7"/>
  <c r="AE46" i="7"/>
  <c r="AE47" i="7" s="1"/>
  <c r="AF46" i="7"/>
  <c r="AF47" i="7" s="1"/>
  <c r="AG46" i="7"/>
  <c r="AH46" i="7"/>
  <c r="AI46" i="7"/>
  <c r="AI47" i="7" s="1"/>
  <c r="F47" i="7"/>
  <c r="I47" i="7"/>
  <c r="J47" i="7"/>
  <c r="M47" i="7"/>
  <c r="N47" i="7"/>
  <c r="Q47" i="7"/>
  <c r="R47" i="7"/>
  <c r="U47" i="7"/>
  <c r="V47" i="7"/>
  <c r="Y47" i="7"/>
  <c r="Z47" i="7"/>
  <c r="AC47" i="7"/>
  <c r="AD47" i="7"/>
  <c r="AG47" i="7"/>
  <c r="AH47" i="7"/>
  <c r="F49" i="7"/>
  <c r="G49" i="7"/>
  <c r="G50" i="7" s="1"/>
  <c r="H49" i="7"/>
  <c r="H50" i="7" s="1"/>
  <c r="I49" i="7"/>
  <c r="J49" i="7"/>
  <c r="K49" i="7"/>
  <c r="K50" i="7" s="1"/>
  <c r="L49" i="7"/>
  <c r="L50" i="7" s="1"/>
  <c r="M49" i="7"/>
  <c r="N49" i="7"/>
  <c r="O49" i="7"/>
  <c r="O50" i="7" s="1"/>
  <c r="P49" i="7"/>
  <c r="P50" i="7" s="1"/>
  <c r="Q49" i="7"/>
  <c r="R49" i="7"/>
  <c r="S49" i="7"/>
  <c r="S50" i="7" s="1"/>
  <c r="T49" i="7"/>
  <c r="T50" i="7" s="1"/>
  <c r="U49" i="7"/>
  <c r="V49" i="7"/>
  <c r="W49" i="7"/>
  <c r="W50" i="7" s="1"/>
  <c r="X49" i="7"/>
  <c r="X50" i="7" s="1"/>
  <c r="Y49" i="7"/>
  <c r="Z49" i="7"/>
  <c r="AA49" i="7"/>
  <c r="AA50" i="7" s="1"/>
  <c r="AB49" i="7"/>
  <c r="AB50" i="7" s="1"/>
  <c r="AC49" i="7"/>
  <c r="AD49" i="7"/>
  <c r="AE49" i="7"/>
  <c r="AE50" i="7" s="1"/>
  <c r="AF49" i="7"/>
  <c r="AF50" i="7" s="1"/>
  <c r="AG49" i="7"/>
  <c r="AH49" i="7"/>
  <c r="AI49" i="7"/>
  <c r="AI50" i="7" s="1"/>
  <c r="F50" i="7"/>
  <c r="I50" i="7"/>
  <c r="J50" i="7"/>
  <c r="M50" i="7"/>
  <c r="N50" i="7"/>
  <c r="Q50" i="7"/>
  <c r="R50" i="7"/>
  <c r="U50" i="7"/>
  <c r="V50" i="7"/>
  <c r="Y50" i="7"/>
  <c r="Z50" i="7"/>
  <c r="AC50" i="7"/>
  <c r="AD50" i="7"/>
  <c r="AG50" i="7"/>
  <c r="AH50" i="7"/>
  <c r="F52" i="7"/>
  <c r="G52" i="7"/>
  <c r="G53" i="7" s="1"/>
  <c r="H52" i="7"/>
  <c r="H53" i="7" s="1"/>
  <c r="I52" i="7"/>
  <c r="J52" i="7"/>
  <c r="K52" i="7"/>
  <c r="K53" i="7" s="1"/>
  <c r="L52" i="7"/>
  <c r="L53" i="7" s="1"/>
  <c r="M52" i="7"/>
  <c r="N52" i="7"/>
  <c r="O52" i="7"/>
  <c r="O53" i="7" s="1"/>
  <c r="P52" i="7"/>
  <c r="P53" i="7" s="1"/>
  <c r="Q52" i="7"/>
  <c r="R52" i="7"/>
  <c r="S52" i="7"/>
  <c r="S53" i="7" s="1"/>
  <c r="T52" i="7"/>
  <c r="T53" i="7" s="1"/>
  <c r="U52" i="7"/>
  <c r="V52" i="7"/>
  <c r="W52" i="7"/>
  <c r="W53" i="7" s="1"/>
  <c r="X52" i="7"/>
  <c r="X53" i="7" s="1"/>
  <c r="Y52" i="7"/>
  <c r="Z52" i="7"/>
  <c r="AA52" i="7"/>
  <c r="AA53" i="7" s="1"/>
  <c r="AB52" i="7"/>
  <c r="AB53" i="7" s="1"/>
  <c r="AC52" i="7"/>
  <c r="AD52" i="7"/>
  <c r="AE52" i="7"/>
  <c r="AE53" i="7" s="1"/>
  <c r="AF52" i="7"/>
  <c r="AF53" i="7" s="1"/>
  <c r="AG52" i="7"/>
  <c r="AH52" i="7"/>
  <c r="AI52" i="7"/>
  <c r="AI53" i="7" s="1"/>
  <c r="F53" i="7"/>
  <c r="I53" i="7"/>
  <c r="J53" i="7"/>
  <c r="M53" i="7"/>
  <c r="N53" i="7"/>
  <c r="Q53" i="7"/>
  <c r="R53" i="7"/>
  <c r="U53" i="7"/>
  <c r="V53" i="7"/>
  <c r="Y53" i="7"/>
  <c r="Z53" i="7"/>
  <c r="AC53" i="7"/>
  <c r="AD53" i="7"/>
  <c r="AG53" i="7"/>
  <c r="AH53" i="7"/>
  <c r="F55" i="7"/>
  <c r="G55" i="7"/>
  <c r="G56" i="7" s="1"/>
  <c r="H55" i="7"/>
  <c r="H56" i="7" s="1"/>
  <c r="I55" i="7"/>
  <c r="J55" i="7"/>
  <c r="K55" i="7"/>
  <c r="K56" i="7" s="1"/>
  <c r="L55" i="7"/>
  <c r="L56" i="7" s="1"/>
  <c r="M55" i="7"/>
  <c r="N55" i="7"/>
  <c r="O55" i="7"/>
  <c r="O56" i="7" s="1"/>
  <c r="P55" i="7"/>
  <c r="P56" i="7" s="1"/>
  <c r="Q55" i="7"/>
  <c r="R55" i="7"/>
  <c r="S55" i="7"/>
  <c r="S56" i="7" s="1"/>
  <c r="T55" i="7"/>
  <c r="T56" i="7" s="1"/>
  <c r="U55" i="7"/>
  <c r="V55" i="7"/>
  <c r="W55" i="7"/>
  <c r="W56" i="7" s="1"/>
  <c r="X55" i="7"/>
  <c r="X56" i="7" s="1"/>
  <c r="Y55" i="7"/>
  <c r="Z55" i="7"/>
  <c r="AA55" i="7"/>
  <c r="AA56" i="7" s="1"/>
  <c r="AB55" i="7"/>
  <c r="AB56" i="7" s="1"/>
  <c r="AC55" i="7"/>
  <c r="AD55" i="7"/>
  <c r="AE55" i="7"/>
  <c r="AE56" i="7" s="1"/>
  <c r="AF55" i="7"/>
  <c r="AF56" i="7" s="1"/>
  <c r="AG55" i="7"/>
  <c r="AH55" i="7"/>
  <c r="AI55" i="7"/>
  <c r="AI56" i="7" s="1"/>
  <c r="F56" i="7"/>
  <c r="I56" i="7"/>
  <c r="J56" i="7"/>
  <c r="M56" i="7"/>
  <c r="N56" i="7"/>
  <c r="Q56" i="7"/>
  <c r="R56" i="7"/>
  <c r="U56" i="7"/>
  <c r="V56" i="7"/>
  <c r="Y56" i="7"/>
  <c r="Z56" i="7"/>
  <c r="AC56" i="7"/>
  <c r="AD56" i="7"/>
  <c r="AG56" i="7"/>
  <c r="AH56" i="7"/>
  <c r="F58" i="7"/>
  <c r="G58" i="7"/>
  <c r="G59" i="7" s="1"/>
  <c r="H58" i="7"/>
  <c r="H59" i="7" s="1"/>
  <c r="I58" i="7"/>
  <c r="J58" i="7"/>
  <c r="K58" i="7"/>
  <c r="K59" i="7" s="1"/>
  <c r="L58" i="7"/>
  <c r="L59" i="7" s="1"/>
  <c r="M58" i="7"/>
  <c r="N58" i="7"/>
  <c r="O58" i="7"/>
  <c r="O59" i="7" s="1"/>
  <c r="P58" i="7"/>
  <c r="P59" i="7" s="1"/>
  <c r="Q58" i="7"/>
  <c r="R58" i="7"/>
  <c r="S58" i="7"/>
  <c r="S59" i="7" s="1"/>
  <c r="T58" i="7"/>
  <c r="T59" i="7" s="1"/>
  <c r="U58" i="7"/>
  <c r="V58" i="7"/>
  <c r="W58" i="7"/>
  <c r="W59" i="7" s="1"/>
  <c r="X58" i="7"/>
  <c r="X59" i="7" s="1"/>
  <c r="Y58" i="7"/>
  <c r="Z58" i="7"/>
  <c r="AA58" i="7"/>
  <c r="AA59" i="7" s="1"/>
  <c r="AB58" i="7"/>
  <c r="AB59" i="7" s="1"/>
  <c r="AC58" i="7"/>
  <c r="AD58" i="7"/>
  <c r="AE58" i="7"/>
  <c r="AE59" i="7" s="1"/>
  <c r="AF58" i="7"/>
  <c r="AF59" i="7" s="1"/>
  <c r="AG58" i="7"/>
  <c r="AH58" i="7"/>
  <c r="AI58" i="7"/>
  <c r="AI59" i="7" s="1"/>
  <c r="F59" i="7"/>
  <c r="I59" i="7"/>
  <c r="J59" i="7"/>
  <c r="M59" i="7"/>
  <c r="N59" i="7"/>
  <c r="Q59" i="7"/>
  <c r="R59" i="7"/>
  <c r="U59" i="7"/>
  <c r="V59" i="7"/>
  <c r="Y59" i="7"/>
  <c r="Z59" i="7"/>
  <c r="AC59" i="7"/>
  <c r="AD59" i="7"/>
  <c r="AG59" i="7"/>
  <c r="AH59" i="7"/>
  <c r="F61" i="7"/>
  <c r="G61" i="7"/>
  <c r="G62" i="7" s="1"/>
  <c r="H61" i="7"/>
  <c r="H62" i="7" s="1"/>
  <c r="I61" i="7"/>
  <c r="J61" i="7"/>
  <c r="K61" i="7"/>
  <c r="K62" i="7" s="1"/>
  <c r="L61" i="7"/>
  <c r="L62" i="7" s="1"/>
  <c r="M61" i="7"/>
  <c r="N61" i="7"/>
  <c r="O61" i="7"/>
  <c r="O62" i="7" s="1"/>
  <c r="P61" i="7"/>
  <c r="P62" i="7" s="1"/>
  <c r="Q61" i="7"/>
  <c r="R61" i="7"/>
  <c r="S61" i="7"/>
  <c r="S62" i="7" s="1"/>
  <c r="T61" i="7"/>
  <c r="T62" i="7" s="1"/>
  <c r="U61" i="7"/>
  <c r="V61" i="7"/>
  <c r="W61" i="7"/>
  <c r="W62" i="7" s="1"/>
  <c r="X61" i="7"/>
  <c r="X62" i="7" s="1"/>
  <c r="Y61" i="7"/>
  <c r="Z61" i="7"/>
  <c r="AA61" i="7"/>
  <c r="AA62" i="7" s="1"/>
  <c r="AB61" i="7"/>
  <c r="AB62" i="7" s="1"/>
  <c r="AC61" i="7"/>
  <c r="AD61" i="7"/>
  <c r="AE61" i="7"/>
  <c r="AE62" i="7" s="1"/>
  <c r="AF61" i="7"/>
  <c r="AF62" i="7" s="1"/>
  <c r="AG61" i="7"/>
  <c r="AH61" i="7"/>
  <c r="AI61" i="7"/>
  <c r="AI62" i="7" s="1"/>
  <c r="F62" i="7"/>
  <c r="I62" i="7"/>
  <c r="J62" i="7"/>
  <c r="M62" i="7"/>
  <c r="N62" i="7"/>
  <c r="Q62" i="7"/>
  <c r="R62" i="7"/>
  <c r="U62" i="7"/>
  <c r="V62" i="7"/>
  <c r="Y62" i="7"/>
  <c r="Z62" i="7"/>
  <c r="AC62" i="7"/>
  <c r="AD62" i="7"/>
  <c r="AG62" i="7"/>
  <c r="AH62" i="7"/>
  <c r="F64" i="7"/>
  <c r="F65" i="7" s="1"/>
  <c r="G64" i="7"/>
  <c r="G65" i="7" s="1"/>
  <c r="H64" i="7"/>
  <c r="H65" i="7" s="1"/>
  <c r="I64" i="7"/>
  <c r="J64" i="7"/>
  <c r="K64" i="7"/>
  <c r="K65" i="7" s="1"/>
  <c r="L64" i="7"/>
  <c r="L65" i="7" s="1"/>
  <c r="M64" i="7"/>
  <c r="N64" i="7"/>
  <c r="N65" i="7" s="1"/>
  <c r="O64" i="7"/>
  <c r="O65" i="7" s="1"/>
  <c r="P64" i="7"/>
  <c r="P65" i="7" s="1"/>
  <c r="Q64" i="7"/>
  <c r="R64" i="7"/>
  <c r="S64" i="7"/>
  <c r="S65" i="7" s="1"/>
  <c r="T64" i="7"/>
  <c r="T65" i="7" s="1"/>
  <c r="U64" i="7"/>
  <c r="V64" i="7"/>
  <c r="V65" i="7" s="1"/>
  <c r="W64" i="7"/>
  <c r="W65" i="7" s="1"/>
  <c r="X64" i="7"/>
  <c r="X65" i="7" s="1"/>
  <c r="Y64" i="7"/>
  <c r="Z64" i="7"/>
  <c r="AA64" i="7"/>
  <c r="AA65" i="7" s="1"/>
  <c r="AB64" i="7"/>
  <c r="AB65" i="7" s="1"/>
  <c r="AC64" i="7"/>
  <c r="AD64" i="7"/>
  <c r="AD65" i="7" s="1"/>
  <c r="AE64" i="7"/>
  <c r="AE65" i="7" s="1"/>
  <c r="AF64" i="7"/>
  <c r="AF65" i="7" s="1"/>
  <c r="AG64" i="7"/>
  <c r="AH64" i="7"/>
  <c r="AI64" i="7"/>
  <c r="AI65" i="7" s="1"/>
  <c r="I65" i="7"/>
  <c r="J65" i="7"/>
  <c r="M65" i="7"/>
  <c r="Q65" i="7"/>
  <c r="R65" i="7"/>
  <c r="U65" i="7"/>
  <c r="Y65" i="7"/>
  <c r="Z65" i="7"/>
  <c r="AC65" i="7"/>
  <c r="AG65" i="7"/>
  <c r="AH65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F7" i="7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H11" i="6"/>
  <c r="AI11" i="6"/>
  <c r="AJ11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AG13" i="6"/>
  <c r="AH13" i="6"/>
  <c r="AI13" i="6"/>
  <c r="AJ13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H16" i="6"/>
  <c r="AI16" i="6"/>
  <c r="AJ16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AG20" i="6"/>
  <c r="AH20" i="6"/>
  <c r="AI20" i="6"/>
  <c r="AJ20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H29" i="6"/>
  <c r="AI29" i="6"/>
  <c r="AJ29" i="6"/>
  <c r="F31" i="6"/>
  <c r="G31" i="6"/>
  <c r="H31" i="6"/>
  <c r="I31" i="6"/>
  <c r="J31" i="6"/>
  <c r="K31" i="6"/>
  <c r="L31" i="6"/>
  <c r="M31" i="6"/>
  <c r="N31" i="6"/>
  <c r="O31" i="6"/>
  <c r="P31" i="6"/>
  <c r="Q31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H31" i="6"/>
  <c r="AI31" i="6"/>
  <c r="AJ31" i="6"/>
  <c r="F32" i="6"/>
  <c r="G32" i="6"/>
  <c r="H32" i="6"/>
  <c r="I32" i="6"/>
  <c r="J32" i="6"/>
  <c r="K32" i="6"/>
  <c r="L32" i="6"/>
  <c r="M32" i="6"/>
  <c r="N32" i="6"/>
  <c r="O32" i="6"/>
  <c r="P32" i="6"/>
  <c r="Q32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H32" i="6"/>
  <c r="AI32" i="6"/>
  <c r="AJ32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F35" i="6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F37" i="6"/>
  <c r="G37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AG37" i="6"/>
  <c r="AH37" i="6"/>
  <c r="AI37" i="6"/>
  <c r="AJ37" i="6"/>
  <c r="F38" i="6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F40" i="6"/>
  <c r="G40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AE40" i="6"/>
  <c r="AF40" i="6"/>
  <c r="AG40" i="6"/>
  <c r="AH40" i="6"/>
  <c r="AI40" i="6"/>
  <c r="AJ40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F49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I50" i="6"/>
  <c r="AJ50" i="6"/>
  <c r="F52" i="6"/>
  <c r="G52" i="6"/>
  <c r="H52" i="6"/>
  <c r="I52" i="6"/>
  <c r="J52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F53" i="6"/>
  <c r="G53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F55" i="6"/>
  <c r="G55" i="6"/>
  <c r="H55" i="6"/>
  <c r="I55" i="6"/>
  <c r="J55" i="6"/>
  <c r="K55" i="6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AG55" i="6"/>
  <c r="AH55" i="6"/>
  <c r="AI55" i="6"/>
  <c r="AJ55" i="6"/>
  <c r="F56" i="6"/>
  <c r="G56" i="6"/>
  <c r="H56" i="6"/>
  <c r="I56" i="6"/>
  <c r="J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X56" i="6"/>
  <c r="Y56" i="6"/>
  <c r="Z56" i="6"/>
  <c r="AA56" i="6"/>
  <c r="AB56" i="6"/>
  <c r="AC56" i="6"/>
  <c r="AD56" i="6"/>
  <c r="AE56" i="6"/>
  <c r="AF56" i="6"/>
  <c r="AG56" i="6"/>
  <c r="AH56" i="6"/>
  <c r="AI56" i="6"/>
  <c r="AJ56" i="6"/>
  <c r="F58" i="6"/>
  <c r="G58" i="6"/>
  <c r="H58" i="6"/>
  <c r="I58" i="6"/>
  <c r="J58" i="6"/>
  <c r="K58" i="6"/>
  <c r="L58" i="6"/>
  <c r="M58" i="6"/>
  <c r="N58" i="6"/>
  <c r="O58" i="6"/>
  <c r="P58" i="6"/>
  <c r="Q58" i="6"/>
  <c r="R58" i="6"/>
  <c r="S58" i="6"/>
  <c r="T58" i="6"/>
  <c r="U58" i="6"/>
  <c r="V58" i="6"/>
  <c r="W58" i="6"/>
  <c r="X58" i="6"/>
  <c r="Y58" i="6"/>
  <c r="Z58" i="6"/>
  <c r="AA58" i="6"/>
  <c r="AB58" i="6"/>
  <c r="AC58" i="6"/>
  <c r="AD58" i="6"/>
  <c r="AE58" i="6"/>
  <c r="AF58" i="6"/>
  <c r="AG58" i="6"/>
  <c r="AH58" i="6"/>
  <c r="AI58" i="6"/>
  <c r="AJ58" i="6"/>
  <c r="F59" i="6"/>
  <c r="G59" i="6"/>
  <c r="H59" i="6"/>
  <c r="I59" i="6"/>
  <c r="J59" i="6"/>
  <c r="K59" i="6"/>
  <c r="L59" i="6"/>
  <c r="M59" i="6"/>
  <c r="N59" i="6"/>
  <c r="O59" i="6"/>
  <c r="P59" i="6"/>
  <c r="Q59" i="6"/>
  <c r="R59" i="6"/>
  <c r="S59" i="6"/>
  <c r="T59" i="6"/>
  <c r="U59" i="6"/>
  <c r="V59" i="6"/>
  <c r="W59" i="6"/>
  <c r="X59" i="6"/>
  <c r="Y59" i="6"/>
  <c r="Z59" i="6"/>
  <c r="AA59" i="6"/>
  <c r="AB59" i="6"/>
  <c r="AC59" i="6"/>
  <c r="AD59" i="6"/>
  <c r="AE59" i="6"/>
  <c r="AF59" i="6"/>
  <c r="AG59" i="6"/>
  <c r="AH59" i="6"/>
  <c r="AI59" i="6"/>
  <c r="AJ59" i="6"/>
  <c r="F61" i="6"/>
  <c r="G61" i="6"/>
  <c r="H61" i="6"/>
  <c r="I61" i="6"/>
  <c r="J61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AB61" i="6"/>
  <c r="AC61" i="6"/>
  <c r="AD61" i="6"/>
  <c r="AE61" i="6"/>
  <c r="AF61" i="6"/>
  <c r="AG61" i="6"/>
  <c r="AH61" i="6"/>
  <c r="AI61" i="6"/>
  <c r="AJ61" i="6"/>
  <c r="F62" i="6"/>
  <c r="G62" i="6"/>
  <c r="H62" i="6"/>
  <c r="I62" i="6"/>
  <c r="J62" i="6"/>
  <c r="K62" i="6"/>
  <c r="L62" i="6"/>
  <c r="M62" i="6"/>
  <c r="N62" i="6"/>
  <c r="O62" i="6"/>
  <c r="P62" i="6"/>
  <c r="Q62" i="6"/>
  <c r="R62" i="6"/>
  <c r="S62" i="6"/>
  <c r="T62" i="6"/>
  <c r="U62" i="6"/>
  <c r="V62" i="6"/>
  <c r="W62" i="6"/>
  <c r="X62" i="6"/>
  <c r="Y62" i="6"/>
  <c r="Z62" i="6"/>
  <c r="AA62" i="6"/>
  <c r="AB62" i="6"/>
  <c r="AC62" i="6"/>
  <c r="AD62" i="6"/>
  <c r="AE62" i="6"/>
  <c r="AF62" i="6"/>
  <c r="AG62" i="6"/>
  <c r="AH62" i="6"/>
  <c r="AI62" i="6"/>
  <c r="AJ62" i="6"/>
  <c r="F64" i="6"/>
  <c r="G64" i="6"/>
  <c r="H64" i="6"/>
  <c r="I64" i="6"/>
  <c r="J64" i="6"/>
  <c r="K64" i="6"/>
  <c r="L64" i="6"/>
  <c r="M64" i="6"/>
  <c r="N64" i="6"/>
  <c r="O64" i="6"/>
  <c r="P64" i="6"/>
  <c r="Q64" i="6"/>
  <c r="R64" i="6"/>
  <c r="S64" i="6"/>
  <c r="T64" i="6"/>
  <c r="U64" i="6"/>
  <c r="V64" i="6"/>
  <c r="W64" i="6"/>
  <c r="X64" i="6"/>
  <c r="Y64" i="6"/>
  <c r="Z64" i="6"/>
  <c r="AA64" i="6"/>
  <c r="AB64" i="6"/>
  <c r="AC64" i="6"/>
  <c r="AD64" i="6"/>
  <c r="AE64" i="6"/>
  <c r="AF64" i="6"/>
  <c r="AG64" i="6"/>
  <c r="AH64" i="6"/>
  <c r="AI64" i="6"/>
  <c r="AJ64" i="6"/>
  <c r="F65" i="6"/>
  <c r="G65" i="6"/>
  <c r="H65" i="6"/>
  <c r="I65" i="6"/>
  <c r="J65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AB65" i="6"/>
  <c r="AC65" i="6"/>
  <c r="AD65" i="6"/>
  <c r="AE65" i="6"/>
  <c r="AF65" i="6"/>
  <c r="AG65" i="6"/>
  <c r="AH65" i="6"/>
  <c r="AI65" i="6"/>
  <c r="AJ65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F7" i="6"/>
  <c r="F10" i="5"/>
  <c r="G10" i="5"/>
  <c r="H10" i="5"/>
  <c r="I10" i="5"/>
  <c r="I11" i="5" s="1"/>
  <c r="J10" i="5"/>
  <c r="K10" i="5"/>
  <c r="L10" i="5"/>
  <c r="M10" i="5"/>
  <c r="M11" i="5" s="1"/>
  <c r="N10" i="5"/>
  <c r="N11" i="5" s="1"/>
  <c r="O10" i="5"/>
  <c r="P10" i="5"/>
  <c r="Q10" i="5"/>
  <c r="Q11" i="5" s="1"/>
  <c r="R10" i="5"/>
  <c r="S10" i="5"/>
  <c r="T10" i="5"/>
  <c r="U10" i="5"/>
  <c r="U11" i="5" s="1"/>
  <c r="V10" i="5"/>
  <c r="W10" i="5"/>
  <c r="X10" i="5"/>
  <c r="Y10" i="5"/>
  <c r="Y11" i="5" s="1"/>
  <c r="Z10" i="5"/>
  <c r="AA10" i="5"/>
  <c r="AB10" i="5"/>
  <c r="AC10" i="5"/>
  <c r="AC11" i="5" s="1"/>
  <c r="AD10" i="5"/>
  <c r="AE10" i="5"/>
  <c r="AF10" i="5"/>
  <c r="AG10" i="5"/>
  <c r="AG11" i="5" s="1"/>
  <c r="AH10" i="5"/>
  <c r="AH11" i="5" s="1"/>
  <c r="F11" i="5"/>
  <c r="G11" i="5"/>
  <c r="H11" i="5"/>
  <c r="J11" i="5"/>
  <c r="K11" i="5"/>
  <c r="L11" i="5"/>
  <c r="O11" i="5"/>
  <c r="P11" i="5"/>
  <c r="R11" i="5"/>
  <c r="S11" i="5"/>
  <c r="T11" i="5"/>
  <c r="V11" i="5"/>
  <c r="W11" i="5"/>
  <c r="X11" i="5"/>
  <c r="Z11" i="5"/>
  <c r="AA11" i="5"/>
  <c r="AB11" i="5"/>
  <c r="AD11" i="5"/>
  <c r="AE11" i="5"/>
  <c r="AF11" i="5"/>
  <c r="F13" i="5"/>
  <c r="G13" i="5"/>
  <c r="G14" i="5" s="1"/>
  <c r="H13" i="5"/>
  <c r="I13" i="5"/>
  <c r="J13" i="5"/>
  <c r="K13" i="5"/>
  <c r="K14" i="5" s="1"/>
  <c r="L13" i="5"/>
  <c r="M13" i="5"/>
  <c r="N13" i="5"/>
  <c r="O13" i="5"/>
  <c r="O14" i="5" s="1"/>
  <c r="P13" i="5"/>
  <c r="Q13" i="5"/>
  <c r="R13" i="5"/>
  <c r="S13" i="5"/>
  <c r="S14" i="5" s="1"/>
  <c r="T13" i="5"/>
  <c r="U13" i="5"/>
  <c r="V13" i="5"/>
  <c r="W13" i="5"/>
  <c r="W14" i="5" s="1"/>
  <c r="X13" i="5"/>
  <c r="Y13" i="5"/>
  <c r="Z13" i="5"/>
  <c r="AA13" i="5"/>
  <c r="AA14" i="5" s="1"/>
  <c r="AB13" i="5"/>
  <c r="AC13" i="5"/>
  <c r="AD13" i="5"/>
  <c r="AE13" i="5"/>
  <c r="AE14" i="5" s="1"/>
  <c r="AF13" i="5"/>
  <c r="AF14" i="5" s="1"/>
  <c r="AG13" i="5"/>
  <c r="AH13" i="5"/>
  <c r="F14" i="5"/>
  <c r="H14" i="5"/>
  <c r="I14" i="5"/>
  <c r="J14" i="5"/>
  <c r="L14" i="5"/>
  <c r="M14" i="5"/>
  <c r="N14" i="5"/>
  <c r="P14" i="5"/>
  <c r="Q14" i="5"/>
  <c r="R14" i="5"/>
  <c r="T14" i="5"/>
  <c r="U14" i="5"/>
  <c r="V14" i="5"/>
  <c r="X14" i="5"/>
  <c r="Y14" i="5"/>
  <c r="Z14" i="5"/>
  <c r="AB14" i="5"/>
  <c r="AC14" i="5"/>
  <c r="AD14" i="5"/>
  <c r="AG14" i="5"/>
  <c r="AH14" i="5"/>
  <c r="F16" i="5"/>
  <c r="G16" i="5"/>
  <c r="H16" i="5"/>
  <c r="I16" i="5"/>
  <c r="I17" i="5" s="1"/>
  <c r="J16" i="5"/>
  <c r="K16" i="5"/>
  <c r="L16" i="5"/>
  <c r="M16" i="5"/>
  <c r="M17" i="5" s="1"/>
  <c r="N16" i="5"/>
  <c r="O16" i="5"/>
  <c r="P16" i="5"/>
  <c r="Q16" i="5"/>
  <c r="Q17" i="5" s="1"/>
  <c r="R16" i="5"/>
  <c r="S16" i="5"/>
  <c r="T16" i="5"/>
  <c r="U16" i="5"/>
  <c r="U17" i="5" s="1"/>
  <c r="V16" i="5"/>
  <c r="W16" i="5"/>
  <c r="X16" i="5"/>
  <c r="Y16" i="5"/>
  <c r="Y17" i="5" s="1"/>
  <c r="Z16" i="5"/>
  <c r="AA16" i="5"/>
  <c r="AB16" i="5"/>
  <c r="AC16" i="5"/>
  <c r="AC17" i="5" s="1"/>
  <c r="AD16" i="5"/>
  <c r="AD17" i="5" s="1"/>
  <c r="AE16" i="5"/>
  <c r="AF16" i="5"/>
  <c r="AG16" i="5"/>
  <c r="AG17" i="5" s="1"/>
  <c r="AH16" i="5"/>
  <c r="AH17" i="5" s="1"/>
  <c r="F17" i="5"/>
  <c r="G17" i="5"/>
  <c r="H17" i="5"/>
  <c r="J17" i="5"/>
  <c r="K17" i="5"/>
  <c r="L17" i="5"/>
  <c r="N17" i="5"/>
  <c r="O17" i="5"/>
  <c r="P17" i="5"/>
  <c r="R17" i="5"/>
  <c r="S17" i="5"/>
  <c r="T17" i="5"/>
  <c r="V17" i="5"/>
  <c r="W17" i="5"/>
  <c r="X17" i="5"/>
  <c r="Z17" i="5"/>
  <c r="AA17" i="5"/>
  <c r="AB17" i="5"/>
  <c r="AE17" i="5"/>
  <c r="AF17" i="5"/>
  <c r="F19" i="5"/>
  <c r="G19" i="5"/>
  <c r="G20" i="5" s="1"/>
  <c r="H19" i="5"/>
  <c r="I19" i="5"/>
  <c r="J19" i="5"/>
  <c r="K19" i="5"/>
  <c r="K20" i="5" s="1"/>
  <c r="L19" i="5"/>
  <c r="M19" i="5"/>
  <c r="N19" i="5"/>
  <c r="O19" i="5"/>
  <c r="O20" i="5" s="1"/>
  <c r="P19" i="5"/>
  <c r="Q19" i="5"/>
  <c r="R19" i="5"/>
  <c r="S19" i="5"/>
  <c r="S20" i="5" s="1"/>
  <c r="T19" i="5"/>
  <c r="U19" i="5"/>
  <c r="V19" i="5"/>
  <c r="W19" i="5"/>
  <c r="W20" i="5" s="1"/>
  <c r="X19" i="5"/>
  <c r="Y19" i="5"/>
  <c r="Z19" i="5"/>
  <c r="AA19" i="5"/>
  <c r="AA20" i="5" s="1"/>
  <c r="AB19" i="5"/>
  <c r="AB20" i="5" s="1"/>
  <c r="AC19" i="5"/>
  <c r="AD19" i="5"/>
  <c r="AE19" i="5"/>
  <c r="AE20" i="5" s="1"/>
  <c r="AF19" i="5"/>
  <c r="AF20" i="5" s="1"/>
  <c r="AG19" i="5"/>
  <c r="AH19" i="5"/>
  <c r="F20" i="5"/>
  <c r="H20" i="5"/>
  <c r="I20" i="5"/>
  <c r="J20" i="5"/>
  <c r="L20" i="5"/>
  <c r="M20" i="5"/>
  <c r="N20" i="5"/>
  <c r="P20" i="5"/>
  <c r="Q20" i="5"/>
  <c r="R20" i="5"/>
  <c r="T20" i="5"/>
  <c r="U20" i="5"/>
  <c r="V20" i="5"/>
  <c r="X20" i="5"/>
  <c r="Y20" i="5"/>
  <c r="Z20" i="5"/>
  <c r="AC20" i="5"/>
  <c r="AD20" i="5"/>
  <c r="AG20" i="5"/>
  <c r="AH20" i="5"/>
  <c r="F22" i="5"/>
  <c r="G22" i="5"/>
  <c r="H22" i="5"/>
  <c r="I22" i="5"/>
  <c r="I23" i="5" s="1"/>
  <c r="J22" i="5"/>
  <c r="K22" i="5"/>
  <c r="L22" i="5"/>
  <c r="M22" i="5"/>
  <c r="M23" i="5" s="1"/>
  <c r="N22" i="5"/>
  <c r="O22" i="5"/>
  <c r="P22" i="5"/>
  <c r="Q22" i="5"/>
  <c r="Q23" i="5" s="1"/>
  <c r="R22" i="5"/>
  <c r="S22" i="5"/>
  <c r="T22" i="5"/>
  <c r="U22" i="5"/>
  <c r="U23" i="5" s="1"/>
  <c r="V22" i="5"/>
  <c r="W22" i="5"/>
  <c r="X22" i="5"/>
  <c r="Y22" i="5"/>
  <c r="Y23" i="5" s="1"/>
  <c r="Z22" i="5"/>
  <c r="Z23" i="5" s="1"/>
  <c r="AA22" i="5"/>
  <c r="AB22" i="5"/>
  <c r="AC22" i="5"/>
  <c r="AC23" i="5" s="1"/>
  <c r="AD22" i="5"/>
  <c r="AD23" i="5" s="1"/>
  <c r="AE22" i="5"/>
  <c r="AF22" i="5"/>
  <c r="AG22" i="5"/>
  <c r="AG23" i="5" s="1"/>
  <c r="AH22" i="5"/>
  <c r="AH23" i="5" s="1"/>
  <c r="F23" i="5"/>
  <c r="G23" i="5"/>
  <c r="H23" i="5"/>
  <c r="J23" i="5"/>
  <c r="K23" i="5"/>
  <c r="L23" i="5"/>
  <c r="N23" i="5"/>
  <c r="O23" i="5"/>
  <c r="P23" i="5"/>
  <c r="R23" i="5"/>
  <c r="S23" i="5"/>
  <c r="T23" i="5"/>
  <c r="V23" i="5"/>
  <c r="W23" i="5"/>
  <c r="X23" i="5"/>
  <c r="AA23" i="5"/>
  <c r="AB23" i="5"/>
  <c r="AE23" i="5"/>
  <c r="AF23" i="5"/>
  <c r="F25" i="5"/>
  <c r="G25" i="5"/>
  <c r="G26" i="5" s="1"/>
  <c r="H25" i="5"/>
  <c r="I25" i="5"/>
  <c r="J25" i="5"/>
  <c r="K25" i="5"/>
  <c r="K26" i="5" s="1"/>
  <c r="L25" i="5"/>
  <c r="M25" i="5"/>
  <c r="N25" i="5"/>
  <c r="O25" i="5"/>
  <c r="O26" i="5" s="1"/>
  <c r="P25" i="5"/>
  <c r="Q25" i="5"/>
  <c r="R25" i="5"/>
  <c r="S25" i="5"/>
  <c r="S26" i="5" s="1"/>
  <c r="T25" i="5"/>
  <c r="U25" i="5"/>
  <c r="V25" i="5"/>
  <c r="W25" i="5"/>
  <c r="W26" i="5" s="1"/>
  <c r="X25" i="5"/>
  <c r="X26" i="5" s="1"/>
  <c r="Y25" i="5"/>
  <c r="Z25" i="5"/>
  <c r="AA25" i="5"/>
  <c r="AA26" i="5" s="1"/>
  <c r="AB25" i="5"/>
  <c r="AB26" i="5" s="1"/>
  <c r="AC25" i="5"/>
  <c r="AD25" i="5"/>
  <c r="AE25" i="5"/>
  <c r="AE26" i="5" s="1"/>
  <c r="AF25" i="5"/>
  <c r="AF26" i="5" s="1"/>
  <c r="AG25" i="5"/>
  <c r="AH25" i="5"/>
  <c r="F26" i="5"/>
  <c r="H26" i="5"/>
  <c r="I26" i="5"/>
  <c r="J26" i="5"/>
  <c r="L26" i="5"/>
  <c r="M26" i="5"/>
  <c r="N26" i="5"/>
  <c r="P26" i="5"/>
  <c r="Q26" i="5"/>
  <c r="R26" i="5"/>
  <c r="T26" i="5"/>
  <c r="U26" i="5"/>
  <c r="V26" i="5"/>
  <c r="Y26" i="5"/>
  <c r="Z26" i="5"/>
  <c r="AC26" i="5"/>
  <c r="AD26" i="5"/>
  <c r="AG26" i="5"/>
  <c r="AH26" i="5"/>
  <c r="F28" i="5"/>
  <c r="G28" i="5"/>
  <c r="H28" i="5"/>
  <c r="I28" i="5"/>
  <c r="I29" i="5" s="1"/>
  <c r="J28" i="5"/>
  <c r="J29" i="5" s="1"/>
  <c r="K28" i="5"/>
  <c r="L28" i="5"/>
  <c r="M28" i="5"/>
  <c r="M29" i="5" s="1"/>
  <c r="N28" i="5"/>
  <c r="N29" i="5" s="1"/>
  <c r="O28" i="5"/>
  <c r="P28" i="5"/>
  <c r="Q28" i="5"/>
  <c r="Q29" i="5" s="1"/>
  <c r="R28" i="5"/>
  <c r="R29" i="5" s="1"/>
  <c r="S28" i="5"/>
  <c r="T28" i="5"/>
  <c r="U28" i="5"/>
  <c r="U29" i="5" s="1"/>
  <c r="V28" i="5"/>
  <c r="V29" i="5" s="1"/>
  <c r="W28" i="5"/>
  <c r="X28" i="5"/>
  <c r="Y28" i="5"/>
  <c r="Y29" i="5" s="1"/>
  <c r="Z28" i="5"/>
  <c r="Z29" i="5" s="1"/>
  <c r="AA28" i="5"/>
  <c r="AB28" i="5"/>
  <c r="AC28" i="5"/>
  <c r="AC29" i="5" s="1"/>
  <c r="AD28" i="5"/>
  <c r="AD29" i="5" s="1"/>
  <c r="AE28" i="5"/>
  <c r="AF28" i="5"/>
  <c r="AG28" i="5"/>
  <c r="AG29" i="5" s="1"/>
  <c r="AH28" i="5"/>
  <c r="AH29" i="5" s="1"/>
  <c r="F29" i="5"/>
  <c r="G29" i="5"/>
  <c r="H29" i="5"/>
  <c r="K29" i="5"/>
  <c r="L29" i="5"/>
  <c r="O29" i="5"/>
  <c r="P29" i="5"/>
  <c r="S29" i="5"/>
  <c r="T29" i="5"/>
  <c r="W29" i="5"/>
  <c r="X29" i="5"/>
  <c r="AA29" i="5"/>
  <c r="AB29" i="5"/>
  <c r="AE29" i="5"/>
  <c r="AF29" i="5"/>
  <c r="F31" i="5"/>
  <c r="G31" i="5"/>
  <c r="G32" i="5" s="1"/>
  <c r="H31" i="5"/>
  <c r="H32" i="5" s="1"/>
  <c r="I31" i="5"/>
  <c r="J31" i="5"/>
  <c r="K31" i="5"/>
  <c r="K32" i="5" s="1"/>
  <c r="L31" i="5"/>
  <c r="L32" i="5" s="1"/>
  <c r="M31" i="5"/>
  <c r="N31" i="5"/>
  <c r="O31" i="5"/>
  <c r="O32" i="5" s="1"/>
  <c r="P31" i="5"/>
  <c r="P32" i="5" s="1"/>
  <c r="Q31" i="5"/>
  <c r="R31" i="5"/>
  <c r="S31" i="5"/>
  <c r="S32" i="5" s="1"/>
  <c r="T31" i="5"/>
  <c r="T32" i="5" s="1"/>
  <c r="U31" i="5"/>
  <c r="V31" i="5"/>
  <c r="W31" i="5"/>
  <c r="W32" i="5" s="1"/>
  <c r="X31" i="5"/>
  <c r="X32" i="5" s="1"/>
  <c r="Y31" i="5"/>
  <c r="Z31" i="5"/>
  <c r="AA31" i="5"/>
  <c r="AA32" i="5" s="1"/>
  <c r="AB31" i="5"/>
  <c r="AB32" i="5" s="1"/>
  <c r="AC31" i="5"/>
  <c r="AD31" i="5"/>
  <c r="AE31" i="5"/>
  <c r="AE32" i="5" s="1"/>
  <c r="AF31" i="5"/>
  <c r="AF32" i="5" s="1"/>
  <c r="AG31" i="5"/>
  <c r="AH31" i="5"/>
  <c r="F32" i="5"/>
  <c r="I32" i="5"/>
  <c r="J32" i="5"/>
  <c r="M32" i="5"/>
  <c r="N32" i="5"/>
  <c r="Q32" i="5"/>
  <c r="R32" i="5"/>
  <c r="U32" i="5"/>
  <c r="V32" i="5"/>
  <c r="Y32" i="5"/>
  <c r="Z32" i="5"/>
  <c r="AC32" i="5"/>
  <c r="AD32" i="5"/>
  <c r="AG32" i="5"/>
  <c r="AH32" i="5"/>
  <c r="F34" i="5"/>
  <c r="F35" i="5" s="1"/>
  <c r="G34" i="5"/>
  <c r="H34" i="5"/>
  <c r="I34" i="5"/>
  <c r="I35" i="5" s="1"/>
  <c r="J34" i="5"/>
  <c r="J35" i="5" s="1"/>
  <c r="K34" i="5"/>
  <c r="L34" i="5"/>
  <c r="M34" i="5"/>
  <c r="M35" i="5" s="1"/>
  <c r="N34" i="5"/>
  <c r="N35" i="5" s="1"/>
  <c r="O34" i="5"/>
  <c r="P34" i="5"/>
  <c r="Q34" i="5"/>
  <c r="Q35" i="5" s="1"/>
  <c r="R34" i="5"/>
  <c r="R35" i="5" s="1"/>
  <c r="S34" i="5"/>
  <c r="T34" i="5"/>
  <c r="U34" i="5"/>
  <c r="U35" i="5" s="1"/>
  <c r="V34" i="5"/>
  <c r="V35" i="5" s="1"/>
  <c r="W34" i="5"/>
  <c r="X34" i="5"/>
  <c r="Y34" i="5"/>
  <c r="Y35" i="5" s="1"/>
  <c r="Z34" i="5"/>
  <c r="Z35" i="5" s="1"/>
  <c r="AA34" i="5"/>
  <c r="AB34" i="5"/>
  <c r="AC34" i="5"/>
  <c r="AC35" i="5" s="1"/>
  <c r="AD34" i="5"/>
  <c r="AD35" i="5" s="1"/>
  <c r="AE34" i="5"/>
  <c r="AF34" i="5"/>
  <c r="AG34" i="5"/>
  <c r="AG35" i="5" s="1"/>
  <c r="AH34" i="5"/>
  <c r="AH35" i="5" s="1"/>
  <c r="G35" i="5"/>
  <c r="H35" i="5"/>
  <c r="K35" i="5"/>
  <c r="L35" i="5"/>
  <c r="O35" i="5"/>
  <c r="P35" i="5"/>
  <c r="S35" i="5"/>
  <c r="T35" i="5"/>
  <c r="W35" i="5"/>
  <c r="X35" i="5"/>
  <c r="AA35" i="5"/>
  <c r="AB35" i="5"/>
  <c r="AE35" i="5"/>
  <c r="AF35" i="5"/>
  <c r="F37" i="5"/>
  <c r="G37" i="5"/>
  <c r="G38" i="5" s="1"/>
  <c r="H37" i="5"/>
  <c r="H38" i="5" s="1"/>
  <c r="I37" i="5"/>
  <c r="J37" i="5"/>
  <c r="K37" i="5"/>
  <c r="K38" i="5" s="1"/>
  <c r="L37" i="5"/>
  <c r="L38" i="5" s="1"/>
  <c r="M37" i="5"/>
  <c r="N37" i="5"/>
  <c r="O37" i="5"/>
  <c r="O38" i="5" s="1"/>
  <c r="P37" i="5"/>
  <c r="P38" i="5" s="1"/>
  <c r="Q37" i="5"/>
  <c r="R37" i="5"/>
  <c r="S37" i="5"/>
  <c r="S38" i="5" s="1"/>
  <c r="T37" i="5"/>
  <c r="T38" i="5" s="1"/>
  <c r="U37" i="5"/>
  <c r="V37" i="5"/>
  <c r="W37" i="5"/>
  <c r="W38" i="5" s="1"/>
  <c r="X37" i="5"/>
  <c r="X38" i="5" s="1"/>
  <c r="Y37" i="5"/>
  <c r="Z37" i="5"/>
  <c r="AA37" i="5"/>
  <c r="AA38" i="5" s="1"/>
  <c r="AB37" i="5"/>
  <c r="AB38" i="5" s="1"/>
  <c r="AC37" i="5"/>
  <c r="AD37" i="5"/>
  <c r="AE37" i="5"/>
  <c r="AE38" i="5" s="1"/>
  <c r="AF37" i="5"/>
  <c r="AF38" i="5" s="1"/>
  <c r="AG37" i="5"/>
  <c r="AH37" i="5"/>
  <c r="F38" i="5"/>
  <c r="I38" i="5"/>
  <c r="J38" i="5"/>
  <c r="M38" i="5"/>
  <c r="N38" i="5"/>
  <c r="Q38" i="5"/>
  <c r="R38" i="5"/>
  <c r="U38" i="5"/>
  <c r="V38" i="5"/>
  <c r="Y38" i="5"/>
  <c r="Z38" i="5"/>
  <c r="AC38" i="5"/>
  <c r="AD38" i="5"/>
  <c r="AG38" i="5"/>
  <c r="AH38" i="5"/>
  <c r="F40" i="5"/>
  <c r="F41" i="5" s="1"/>
  <c r="G40" i="5"/>
  <c r="H40" i="5"/>
  <c r="I40" i="5"/>
  <c r="I41" i="5" s="1"/>
  <c r="J40" i="5"/>
  <c r="J41" i="5" s="1"/>
  <c r="K40" i="5"/>
  <c r="L40" i="5"/>
  <c r="M40" i="5"/>
  <c r="M41" i="5" s="1"/>
  <c r="N40" i="5"/>
  <c r="N41" i="5" s="1"/>
  <c r="O40" i="5"/>
  <c r="P40" i="5"/>
  <c r="Q40" i="5"/>
  <c r="Q41" i="5" s="1"/>
  <c r="R40" i="5"/>
  <c r="R41" i="5" s="1"/>
  <c r="S40" i="5"/>
  <c r="T40" i="5"/>
  <c r="U40" i="5"/>
  <c r="U41" i="5" s="1"/>
  <c r="V40" i="5"/>
  <c r="V41" i="5" s="1"/>
  <c r="W40" i="5"/>
  <c r="X40" i="5"/>
  <c r="Y40" i="5"/>
  <c r="Y41" i="5" s="1"/>
  <c r="Z40" i="5"/>
  <c r="Z41" i="5" s="1"/>
  <c r="AA40" i="5"/>
  <c r="AB40" i="5"/>
  <c r="AC40" i="5"/>
  <c r="AC41" i="5" s="1"/>
  <c r="AD40" i="5"/>
  <c r="AD41" i="5" s="1"/>
  <c r="AE40" i="5"/>
  <c r="AF40" i="5"/>
  <c r="AG40" i="5"/>
  <c r="AG41" i="5" s="1"/>
  <c r="AH40" i="5"/>
  <c r="AH41" i="5" s="1"/>
  <c r="G41" i="5"/>
  <c r="H41" i="5"/>
  <c r="K41" i="5"/>
  <c r="L41" i="5"/>
  <c r="O41" i="5"/>
  <c r="P41" i="5"/>
  <c r="S41" i="5"/>
  <c r="T41" i="5"/>
  <c r="W41" i="5"/>
  <c r="X41" i="5"/>
  <c r="AA41" i="5"/>
  <c r="AB41" i="5"/>
  <c r="AE41" i="5"/>
  <c r="AF41" i="5"/>
  <c r="F43" i="5"/>
  <c r="G43" i="5"/>
  <c r="G44" i="5" s="1"/>
  <c r="H43" i="5"/>
  <c r="H44" i="5" s="1"/>
  <c r="I43" i="5"/>
  <c r="J43" i="5"/>
  <c r="K43" i="5"/>
  <c r="K44" i="5" s="1"/>
  <c r="L43" i="5"/>
  <c r="L44" i="5" s="1"/>
  <c r="M43" i="5"/>
  <c r="N43" i="5"/>
  <c r="O43" i="5"/>
  <c r="O44" i="5" s="1"/>
  <c r="P43" i="5"/>
  <c r="P44" i="5" s="1"/>
  <c r="Q43" i="5"/>
  <c r="R43" i="5"/>
  <c r="S43" i="5"/>
  <c r="S44" i="5" s="1"/>
  <c r="T43" i="5"/>
  <c r="T44" i="5" s="1"/>
  <c r="U43" i="5"/>
  <c r="V43" i="5"/>
  <c r="W43" i="5"/>
  <c r="W44" i="5" s="1"/>
  <c r="X43" i="5"/>
  <c r="X44" i="5" s="1"/>
  <c r="Y43" i="5"/>
  <c r="Z43" i="5"/>
  <c r="AA43" i="5"/>
  <c r="AA44" i="5" s="1"/>
  <c r="AB43" i="5"/>
  <c r="AB44" i="5" s="1"/>
  <c r="AC43" i="5"/>
  <c r="AD43" i="5"/>
  <c r="AE43" i="5"/>
  <c r="AE44" i="5" s="1"/>
  <c r="AF43" i="5"/>
  <c r="AF44" i="5" s="1"/>
  <c r="AG43" i="5"/>
  <c r="AH43" i="5"/>
  <c r="F44" i="5"/>
  <c r="I44" i="5"/>
  <c r="J44" i="5"/>
  <c r="M44" i="5"/>
  <c r="N44" i="5"/>
  <c r="Q44" i="5"/>
  <c r="R44" i="5"/>
  <c r="U44" i="5"/>
  <c r="V44" i="5"/>
  <c r="Y44" i="5"/>
  <c r="Z44" i="5"/>
  <c r="AC44" i="5"/>
  <c r="AD44" i="5"/>
  <c r="AG44" i="5"/>
  <c r="AH44" i="5"/>
  <c r="F46" i="5"/>
  <c r="F47" i="5" s="1"/>
  <c r="G46" i="5"/>
  <c r="H46" i="5"/>
  <c r="I46" i="5"/>
  <c r="J46" i="5"/>
  <c r="J47" i="5" s="1"/>
  <c r="K46" i="5"/>
  <c r="L46" i="5"/>
  <c r="M46" i="5"/>
  <c r="M47" i="5" s="1"/>
  <c r="N46" i="5"/>
  <c r="N47" i="5" s="1"/>
  <c r="O46" i="5"/>
  <c r="P46" i="5"/>
  <c r="Q46" i="5"/>
  <c r="Q47" i="5" s="1"/>
  <c r="R46" i="5"/>
  <c r="R47" i="5" s="1"/>
  <c r="S46" i="5"/>
  <c r="T46" i="5"/>
  <c r="U46" i="5"/>
  <c r="U47" i="5" s="1"/>
  <c r="V46" i="5"/>
  <c r="V47" i="5" s="1"/>
  <c r="W46" i="5"/>
  <c r="X46" i="5"/>
  <c r="Y46" i="5"/>
  <c r="Z46" i="5"/>
  <c r="Z47" i="5" s="1"/>
  <c r="AA46" i="5"/>
  <c r="AB46" i="5"/>
  <c r="AC46" i="5"/>
  <c r="AC47" i="5" s="1"/>
  <c r="AD46" i="5"/>
  <c r="AD47" i="5" s="1"/>
  <c r="AE46" i="5"/>
  <c r="AF46" i="5"/>
  <c r="AG46" i="5"/>
  <c r="AG47" i="5" s="1"/>
  <c r="AH46" i="5"/>
  <c r="AH47" i="5" s="1"/>
  <c r="G47" i="5"/>
  <c r="H47" i="5"/>
  <c r="I47" i="5"/>
  <c r="K47" i="5"/>
  <c r="L47" i="5"/>
  <c r="O47" i="5"/>
  <c r="P47" i="5"/>
  <c r="S47" i="5"/>
  <c r="T47" i="5"/>
  <c r="W47" i="5"/>
  <c r="X47" i="5"/>
  <c r="Y47" i="5"/>
  <c r="AA47" i="5"/>
  <c r="AB47" i="5"/>
  <c r="AE47" i="5"/>
  <c r="AF47" i="5"/>
  <c r="F49" i="5"/>
  <c r="G49" i="5"/>
  <c r="G50" i="5" s="1"/>
  <c r="H49" i="5"/>
  <c r="H50" i="5" s="1"/>
  <c r="I49" i="5"/>
  <c r="J49" i="5"/>
  <c r="K49" i="5"/>
  <c r="L49" i="5"/>
  <c r="L50" i="5" s="1"/>
  <c r="M49" i="5"/>
  <c r="N49" i="5"/>
  <c r="O49" i="5"/>
  <c r="O50" i="5" s="1"/>
  <c r="P49" i="5"/>
  <c r="P50" i="5" s="1"/>
  <c r="Q49" i="5"/>
  <c r="R49" i="5"/>
  <c r="S49" i="5"/>
  <c r="S50" i="5" s="1"/>
  <c r="T49" i="5"/>
  <c r="T50" i="5" s="1"/>
  <c r="U49" i="5"/>
  <c r="V49" i="5"/>
  <c r="W49" i="5"/>
  <c r="W50" i="5" s="1"/>
  <c r="X49" i="5"/>
  <c r="X50" i="5" s="1"/>
  <c r="Y49" i="5"/>
  <c r="Z49" i="5"/>
  <c r="AA49" i="5"/>
  <c r="AA50" i="5" s="1"/>
  <c r="AB49" i="5"/>
  <c r="AB50" i="5" s="1"/>
  <c r="AC49" i="5"/>
  <c r="AD49" i="5"/>
  <c r="AE49" i="5"/>
  <c r="AE50" i="5" s="1"/>
  <c r="AF49" i="5"/>
  <c r="AF50" i="5" s="1"/>
  <c r="AG49" i="5"/>
  <c r="AH49" i="5"/>
  <c r="F50" i="5"/>
  <c r="I50" i="5"/>
  <c r="J50" i="5"/>
  <c r="K50" i="5"/>
  <c r="M50" i="5"/>
  <c r="N50" i="5"/>
  <c r="Q50" i="5"/>
  <c r="R50" i="5"/>
  <c r="U50" i="5"/>
  <c r="V50" i="5"/>
  <c r="Y50" i="5"/>
  <c r="Z50" i="5"/>
  <c r="AC50" i="5"/>
  <c r="AD50" i="5"/>
  <c r="AG50" i="5"/>
  <c r="AH50" i="5"/>
  <c r="F52" i="5"/>
  <c r="F53" i="5" s="1"/>
  <c r="G52" i="5"/>
  <c r="H52" i="5"/>
  <c r="I52" i="5"/>
  <c r="J52" i="5"/>
  <c r="J53" i="5" s="1"/>
  <c r="K52" i="5"/>
  <c r="L52" i="5"/>
  <c r="M52" i="5"/>
  <c r="N52" i="5"/>
  <c r="N53" i="5" s="1"/>
  <c r="O52" i="5"/>
  <c r="P52" i="5"/>
  <c r="Q52" i="5"/>
  <c r="Q53" i="5" s="1"/>
  <c r="R52" i="5"/>
  <c r="R53" i="5" s="1"/>
  <c r="S52" i="5"/>
  <c r="T52" i="5"/>
  <c r="U52" i="5"/>
  <c r="V52" i="5"/>
  <c r="V53" i="5" s="1"/>
  <c r="W52" i="5"/>
  <c r="X52" i="5"/>
  <c r="Y52" i="5"/>
  <c r="Z52" i="5"/>
  <c r="Z53" i="5" s="1"/>
  <c r="AA52" i="5"/>
  <c r="AB52" i="5"/>
  <c r="AC52" i="5"/>
  <c r="AD52" i="5"/>
  <c r="AD53" i="5" s="1"/>
  <c r="AE52" i="5"/>
  <c r="AF52" i="5"/>
  <c r="AG52" i="5"/>
  <c r="AG53" i="5" s="1"/>
  <c r="AH52" i="5"/>
  <c r="AH53" i="5" s="1"/>
  <c r="G53" i="5"/>
  <c r="H53" i="5"/>
  <c r="I53" i="5"/>
  <c r="K53" i="5"/>
  <c r="L53" i="5"/>
  <c r="M53" i="5"/>
  <c r="O53" i="5"/>
  <c r="P53" i="5"/>
  <c r="S53" i="5"/>
  <c r="T53" i="5"/>
  <c r="U53" i="5"/>
  <c r="W53" i="5"/>
  <c r="X53" i="5"/>
  <c r="Y53" i="5"/>
  <c r="AA53" i="5"/>
  <c r="AB53" i="5"/>
  <c r="AC53" i="5"/>
  <c r="AE53" i="5"/>
  <c r="AF53" i="5"/>
  <c r="F55" i="5"/>
  <c r="G55" i="5"/>
  <c r="H55" i="5"/>
  <c r="H56" i="5" s="1"/>
  <c r="I55" i="5"/>
  <c r="J55" i="5"/>
  <c r="K55" i="5"/>
  <c r="L55" i="5"/>
  <c r="L56" i="5" s="1"/>
  <c r="M55" i="5"/>
  <c r="N55" i="5"/>
  <c r="O55" i="5"/>
  <c r="P55" i="5"/>
  <c r="P56" i="5" s="1"/>
  <c r="Q55" i="5"/>
  <c r="R55" i="5"/>
  <c r="R56" i="5" s="1"/>
  <c r="S55" i="5"/>
  <c r="S56" i="5" s="1"/>
  <c r="T55" i="5"/>
  <c r="T56" i="5" s="1"/>
  <c r="U55" i="5"/>
  <c r="V55" i="5"/>
  <c r="V56" i="5" s="1"/>
  <c r="W55" i="5"/>
  <c r="X55" i="5"/>
  <c r="X56" i="5" s="1"/>
  <c r="Y55" i="5"/>
  <c r="Z55" i="5"/>
  <c r="AA55" i="5"/>
  <c r="AB55" i="5"/>
  <c r="AB56" i="5" s="1"/>
  <c r="AC55" i="5"/>
  <c r="AD55" i="5"/>
  <c r="AD56" i="5" s="1"/>
  <c r="AE55" i="5"/>
  <c r="AF55" i="5"/>
  <c r="AF56" i="5" s="1"/>
  <c r="AG55" i="5"/>
  <c r="AH55" i="5"/>
  <c r="AH56" i="5" s="1"/>
  <c r="F56" i="5"/>
  <c r="G56" i="5"/>
  <c r="I56" i="5"/>
  <c r="J56" i="5"/>
  <c r="K56" i="5"/>
  <c r="M56" i="5"/>
  <c r="N56" i="5"/>
  <c r="O56" i="5"/>
  <c r="Q56" i="5"/>
  <c r="U56" i="5"/>
  <c r="W56" i="5"/>
  <c r="Y56" i="5"/>
  <c r="Z56" i="5"/>
  <c r="AA56" i="5"/>
  <c r="AC56" i="5"/>
  <c r="AE56" i="5"/>
  <c r="AG56" i="5"/>
  <c r="F58" i="5"/>
  <c r="F59" i="5" s="1"/>
  <c r="G58" i="5"/>
  <c r="H58" i="5"/>
  <c r="H59" i="5" s="1"/>
  <c r="I58" i="5"/>
  <c r="J58" i="5"/>
  <c r="J59" i="5" s="1"/>
  <c r="K58" i="5"/>
  <c r="L58" i="5"/>
  <c r="L59" i="5" s="1"/>
  <c r="M58" i="5"/>
  <c r="N58" i="5"/>
  <c r="N59" i="5" s="1"/>
  <c r="O58" i="5"/>
  <c r="P58" i="5"/>
  <c r="P59" i="5" s="1"/>
  <c r="Q58" i="5"/>
  <c r="R58" i="5"/>
  <c r="R59" i="5" s="1"/>
  <c r="S58" i="5"/>
  <c r="T58" i="5"/>
  <c r="T59" i="5" s="1"/>
  <c r="U58" i="5"/>
  <c r="V58" i="5"/>
  <c r="V59" i="5" s="1"/>
  <c r="W58" i="5"/>
  <c r="X58" i="5"/>
  <c r="X59" i="5" s="1"/>
  <c r="Y58" i="5"/>
  <c r="Z58" i="5"/>
  <c r="Z59" i="5" s="1"/>
  <c r="AA58" i="5"/>
  <c r="AB58" i="5"/>
  <c r="AB59" i="5" s="1"/>
  <c r="AC58" i="5"/>
  <c r="AD58" i="5"/>
  <c r="AD59" i="5" s="1"/>
  <c r="AE58" i="5"/>
  <c r="AF58" i="5"/>
  <c r="AF59" i="5" s="1"/>
  <c r="AG58" i="5"/>
  <c r="AH58" i="5"/>
  <c r="AH59" i="5" s="1"/>
  <c r="G59" i="5"/>
  <c r="I59" i="5"/>
  <c r="K59" i="5"/>
  <c r="M59" i="5"/>
  <c r="O59" i="5"/>
  <c r="Q59" i="5"/>
  <c r="S59" i="5"/>
  <c r="U59" i="5"/>
  <c r="W59" i="5"/>
  <c r="Y59" i="5"/>
  <c r="AA59" i="5"/>
  <c r="AC59" i="5"/>
  <c r="AE59" i="5"/>
  <c r="AG59" i="5"/>
  <c r="F61" i="5"/>
  <c r="F62" i="5" s="1"/>
  <c r="G61" i="5"/>
  <c r="H61" i="5"/>
  <c r="H62" i="5" s="1"/>
  <c r="I61" i="5"/>
  <c r="J61" i="5"/>
  <c r="J62" i="5" s="1"/>
  <c r="K61" i="5"/>
  <c r="L61" i="5"/>
  <c r="L62" i="5" s="1"/>
  <c r="M61" i="5"/>
  <c r="N61" i="5"/>
  <c r="N62" i="5" s="1"/>
  <c r="O61" i="5"/>
  <c r="P61" i="5"/>
  <c r="P62" i="5" s="1"/>
  <c r="Q61" i="5"/>
  <c r="R61" i="5"/>
  <c r="R62" i="5" s="1"/>
  <c r="S61" i="5"/>
  <c r="T61" i="5"/>
  <c r="T62" i="5" s="1"/>
  <c r="U61" i="5"/>
  <c r="V61" i="5"/>
  <c r="V62" i="5" s="1"/>
  <c r="W61" i="5"/>
  <c r="X61" i="5"/>
  <c r="X62" i="5" s="1"/>
  <c r="Y61" i="5"/>
  <c r="Z61" i="5"/>
  <c r="Z62" i="5" s="1"/>
  <c r="AA61" i="5"/>
  <c r="AB61" i="5"/>
  <c r="AB62" i="5" s="1"/>
  <c r="AC61" i="5"/>
  <c r="AD61" i="5"/>
  <c r="AD62" i="5" s="1"/>
  <c r="AE61" i="5"/>
  <c r="AF61" i="5"/>
  <c r="AF62" i="5" s="1"/>
  <c r="AG61" i="5"/>
  <c r="AH61" i="5"/>
  <c r="AH62" i="5" s="1"/>
  <c r="G62" i="5"/>
  <c r="I62" i="5"/>
  <c r="K62" i="5"/>
  <c r="M62" i="5"/>
  <c r="O62" i="5"/>
  <c r="Q62" i="5"/>
  <c r="S62" i="5"/>
  <c r="U62" i="5"/>
  <c r="W62" i="5"/>
  <c r="Y62" i="5"/>
  <c r="AA62" i="5"/>
  <c r="AC62" i="5"/>
  <c r="AE62" i="5"/>
  <c r="AG62" i="5"/>
  <c r="F64" i="5"/>
  <c r="F65" i="5" s="1"/>
  <c r="G64" i="5"/>
  <c r="H64" i="5"/>
  <c r="H65" i="5" s="1"/>
  <c r="I64" i="5"/>
  <c r="I65" i="5" s="1"/>
  <c r="J64" i="5"/>
  <c r="J65" i="5" s="1"/>
  <c r="K64" i="5"/>
  <c r="L64" i="5"/>
  <c r="L65" i="5" s="1"/>
  <c r="M64" i="5"/>
  <c r="M65" i="5" s="1"/>
  <c r="N64" i="5"/>
  <c r="N65" i="5" s="1"/>
  <c r="O64" i="5"/>
  <c r="P64" i="5"/>
  <c r="P65" i="5" s="1"/>
  <c r="Q64" i="5"/>
  <c r="Q65" i="5" s="1"/>
  <c r="R64" i="5"/>
  <c r="R65" i="5" s="1"/>
  <c r="S64" i="5"/>
  <c r="T64" i="5"/>
  <c r="T65" i="5" s="1"/>
  <c r="U64" i="5"/>
  <c r="U65" i="5" s="1"/>
  <c r="V64" i="5"/>
  <c r="V65" i="5" s="1"/>
  <c r="W64" i="5"/>
  <c r="X64" i="5"/>
  <c r="X65" i="5" s="1"/>
  <c r="Y64" i="5"/>
  <c r="Y65" i="5" s="1"/>
  <c r="Z64" i="5"/>
  <c r="Z65" i="5" s="1"/>
  <c r="AA64" i="5"/>
  <c r="AB64" i="5"/>
  <c r="AB65" i="5" s="1"/>
  <c r="AC64" i="5"/>
  <c r="AC65" i="5" s="1"/>
  <c r="AD64" i="5"/>
  <c r="AD65" i="5" s="1"/>
  <c r="AE64" i="5"/>
  <c r="AE65" i="5" s="1"/>
  <c r="AF64" i="5"/>
  <c r="AF65" i="5" s="1"/>
  <c r="AG64" i="5"/>
  <c r="AG65" i="5" s="1"/>
  <c r="AH64" i="5"/>
  <c r="AH65" i="5" s="1"/>
  <c r="G65" i="5"/>
  <c r="K65" i="5"/>
  <c r="O65" i="5"/>
  <c r="S65" i="5"/>
  <c r="W65" i="5"/>
  <c r="AA65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F7" i="5"/>
  <c r="F13" i="1" l="1"/>
  <c r="G13" i="1"/>
  <c r="H13" i="1"/>
  <c r="I13" i="1"/>
  <c r="I14" i="1" s="1"/>
  <c r="J13" i="1"/>
  <c r="K13" i="1"/>
  <c r="L13" i="1"/>
  <c r="L14" i="1" s="1"/>
  <c r="M13" i="1"/>
  <c r="M14" i="1" s="1"/>
  <c r="N13" i="1"/>
  <c r="O13" i="1"/>
  <c r="P13" i="1"/>
  <c r="Q13" i="1"/>
  <c r="Q14" i="1" s="1"/>
  <c r="R13" i="1"/>
  <c r="S13" i="1"/>
  <c r="T13" i="1"/>
  <c r="T14" i="1" s="1"/>
  <c r="U13" i="1"/>
  <c r="U14" i="1" s="1"/>
  <c r="V13" i="1"/>
  <c r="W13" i="1"/>
  <c r="X13" i="1"/>
  <c r="X14" i="1" s="1"/>
  <c r="Y13" i="1"/>
  <c r="Y14" i="1" s="1"/>
  <c r="Z13" i="1"/>
  <c r="AA13" i="1"/>
  <c r="AB13" i="1"/>
  <c r="AB14" i="1" s="1"/>
  <c r="AC13" i="1"/>
  <c r="AC14" i="1" s="1"/>
  <c r="AD13" i="1"/>
  <c r="AE13" i="1"/>
  <c r="AF13" i="1"/>
  <c r="AF14" i="1" s="1"/>
  <c r="AG13" i="1"/>
  <c r="AG14" i="1" s="1"/>
  <c r="AH13" i="1"/>
  <c r="AI13" i="1"/>
  <c r="AJ13" i="1"/>
  <c r="AJ14" i="1" s="1"/>
  <c r="F14" i="1"/>
  <c r="G14" i="1"/>
  <c r="H14" i="1"/>
  <c r="J14" i="1"/>
  <c r="K14" i="1"/>
  <c r="N14" i="1"/>
  <c r="O14" i="1"/>
  <c r="P14" i="1"/>
  <c r="R14" i="1"/>
  <c r="S14" i="1"/>
  <c r="V14" i="1"/>
  <c r="W14" i="1"/>
  <c r="Z14" i="1"/>
  <c r="AA14" i="1"/>
  <c r="AD14" i="1"/>
  <c r="AE14" i="1"/>
  <c r="AH14" i="1"/>
  <c r="AI14" i="1"/>
  <c r="F16" i="1"/>
  <c r="G16" i="1"/>
  <c r="G17" i="1" s="1"/>
  <c r="H16" i="1"/>
  <c r="I16" i="1"/>
  <c r="J16" i="1"/>
  <c r="K16" i="1"/>
  <c r="K17" i="1" s="1"/>
  <c r="L16" i="1"/>
  <c r="L17" i="1" s="1"/>
  <c r="M16" i="1"/>
  <c r="N16" i="1"/>
  <c r="N17" i="1" s="1"/>
  <c r="O16" i="1"/>
  <c r="O17" i="1" s="1"/>
  <c r="P16" i="1"/>
  <c r="Q16" i="1"/>
  <c r="R16" i="1"/>
  <c r="R17" i="1" s="1"/>
  <c r="S16" i="1"/>
  <c r="S17" i="1" s="1"/>
  <c r="T16" i="1"/>
  <c r="U16" i="1"/>
  <c r="V16" i="1"/>
  <c r="V17" i="1" s="1"/>
  <c r="W16" i="1"/>
  <c r="W17" i="1" s="1"/>
  <c r="X16" i="1"/>
  <c r="Y16" i="1"/>
  <c r="Z16" i="1"/>
  <c r="Z17" i="1" s="1"/>
  <c r="AA16" i="1"/>
  <c r="AA17" i="1" s="1"/>
  <c r="AB16" i="1"/>
  <c r="AC16" i="1"/>
  <c r="AD16" i="1"/>
  <c r="AD17" i="1" s="1"/>
  <c r="AE16" i="1"/>
  <c r="AE17" i="1" s="1"/>
  <c r="AF16" i="1"/>
  <c r="AG16" i="1"/>
  <c r="AH16" i="1"/>
  <c r="AH17" i="1" s="1"/>
  <c r="AI16" i="1"/>
  <c r="AI17" i="1" s="1"/>
  <c r="AJ16" i="1"/>
  <c r="F17" i="1"/>
  <c r="H17" i="1"/>
  <c r="I17" i="1"/>
  <c r="J17" i="1"/>
  <c r="M17" i="1"/>
  <c r="P17" i="1"/>
  <c r="Q17" i="1"/>
  <c r="T17" i="1"/>
  <c r="U17" i="1"/>
  <c r="X17" i="1"/>
  <c r="Y17" i="1"/>
  <c r="AB17" i="1"/>
  <c r="AC17" i="1"/>
  <c r="AF17" i="1"/>
  <c r="AG17" i="1"/>
  <c r="AJ17" i="1"/>
  <c r="F19" i="1"/>
  <c r="G19" i="1"/>
  <c r="H19" i="1"/>
  <c r="I19" i="1"/>
  <c r="I20" i="1" s="1"/>
  <c r="J19" i="1"/>
  <c r="K19" i="1"/>
  <c r="L19" i="1"/>
  <c r="L20" i="1" s="1"/>
  <c r="M19" i="1"/>
  <c r="M20" i="1" s="1"/>
  <c r="N19" i="1"/>
  <c r="O19" i="1"/>
  <c r="P19" i="1"/>
  <c r="P20" i="1" s="1"/>
  <c r="Q19" i="1"/>
  <c r="Q20" i="1" s="1"/>
  <c r="R19" i="1"/>
  <c r="S19" i="1"/>
  <c r="T19" i="1"/>
  <c r="T20" i="1" s="1"/>
  <c r="U19" i="1"/>
  <c r="U20" i="1" s="1"/>
  <c r="V19" i="1"/>
  <c r="W19" i="1"/>
  <c r="X19" i="1"/>
  <c r="X20" i="1" s="1"/>
  <c r="Y19" i="1"/>
  <c r="Y20" i="1" s="1"/>
  <c r="Z19" i="1"/>
  <c r="AA19" i="1"/>
  <c r="AB19" i="1"/>
  <c r="AB20" i="1" s="1"/>
  <c r="AC19" i="1"/>
  <c r="AC20" i="1" s="1"/>
  <c r="AD19" i="1"/>
  <c r="AE19" i="1"/>
  <c r="AF19" i="1"/>
  <c r="AF20" i="1" s="1"/>
  <c r="AG19" i="1"/>
  <c r="AG20" i="1" s="1"/>
  <c r="AH19" i="1"/>
  <c r="AI19" i="1"/>
  <c r="AJ19" i="1"/>
  <c r="AJ20" i="1" s="1"/>
  <c r="F20" i="1"/>
  <c r="G20" i="1"/>
  <c r="H20" i="1"/>
  <c r="J20" i="1"/>
  <c r="K20" i="1"/>
  <c r="N20" i="1"/>
  <c r="O20" i="1"/>
  <c r="R20" i="1"/>
  <c r="S20" i="1"/>
  <c r="V20" i="1"/>
  <c r="W20" i="1"/>
  <c r="Z20" i="1"/>
  <c r="AA20" i="1"/>
  <c r="AD20" i="1"/>
  <c r="AE20" i="1"/>
  <c r="AH20" i="1"/>
  <c r="AI20" i="1"/>
  <c r="F22" i="1"/>
  <c r="F23" i="1" s="1"/>
  <c r="G22" i="1"/>
  <c r="G23" i="1" s="1"/>
  <c r="H22" i="1"/>
  <c r="I22" i="1"/>
  <c r="J22" i="1"/>
  <c r="J23" i="1" s="1"/>
  <c r="K22" i="1"/>
  <c r="K23" i="1" s="1"/>
  <c r="L22" i="1"/>
  <c r="L23" i="1" s="1"/>
  <c r="M22" i="1"/>
  <c r="N22" i="1"/>
  <c r="N23" i="1" s="1"/>
  <c r="O22" i="1"/>
  <c r="O23" i="1" s="1"/>
  <c r="P22" i="1"/>
  <c r="Q22" i="1"/>
  <c r="R22" i="1"/>
  <c r="R23" i="1" s="1"/>
  <c r="S22" i="1"/>
  <c r="S23" i="1" s="1"/>
  <c r="T22" i="1"/>
  <c r="U22" i="1"/>
  <c r="V22" i="1"/>
  <c r="V23" i="1" s="1"/>
  <c r="W22" i="1"/>
  <c r="W23" i="1" s="1"/>
  <c r="X22" i="1"/>
  <c r="Y22" i="1"/>
  <c r="Z22" i="1"/>
  <c r="Z23" i="1" s="1"/>
  <c r="AA22" i="1"/>
  <c r="AA23" i="1" s="1"/>
  <c r="AB22" i="1"/>
  <c r="AC22" i="1"/>
  <c r="AD22" i="1"/>
  <c r="AD23" i="1" s="1"/>
  <c r="AE22" i="1"/>
  <c r="AE23" i="1" s="1"/>
  <c r="AF22" i="1"/>
  <c r="AG22" i="1"/>
  <c r="AH22" i="1"/>
  <c r="AH23" i="1" s="1"/>
  <c r="AI22" i="1"/>
  <c r="AI23" i="1" s="1"/>
  <c r="AJ22" i="1"/>
  <c r="H23" i="1"/>
  <c r="I23" i="1"/>
  <c r="M23" i="1"/>
  <c r="P23" i="1"/>
  <c r="Q23" i="1"/>
  <c r="T23" i="1"/>
  <c r="U23" i="1"/>
  <c r="X23" i="1"/>
  <c r="Y23" i="1"/>
  <c r="AB23" i="1"/>
  <c r="AC23" i="1"/>
  <c r="AF23" i="1"/>
  <c r="AG23" i="1"/>
  <c r="AJ23" i="1"/>
  <c r="F25" i="1"/>
  <c r="G25" i="1"/>
  <c r="H25" i="1"/>
  <c r="H26" i="1" s="1"/>
  <c r="I25" i="1"/>
  <c r="I26" i="1" s="1"/>
  <c r="J25" i="1"/>
  <c r="K25" i="1"/>
  <c r="L25" i="1"/>
  <c r="L26" i="1" s="1"/>
  <c r="M25" i="1"/>
  <c r="M26" i="1" s="1"/>
  <c r="N25" i="1"/>
  <c r="O25" i="1"/>
  <c r="P25" i="1"/>
  <c r="P26" i="1" s="1"/>
  <c r="Q25" i="1"/>
  <c r="Q26" i="1" s="1"/>
  <c r="R25" i="1"/>
  <c r="S25" i="1"/>
  <c r="T25" i="1"/>
  <c r="T26" i="1" s="1"/>
  <c r="U25" i="1"/>
  <c r="U26" i="1" s="1"/>
  <c r="V25" i="1"/>
  <c r="W25" i="1"/>
  <c r="X25" i="1"/>
  <c r="X26" i="1" s="1"/>
  <c r="Y25" i="1"/>
  <c r="Y26" i="1" s="1"/>
  <c r="Z25" i="1"/>
  <c r="AA25" i="1"/>
  <c r="AB25" i="1"/>
  <c r="AB26" i="1" s="1"/>
  <c r="AC25" i="1"/>
  <c r="AC26" i="1" s="1"/>
  <c r="AD25" i="1"/>
  <c r="AE25" i="1"/>
  <c r="AF25" i="1"/>
  <c r="AF26" i="1" s="1"/>
  <c r="AG25" i="1"/>
  <c r="AG26" i="1" s="1"/>
  <c r="AH25" i="1"/>
  <c r="AI25" i="1"/>
  <c r="AJ25" i="1"/>
  <c r="AJ26" i="1" s="1"/>
  <c r="F26" i="1"/>
  <c r="G26" i="1"/>
  <c r="J26" i="1"/>
  <c r="K26" i="1"/>
  <c r="N26" i="1"/>
  <c r="O26" i="1"/>
  <c r="R26" i="1"/>
  <c r="S26" i="1"/>
  <c r="V26" i="1"/>
  <c r="W26" i="1"/>
  <c r="Z26" i="1"/>
  <c r="AA26" i="1"/>
  <c r="AD26" i="1"/>
  <c r="AE26" i="1"/>
  <c r="AH26" i="1"/>
  <c r="AI26" i="1"/>
  <c r="F28" i="1"/>
  <c r="F29" i="1" s="1"/>
  <c r="G28" i="1"/>
  <c r="G29" i="1" s="1"/>
  <c r="H28" i="1"/>
  <c r="I28" i="1"/>
  <c r="J28" i="1"/>
  <c r="J29" i="1" s="1"/>
  <c r="K28" i="1"/>
  <c r="K29" i="1" s="1"/>
  <c r="L28" i="1"/>
  <c r="L29" i="1" s="1"/>
  <c r="M28" i="1"/>
  <c r="N28" i="1"/>
  <c r="N29" i="1" s="1"/>
  <c r="O28" i="1"/>
  <c r="O29" i="1" s="1"/>
  <c r="P28" i="1"/>
  <c r="Q28" i="1"/>
  <c r="R28" i="1"/>
  <c r="R29" i="1" s="1"/>
  <c r="S28" i="1"/>
  <c r="S29" i="1" s="1"/>
  <c r="T28" i="1"/>
  <c r="U28" i="1"/>
  <c r="V28" i="1"/>
  <c r="V29" i="1" s="1"/>
  <c r="W28" i="1"/>
  <c r="W29" i="1" s="1"/>
  <c r="X28" i="1"/>
  <c r="Y28" i="1"/>
  <c r="Z28" i="1"/>
  <c r="Z29" i="1" s="1"/>
  <c r="AA28" i="1"/>
  <c r="AA29" i="1" s="1"/>
  <c r="AB28" i="1"/>
  <c r="AC28" i="1"/>
  <c r="AD28" i="1"/>
  <c r="AD29" i="1" s="1"/>
  <c r="AE28" i="1"/>
  <c r="AE29" i="1" s="1"/>
  <c r="AF28" i="1"/>
  <c r="AG28" i="1"/>
  <c r="AH28" i="1"/>
  <c r="AH29" i="1" s="1"/>
  <c r="AI28" i="1"/>
  <c r="AI29" i="1" s="1"/>
  <c r="AJ28" i="1"/>
  <c r="H29" i="1"/>
  <c r="I29" i="1"/>
  <c r="M29" i="1"/>
  <c r="P29" i="1"/>
  <c r="Q29" i="1"/>
  <c r="T29" i="1"/>
  <c r="U29" i="1"/>
  <c r="X29" i="1"/>
  <c r="Y29" i="1"/>
  <c r="AB29" i="1"/>
  <c r="AC29" i="1"/>
  <c r="AF29" i="1"/>
  <c r="AG29" i="1"/>
  <c r="AJ29" i="1"/>
  <c r="F31" i="1"/>
  <c r="G31" i="1"/>
  <c r="H31" i="1"/>
  <c r="H32" i="1" s="1"/>
  <c r="I31" i="1"/>
  <c r="I32" i="1" s="1"/>
  <c r="J31" i="1"/>
  <c r="K31" i="1"/>
  <c r="L31" i="1"/>
  <c r="L32" i="1" s="1"/>
  <c r="M31" i="1"/>
  <c r="M32" i="1" s="1"/>
  <c r="N31" i="1"/>
  <c r="O31" i="1"/>
  <c r="P31" i="1"/>
  <c r="P32" i="1" s="1"/>
  <c r="Q31" i="1"/>
  <c r="Q32" i="1" s="1"/>
  <c r="R31" i="1"/>
  <c r="S31" i="1"/>
  <c r="T31" i="1"/>
  <c r="T32" i="1" s="1"/>
  <c r="U31" i="1"/>
  <c r="U32" i="1" s="1"/>
  <c r="V31" i="1"/>
  <c r="W31" i="1"/>
  <c r="X31" i="1"/>
  <c r="X32" i="1" s="1"/>
  <c r="Y31" i="1"/>
  <c r="Y32" i="1" s="1"/>
  <c r="Z31" i="1"/>
  <c r="AA31" i="1"/>
  <c r="AB31" i="1"/>
  <c r="AB32" i="1" s="1"/>
  <c r="AC31" i="1"/>
  <c r="AC32" i="1" s="1"/>
  <c r="AD31" i="1"/>
  <c r="AE31" i="1"/>
  <c r="AF31" i="1"/>
  <c r="AF32" i="1" s="1"/>
  <c r="AG31" i="1"/>
  <c r="AG32" i="1" s="1"/>
  <c r="AH31" i="1"/>
  <c r="AI31" i="1"/>
  <c r="AJ31" i="1"/>
  <c r="AJ32" i="1" s="1"/>
  <c r="F32" i="1"/>
  <c r="G32" i="1"/>
  <c r="J32" i="1"/>
  <c r="K32" i="1"/>
  <c r="N32" i="1"/>
  <c r="O32" i="1"/>
  <c r="R32" i="1"/>
  <c r="S32" i="1"/>
  <c r="V32" i="1"/>
  <c r="W32" i="1"/>
  <c r="Z32" i="1"/>
  <c r="AA32" i="1"/>
  <c r="AD32" i="1"/>
  <c r="AE32" i="1"/>
  <c r="AH32" i="1"/>
  <c r="AI32" i="1"/>
  <c r="F34" i="1"/>
  <c r="F35" i="1" s="1"/>
  <c r="G34" i="1"/>
  <c r="G35" i="1" s="1"/>
  <c r="H34" i="1"/>
  <c r="I34" i="1"/>
  <c r="J34" i="1"/>
  <c r="J35" i="1" s="1"/>
  <c r="K34" i="1"/>
  <c r="K35" i="1" s="1"/>
  <c r="L34" i="1"/>
  <c r="L35" i="1" s="1"/>
  <c r="M34" i="1"/>
  <c r="N34" i="1"/>
  <c r="N35" i="1" s="1"/>
  <c r="O34" i="1"/>
  <c r="O35" i="1" s="1"/>
  <c r="P34" i="1"/>
  <c r="Q34" i="1"/>
  <c r="R34" i="1"/>
  <c r="R35" i="1" s="1"/>
  <c r="S34" i="1"/>
  <c r="S35" i="1" s="1"/>
  <c r="T34" i="1"/>
  <c r="U34" i="1"/>
  <c r="V34" i="1"/>
  <c r="V35" i="1" s="1"/>
  <c r="W34" i="1"/>
  <c r="W35" i="1" s="1"/>
  <c r="X34" i="1"/>
  <c r="Y34" i="1"/>
  <c r="Z34" i="1"/>
  <c r="Z35" i="1" s="1"/>
  <c r="AA34" i="1"/>
  <c r="AA35" i="1" s="1"/>
  <c r="AB34" i="1"/>
  <c r="AC34" i="1"/>
  <c r="AD34" i="1"/>
  <c r="AD35" i="1" s="1"/>
  <c r="AE34" i="1"/>
  <c r="AE35" i="1" s="1"/>
  <c r="AF34" i="1"/>
  <c r="AG34" i="1"/>
  <c r="AH34" i="1"/>
  <c r="AH35" i="1" s="1"/>
  <c r="AI34" i="1"/>
  <c r="AI35" i="1" s="1"/>
  <c r="AJ34" i="1"/>
  <c r="H35" i="1"/>
  <c r="I35" i="1"/>
  <c r="M35" i="1"/>
  <c r="P35" i="1"/>
  <c r="Q35" i="1"/>
  <c r="T35" i="1"/>
  <c r="U35" i="1"/>
  <c r="X35" i="1"/>
  <c r="Y35" i="1"/>
  <c r="AB35" i="1"/>
  <c r="AC35" i="1"/>
  <c r="AF35" i="1"/>
  <c r="AG35" i="1"/>
  <c r="AJ35" i="1"/>
  <c r="F37" i="1"/>
  <c r="G37" i="1"/>
  <c r="H37" i="1"/>
  <c r="H38" i="1" s="1"/>
  <c r="I37" i="1"/>
  <c r="I38" i="1" s="1"/>
  <c r="J37" i="1"/>
  <c r="K37" i="1"/>
  <c r="L37" i="1"/>
  <c r="L38" i="1" s="1"/>
  <c r="M37" i="1"/>
  <c r="M38" i="1" s="1"/>
  <c r="N37" i="1"/>
  <c r="O37" i="1"/>
  <c r="P37" i="1"/>
  <c r="P38" i="1" s="1"/>
  <c r="Q37" i="1"/>
  <c r="Q38" i="1" s="1"/>
  <c r="R37" i="1"/>
  <c r="S37" i="1"/>
  <c r="T37" i="1"/>
  <c r="T38" i="1" s="1"/>
  <c r="U37" i="1"/>
  <c r="U38" i="1" s="1"/>
  <c r="V37" i="1"/>
  <c r="W37" i="1"/>
  <c r="X37" i="1"/>
  <c r="X38" i="1" s="1"/>
  <c r="Y37" i="1"/>
  <c r="Y38" i="1" s="1"/>
  <c r="Z37" i="1"/>
  <c r="AA37" i="1"/>
  <c r="AB37" i="1"/>
  <c r="AB38" i="1" s="1"/>
  <c r="AC37" i="1"/>
  <c r="AC38" i="1" s="1"/>
  <c r="AD37" i="1"/>
  <c r="AE37" i="1"/>
  <c r="AF37" i="1"/>
  <c r="AF38" i="1" s="1"/>
  <c r="AG37" i="1"/>
  <c r="AG38" i="1" s="1"/>
  <c r="AH37" i="1"/>
  <c r="AI37" i="1"/>
  <c r="AJ37" i="1"/>
  <c r="AJ38" i="1" s="1"/>
  <c r="F38" i="1"/>
  <c r="G38" i="1"/>
  <c r="J38" i="1"/>
  <c r="K38" i="1"/>
  <c r="N38" i="1"/>
  <c r="O38" i="1"/>
  <c r="R38" i="1"/>
  <c r="S38" i="1"/>
  <c r="V38" i="1"/>
  <c r="W38" i="1"/>
  <c r="Z38" i="1"/>
  <c r="AA38" i="1"/>
  <c r="AD38" i="1"/>
  <c r="AE38" i="1"/>
  <c r="AH38" i="1"/>
  <c r="AI38" i="1"/>
  <c r="F40" i="1"/>
  <c r="F41" i="1" s="1"/>
  <c r="G40" i="1"/>
  <c r="G41" i="1" s="1"/>
  <c r="H40" i="1"/>
  <c r="I40" i="1"/>
  <c r="J40" i="1"/>
  <c r="J41" i="1" s="1"/>
  <c r="K40" i="1"/>
  <c r="K41" i="1" s="1"/>
  <c r="L40" i="1"/>
  <c r="L41" i="1" s="1"/>
  <c r="M40" i="1"/>
  <c r="N40" i="1"/>
  <c r="N41" i="1" s="1"/>
  <c r="O40" i="1"/>
  <c r="O41" i="1" s="1"/>
  <c r="P40" i="1"/>
  <c r="Q40" i="1"/>
  <c r="R40" i="1"/>
  <c r="R41" i="1" s="1"/>
  <c r="S40" i="1"/>
  <c r="S41" i="1" s="1"/>
  <c r="T40" i="1"/>
  <c r="U40" i="1"/>
  <c r="V40" i="1"/>
  <c r="V41" i="1" s="1"/>
  <c r="W40" i="1"/>
  <c r="W41" i="1" s="1"/>
  <c r="X40" i="1"/>
  <c r="Y40" i="1"/>
  <c r="Z40" i="1"/>
  <c r="Z41" i="1" s="1"/>
  <c r="AA40" i="1"/>
  <c r="AA41" i="1" s="1"/>
  <c r="AB40" i="1"/>
  <c r="AC40" i="1"/>
  <c r="AD40" i="1"/>
  <c r="AD41" i="1" s="1"/>
  <c r="AE40" i="1"/>
  <c r="AE41" i="1" s="1"/>
  <c r="AF40" i="1"/>
  <c r="AF41" i="1" s="1"/>
  <c r="AG40" i="1"/>
  <c r="AH40" i="1"/>
  <c r="AH41" i="1" s="1"/>
  <c r="AI40" i="1"/>
  <c r="AI41" i="1" s="1"/>
  <c r="AJ40" i="1"/>
  <c r="AJ41" i="1" s="1"/>
  <c r="H41" i="1"/>
  <c r="I41" i="1"/>
  <c r="M41" i="1"/>
  <c r="P41" i="1"/>
  <c r="Q41" i="1"/>
  <c r="T41" i="1"/>
  <c r="U41" i="1"/>
  <c r="X41" i="1"/>
  <c r="Y41" i="1"/>
  <c r="AB41" i="1"/>
  <c r="AC41" i="1"/>
  <c r="AG41" i="1"/>
  <c r="F43" i="1"/>
  <c r="F44" i="1" s="1"/>
  <c r="G43" i="1"/>
  <c r="H43" i="1"/>
  <c r="H44" i="1" s="1"/>
  <c r="I43" i="1"/>
  <c r="J43" i="1"/>
  <c r="J44" i="1" s="1"/>
  <c r="K43" i="1"/>
  <c r="L43" i="1"/>
  <c r="L44" i="1" s="1"/>
  <c r="M43" i="1"/>
  <c r="N43" i="1"/>
  <c r="N44" i="1" s="1"/>
  <c r="O43" i="1"/>
  <c r="P43" i="1"/>
  <c r="P44" i="1" s="1"/>
  <c r="Q43" i="1"/>
  <c r="R43" i="1"/>
  <c r="S43" i="1"/>
  <c r="T43" i="1"/>
  <c r="T44" i="1" s="1"/>
  <c r="U43" i="1"/>
  <c r="V43" i="1"/>
  <c r="V44" i="1" s="1"/>
  <c r="W43" i="1"/>
  <c r="X43" i="1"/>
  <c r="X44" i="1" s="1"/>
  <c r="Y43" i="1"/>
  <c r="Z43" i="1"/>
  <c r="Z44" i="1" s="1"/>
  <c r="AA43" i="1"/>
  <c r="AB43" i="1"/>
  <c r="AB44" i="1" s="1"/>
  <c r="AC43" i="1"/>
  <c r="AD43" i="1"/>
  <c r="AD44" i="1" s="1"/>
  <c r="AE43" i="1"/>
  <c r="AF43" i="1"/>
  <c r="AF44" i="1" s="1"/>
  <c r="AG43" i="1"/>
  <c r="AH43" i="1"/>
  <c r="AH44" i="1" s="1"/>
  <c r="AI43" i="1"/>
  <c r="AJ43" i="1"/>
  <c r="AJ44" i="1" s="1"/>
  <c r="G44" i="1"/>
  <c r="I44" i="1"/>
  <c r="K44" i="1"/>
  <c r="M44" i="1"/>
  <c r="O44" i="1"/>
  <c r="Q44" i="1"/>
  <c r="R44" i="1"/>
  <c r="S44" i="1"/>
  <c r="U44" i="1"/>
  <c r="W44" i="1"/>
  <c r="Y44" i="1"/>
  <c r="AA44" i="1"/>
  <c r="AC44" i="1"/>
  <c r="AE44" i="1"/>
  <c r="AG44" i="1"/>
  <c r="AI44" i="1"/>
  <c r="F46" i="1"/>
  <c r="F47" i="1" s="1"/>
  <c r="G46" i="1"/>
  <c r="G47" i="1" s="1"/>
  <c r="H46" i="1"/>
  <c r="H47" i="1" s="1"/>
  <c r="I46" i="1"/>
  <c r="J46" i="1"/>
  <c r="J47" i="1" s="1"/>
  <c r="K46" i="1"/>
  <c r="L46" i="1"/>
  <c r="L47" i="1" s="1"/>
  <c r="M46" i="1"/>
  <c r="N46" i="1"/>
  <c r="N47" i="1" s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J47" i="1" s="1"/>
  <c r="I47" i="1"/>
  <c r="K47" i="1"/>
  <c r="M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F49" i="1"/>
  <c r="G49" i="1"/>
  <c r="G50" i="1" s="1"/>
  <c r="H49" i="1"/>
  <c r="I49" i="1"/>
  <c r="I50" i="1" s="1"/>
  <c r="J49" i="1"/>
  <c r="K49" i="1"/>
  <c r="K50" i="1" s="1"/>
  <c r="L49" i="1"/>
  <c r="L50" i="1" s="1"/>
  <c r="M49" i="1"/>
  <c r="M50" i="1" s="1"/>
  <c r="N49" i="1"/>
  <c r="O49" i="1"/>
  <c r="O50" i="1" s="1"/>
  <c r="P49" i="1"/>
  <c r="Q49" i="1"/>
  <c r="Q50" i="1" s="1"/>
  <c r="R49" i="1"/>
  <c r="S49" i="1"/>
  <c r="S50" i="1" s="1"/>
  <c r="T49" i="1"/>
  <c r="U49" i="1"/>
  <c r="U50" i="1" s="1"/>
  <c r="V49" i="1"/>
  <c r="W49" i="1"/>
  <c r="W50" i="1" s="1"/>
  <c r="X49" i="1"/>
  <c r="Y49" i="1"/>
  <c r="Y50" i="1" s="1"/>
  <c r="Z49" i="1"/>
  <c r="AA49" i="1"/>
  <c r="AA50" i="1" s="1"/>
  <c r="AB49" i="1"/>
  <c r="AC49" i="1"/>
  <c r="AC50" i="1" s="1"/>
  <c r="AD49" i="1"/>
  <c r="AE49" i="1"/>
  <c r="AE50" i="1" s="1"/>
  <c r="AF49" i="1"/>
  <c r="AG49" i="1"/>
  <c r="AG50" i="1" s="1"/>
  <c r="AH49" i="1"/>
  <c r="AI49" i="1"/>
  <c r="AI50" i="1" s="1"/>
  <c r="AJ49" i="1"/>
  <c r="F50" i="1"/>
  <c r="H50" i="1"/>
  <c r="J50" i="1"/>
  <c r="N50" i="1"/>
  <c r="P50" i="1"/>
  <c r="R50" i="1"/>
  <c r="T50" i="1"/>
  <c r="V50" i="1"/>
  <c r="X50" i="1"/>
  <c r="Z50" i="1"/>
  <c r="AB50" i="1"/>
  <c r="AD50" i="1"/>
  <c r="AF50" i="1"/>
  <c r="AH50" i="1"/>
  <c r="AJ50" i="1"/>
  <c r="F52" i="1"/>
  <c r="G52" i="1"/>
  <c r="G53" i="1" s="1"/>
  <c r="H52" i="1"/>
  <c r="I52" i="1"/>
  <c r="I53" i="1" s="1"/>
  <c r="J52" i="1"/>
  <c r="K52" i="1"/>
  <c r="K53" i="1" s="1"/>
  <c r="L52" i="1"/>
  <c r="L53" i="1" s="1"/>
  <c r="M52" i="1"/>
  <c r="M53" i="1" s="1"/>
  <c r="N52" i="1"/>
  <c r="O52" i="1"/>
  <c r="O53" i="1" s="1"/>
  <c r="P52" i="1"/>
  <c r="Q52" i="1"/>
  <c r="Q53" i="1" s="1"/>
  <c r="R52" i="1"/>
  <c r="S52" i="1"/>
  <c r="S53" i="1" s="1"/>
  <c r="T52" i="1"/>
  <c r="U52" i="1"/>
  <c r="U53" i="1" s="1"/>
  <c r="V52" i="1"/>
  <c r="W52" i="1"/>
  <c r="W53" i="1" s="1"/>
  <c r="X52" i="1"/>
  <c r="Y52" i="1"/>
  <c r="Y53" i="1" s="1"/>
  <c r="Z52" i="1"/>
  <c r="AA52" i="1"/>
  <c r="AA53" i="1" s="1"/>
  <c r="AB52" i="1"/>
  <c r="AC52" i="1"/>
  <c r="AC53" i="1" s="1"/>
  <c r="AD52" i="1"/>
  <c r="AE52" i="1"/>
  <c r="AE53" i="1" s="1"/>
  <c r="AF52" i="1"/>
  <c r="AG52" i="1"/>
  <c r="AG53" i="1" s="1"/>
  <c r="AH52" i="1"/>
  <c r="AI52" i="1"/>
  <c r="AI53" i="1" s="1"/>
  <c r="AJ52" i="1"/>
  <c r="F53" i="1"/>
  <c r="H53" i="1"/>
  <c r="J53" i="1"/>
  <c r="N53" i="1"/>
  <c r="P53" i="1"/>
  <c r="R53" i="1"/>
  <c r="T53" i="1"/>
  <c r="V53" i="1"/>
  <c r="X53" i="1"/>
  <c r="Z53" i="1"/>
  <c r="AB53" i="1"/>
  <c r="AD53" i="1"/>
  <c r="AF53" i="1"/>
  <c r="AH53" i="1"/>
  <c r="AJ53" i="1"/>
  <c r="F55" i="1"/>
  <c r="G55" i="1"/>
  <c r="G56" i="1" s="1"/>
  <c r="H55" i="1"/>
  <c r="I55" i="1"/>
  <c r="I56" i="1" s="1"/>
  <c r="J55" i="1"/>
  <c r="K55" i="1"/>
  <c r="K56" i="1" s="1"/>
  <c r="L55" i="1"/>
  <c r="L56" i="1" s="1"/>
  <c r="M55" i="1"/>
  <c r="M56" i="1" s="1"/>
  <c r="N55" i="1"/>
  <c r="O55" i="1"/>
  <c r="O56" i="1" s="1"/>
  <c r="P55" i="1"/>
  <c r="Q55" i="1"/>
  <c r="Q56" i="1" s="1"/>
  <c r="R55" i="1"/>
  <c r="S55" i="1"/>
  <c r="S56" i="1" s="1"/>
  <c r="T55" i="1"/>
  <c r="U55" i="1"/>
  <c r="U56" i="1" s="1"/>
  <c r="V55" i="1"/>
  <c r="W55" i="1"/>
  <c r="W56" i="1" s="1"/>
  <c r="X55" i="1"/>
  <c r="Y55" i="1"/>
  <c r="Y56" i="1" s="1"/>
  <c r="Z55" i="1"/>
  <c r="AA55" i="1"/>
  <c r="AA56" i="1" s="1"/>
  <c r="AB55" i="1"/>
  <c r="AC55" i="1"/>
  <c r="AC56" i="1" s="1"/>
  <c r="AD55" i="1"/>
  <c r="AE55" i="1"/>
  <c r="AE56" i="1" s="1"/>
  <c r="AF55" i="1"/>
  <c r="AG55" i="1"/>
  <c r="AG56" i="1" s="1"/>
  <c r="AH55" i="1"/>
  <c r="AI55" i="1"/>
  <c r="AI56" i="1" s="1"/>
  <c r="AJ55" i="1"/>
  <c r="F56" i="1"/>
  <c r="H56" i="1"/>
  <c r="J56" i="1"/>
  <c r="N56" i="1"/>
  <c r="P56" i="1"/>
  <c r="R56" i="1"/>
  <c r="T56" i="1"/>
  <c r="V56" i="1"/>
  <c r="X56" i="1"/>
  <c r="Z56" i="1"/>
  <c r="AB56" i="1"/>
  <c r="AD56" i="1"/>
  <c r="AF56" i="1"/>
  <c r="AH56" i="1"/>
  <c r="AJ56" i="1"/>
  <c r="F58" i="1"/>
  <c r="G58" i="1"/>
  <c r="G59" i="1" s="1"/>
  <c r="H58" i="1"/>
  <c r="I58" i="1"/>
  <c r="I59" i="1" s="1"/>
  <c r="J58" i="1"/>
  <c r="K58" i="1"/>
  <c r="K59" i="1" s="1"/>
  <c r="L58" i="1"/>
  <c r="L59" i="1" s="1"/>
  <c r="M58" i="1"/>
  <c r="M59" i="1" s="1"/>
  <c r="N58" i="1"/>
  <c r="O58" i="1"/>
  <c r="O59" i="1" s="1"/>
  <c r="P58" i="1"/>
  <c r="Q58" i="1"/>
  <c r="Q59" i="1" s="1"/>
  <c r="R58" i="1"/>
  <c r="S58" i="1"/>
  <c r="S59" i="1" s="1"/>
  <c r="T58" i="1"/>
  <c r="U58" i="1"/>
  <c r="U59" i="1" s="1"/>
  <c r="V58" i="1"/>
  <c r="W58" i="1"/>
  <c r="W59" i="1" s="1"/>
  <c r="X58" i="1"/>
  <c r="Y58" i="1"/>
  <c r="Y59" i="1" s="1"/>
  <c r="Z58" i="1"/>
  <c r="AA58" i="1"/>
  <c r="AA59" i="1" s="1"/>
  <c r="AB58" i="1"/>
  <c r="AC58" i="1"/>
  <c r="AC59" i="1" s="1"/>
  <c r="AD58" i="1"/>
  <c r="AE58" i="1"/>
  <c r="AE59" i="1" s="1"/>
  <c r="AF58" i="1"/>
  <c r="AG58" i="1"/>
  <c r="AG59" i="1" s="1"/>
  <c r="AH58" i="1"/>
  <c r="AI58" i="1"/>
  <c r="AI59" i="1" s="1"/>
  <c r="AJ58" i="1"/>
  <c r="F59" i="1"/>
  <c r="H59" i="1"/>
  <c r="J59" i="1"/>
  <c r="N59" i="1"/>
  <c r="P59" i="1"/>
  <c r="R59" i="1"/>
  <c r="T59" i="1"/>
  <c r="V59" i="1"/>
  <c r="X59" i="1"/>
  <c r="Z59" i="1"/>
  <c r="AB59" i="1"/>
  <c r="AD59" i="1"/>
  <c r="AF59" i="1"/>
  <c r="AH59" i="1"/>
  <c r="AJ59" i="1"/>
  <c r="F61" i="1"/>
  <c r="G61" i="1"/>
  <c r="G62" i="1" s="1"/>
  <c r="H61" i="1"/>
  <c r="I61" i="1"/>
  <c r="I62" i="1" s="1"/>
  <c r="J61" i="1"/>
  <c r="K61" i="1"/>
  <c r="K62" i="1" s="1"/>
  <c r="L61" i="1"/>
  <c r="L62" i="1" s="1"/>
  <c r="M61" i="1"/>
  <c r="M62" i="1" s="1"/>
  <c r="N61" i="1"/>
  <c r="O61" i="1"/>
  <c r="O62" i="1" s="1"/>
  <c r="P61" i="1"/>
  <c r="Q61" i="1"/>
  <c r="Q62" i="1" s="1"/>
  <c r="R61" i="1"/>
  <c r="S61" i="1"/>
  <c r="S62" i="1" s="1"/>
  <c r="T61" i="1"/>
  <c r="U61" i="1"/>
  <c r="U62" i="1" s="1"/>
  <c r="V61" i="1"/>
  <c r="W61" i="1"/>
  <c r="W62" i="1" s="1"/>
  <c r="X61" i="1"/>
  <c r="Y61" i="1"/>
  <c r="Y62" i="1" s="1"/>
  <c r="Z61" i="1"/>
  <c r="AA61" i="1"/>
  <c r="AA62" i="1" s="1"/>
  <c r="AB61" i="1"/>
  <c r="AC61" i="1"/>
  <c r="AC62" i="1" s="1"/>
  <c r="AD61" i="1"/>
  <c r="AE61" i="1"/>
  <c r="AE62" i="1" s="1"/>
  <c r="AF61" i="1"/>
  <c r="AG61" i="1"/>
  <c r="AG62" i="1" s="1"/>
  <c r="AH61" i="1"/>
  <c r="AI61" i="1"/>
  <c r="AI62" i="1" s="1"/>
  <c r="AJ61" i="1"/>
  <c r="F62" i="1"/>
  <c r="H62" i="1"/>
  <c r="J62" i="1"/>
  <c r="N62" i="1"/>
  <c r="P62" i="1"/>
  <c r="R62" i="1"/>
  <c r="T62" i="1"/>
  <c r="V62" i="1"/>
  <c r="X62" i="1"/>
  <c r="Z62" i="1"/>
  <c r="AB62" i="1"/>
  <c r="AD62" i="1"/>
  <c r="AF62" i="1"/>
  <c r="AH62" i="1"/>
  <c r="AJ62" i="1"/>
  <c r="F64" i="1"/>
  <c r="F65" i="1" s="1"/>
  <c r="G64" i="1"/>
  <c r="G65" i="1" s="1"/>
  <c r="H64" i="1"/>
  <c r="I64" i="1"/>
  <c r="I65" i="1" s="1"/>
  <c r="J64" i="1"/>
  <c r="J65" i="1" s="1"/>
  <c r="K64" i="1"/>
  <c r="K65" i="1" s="1"/>
  <c r="M64" i="1"/>
  <c r="M65" i="1" s="1"/>
  <c r="N64" i="1"/>
  <c r="N65" i="1" s="1"/>
  <c r="O64" i="1"/>
  <c r="O65" i="1" s="1"/>
  <c r="P64" i="1"/>
  <c r="P65" i="1" s="1"/>
  <c r="Q64" i="1"/>
  <c r="Q65" i="1" s="1"/>
  <c r="R64" i="1"/>
  <c r="R65" i="1" s="1"/>
  <c r="S64" i="1"/>
  <c r="S65" i="1" s="1"/>
  <c r="T64" i="1"/>
  <c r="U64" i="1"/>
  <c r="U65" i="1" s="1"/>
  <c r="V64" i="1"/>
  <c r="V65" i="1" s="1"/>
  <c r="W64" i="1"/>
  <c r="W65" i="1" s="1"/>
  <c r="X64" i="1"/>
  <c r="Y64" i="1"/>
  <c r="Y65" i="1" s="1"/>
  <c r="Z64" i="1"/>
  <c r="Z65" i="1" s="1"/>
  <c r="AA64" i="1"/>
  <c r="AA65" i="1" s="1"/>
  <c r="AB64" i="1"/>
  <c r="AB65" i="1" s="1"/>
  <c r="AC64" i="1"/>
  <c r="AC65" i="1" s="1"/>
  <c r="AD64" i="1"/>
  <c r="AD65" i="1" s="1"/>
  <c r="AE64" i="1"/>
  <c r="AE65" i="1" s="1"/>
  <c r="AF64" i="1"/>
  <c r="AF65" i="1" s="1"/>
  <c r="AG64" i="1"/>
  <c r="AG65" i="1" s="1"/>
  <c r="AH64" i="1"/>
  <c r="AH65" i="1" s="1"/>
  <c r="AI64" i="1"/>
  <c r="AI65" i="1" s="1"/>
  <c r="AJ64" i="1"/>
  <c r="AJ65" i="1" s="1"/>
  <c r="H65" i="1"/>
  <c r="T65" i="1"/>
  <c r="X65" i="1"/>
  <c r="F10" i="1"/>
  <c r="G10" i="1"/>
  <c r="H10" i="1"/>
  <c r="I10" i="1"/>
  <c r="I11" i="1" s="1"/>
  <c r="J10" i="1"/>
  <c r="K10" i="1"/>
  <c r="M10" i="1"/>
  <c r="M11" i="1" s="1"/>
  <c r="N10" i="1"/>
  <c r="O10" i="1"/>
  <c r="P10" i="1"/>
  <c r="P11" i="1" s="1"/>
  <c r="Q10" i="1"/>
  <c r="Q11" i="1" s="1"/>
  <c r="R10" i="1"/>
  <c r="R11" i="1" s="1"/>
  <c r="S10" i="1"/>
  <c r="S11" i="1" s="1"/>
  <c r="T10" i="1"/>
  <c r="T11" i="1" s="1"/>
  <c r="U10" i="1"/>
  <c r="U11" i="1" s="1"/>
  <c r="V10" i="1"/>
  <c r="W10" i="1"/>
  <c r="X10" i="1"/>
  <c r="X11" i="1" s="1"/>
  <c r="Y10" i="1"/>
  <c r="Y11" i="1" s="1"/>
  <c r="Z10" i="1"/>
  <c r="AA10" i="1"/>
  <c r="AB10" i="1"/>
  <c r="AB11" i="1" s="1"/>
  <c r="AC10" i="1"/>
  <c r="AC11" i="1" s="1"/>
  <c r="AD10" i="1"/>
  <c r="AE10" i="1"/>
  <c r="AF10" i="1"/>
  <c r="AF11" i="1" s="1"/>
  <c r="AG10" i="1"/>
  <c r="AH10" i="1"/>
  <c r="AH11" i="1" s="1"/>
  <c r="AI10" i="1"/>
  <c r="AI11" i="1" s="1"/>
  <c r="AJ10" i="1"/>
  <c r="AJ11" i="1" s="1"/>
  <c r="F11" i="1"/>
  <c r="G11" i="1"/>
  <c r="H11" i="1"/>
  <c r="J11" i="1"/>
  <c r="K11" i="1"/>
  <c r="N11" i="1"/>
  <c r="O11" i="1"/>
  <c r="V11" i="1"/>
  <c r="W11" i="1"/>
  <c r="Z11" i="1"/>
  <c r="AA11" i="1"/>
  <c r="AD11" i="1"/>
  <c r="AE11" i="1"/>
  <c r="AG11" i="1"/>
  <c r="G7" i="1"/>
  <c r="H7" i="1"/>
  <c r="I7" i="1"/>
  <c r="J7" i="1"/>
  <c r="K7" i="1"/>
  <c r="L7" i="1"/>
  <c r="M7" i="1"/>
  <c r="N7" i="1"/>
  <c r="O7" i="1"/>
  <c r="P7" i="1"/>
  <c r="Q7" i="1"/>
  <c r="R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F7" i="1"/>
  <c r="A5" i="4"/>
  <c r="A3" i="15"/>
  <c r="A3" i="14"/>
  <c r="A3" i="13"/>
  <c r="A3" i="12"/>
  <c r="A3" i="11"/>
  <c r="A3" i="10"/>
  <c r="A3" i="9"/>
  <c r="A3" i="8"/>
  <c r="A3" i="7"/>
  <c r="A3" i="6"/>
  <c r="A3" i="5"/>
  <c r="A3" i="1"/>
  <c r="AL22" i="14" l="1"/>
  <c r="AL46" i="9"/>
  <c r="AL37" i="5"/>
  <c r="AL13" i="5"/>
  <c r="AL25" i="5"/>
  <c r="AL58" i="7"/>
  <c r="AL55" i="7"/>
  <c r="AL39" i="5"/>
  <c r="AL15" i="5"/>
  <c r="AL12" i="7"/>
  <c r="AL19" i="9"/>
  <c r="AL64" i="5"/>
  <c r="AL63" i="5"/>
  <c r="AL61" i="5"/>
  <c r="AL60" i="5"/>
  <c r="AL58" i="5"/>
  <c r="AL57" i="5"/>
  <c r="AL55" i="5"/>
  <c r="AL54" i="5"/>
  <c r="AL52" i="5"/>
  <c r="AL51" i="5"/>
  <c r="AL34" i="5"/>
  <c r="AL30" i="5"/>
  <c r="AL22" i="5"/>
  <c r="AL18" i="5"/>
  <c r="AL10" i="5"/>
  <c r="AL63" i="7"/>
  <c r="AL37" i="7"/>
  <c r="AL36" i="7"/>
  <c r="AL27" i="7"/>
  <c r="AL15" i="7"/>
  <c r="AL9" i="7"/>
  <c r="AL63" i="9"/>
  <c r="AL43" i="9"/>
  <c r="AL37" i="9"/>
  <c r="AL33" i="9"/>
  <c r="AL34" i="9"/>
  <c r="AL30" i="9"/>
  <c r="AL31" i="9"/>
  <c r="AL27" i="9"/>
  <c r="AL28" i="9"/>
  <c r="AL22" i="9"/>
  <c r="AL48" i="5"/>
  <c r="AL45" i="5"/>
  <c r="AL40" i="7"/>
  <c r="AL39" i="7"/>
  <c r="AL24" i="7"/>
  <c r="AL21" i="7"/>
  <c r="AL19" i="7"/>
  <c r="AL33" i="5"/>
  <c r="AL21" i="5"/>
  <c r="AL9" i="5"/>
  <c r="AL60" i="7"/>
  <c r="AL34" i="7"/>
  <c r="AL33" i="7"/>
  <c r="AL25" i="7"/>
  <c r="AL22" i="7"/>
  <c r="AL18" i="7"/>
  <c r="AL13" i="7"/>
  <c r="AL60" i="9"/>
  <c r="AL61" i="9"/>
  <c r="AL55" i="9"/>
  <c r="AL40" i="9"/>
  <c r="AL42" i="5"/>
  <c r="AL31" i="5"/>
  <c r="AL27" i="5"/>
  <c r="AL19" i="5"/>
  <c r="AL61" i="7"/>
  <c r="AL54" i="7"/>
  <c r="AL52" i="9"/>
  <c r="AL49" i="5"/>
  <c r="AL46" i="5"/>
  <c r="AL43" i="5"/>
  <c r="AL40" i="5"/>
  <c r="AL36" i="5"/>
  <c r="AL28" i="5"/>
  <c r="AL24" i="5"/>
  <c r="AL16" i="5"/>
  <c r="AL12" i="5"/>
  <c r="AL64" i="7"/>
  <c r="AL57" i="7"/>
  <c r="AL52" i="7"/>
  <c r="AL51" i="7"/>
  <c r="AL49" i="7"/>
  <c r="AL48" i="7"/>
  <c r="AL46" i="7"/>
  <c r="AL45" i="7"/>
  <c r="AL43" i="7"/>
  <c r="AL42" i="7"/>
  <c r="AL31" i="7"/>
  <c r="AL30" i="7"/>
  <c r="AL28" i="7"/>
  <c r="AL16" i="7"/>
  <c r="AL10" i="7"/>
  <c r="AL64" i="9"/>
  <c r="AL57" i="9"/>
  <c r="AL58" i="9"/>
  <c r="AL48" i="9"/>
  <c r="AL49" i="9"/>
  <c r="AL25" i="9"/>
  <c r="AL54" i="9"/>
  <c r="AL15" i="9"/>
  <c r="AL12" i="9"/>
  <c r="AL9" i="9"/>
  <c r="AL51" i="9"/>
  <c r="AL36" i="9"/>
  <c r="AL24" i="9"/>
  <c r="AL18" i="9"/>
  <c r="AL45" i="9"/>
  <c r="AL42" i="9"/>
  <c r="AL39" i="9"/>
  <c r="AL21" i="9"/>
  <c r="AL16" i="9"/>
  <c r="AL13" i="9"/>
  <c r="AL10" i="9"/>
  <c r="AL64" i="12"/>
  <c r="AL63" i="12"/>
  <c r="AL9" i="12"/>
  <c r="AL10" i="12"/>
  <c r="AL21" i="12"/>
  <c r="AL22" i="12"/>
  <c r="AL43" i="12"/>
  <c r="AL42" i="12"/>
  <c r="AL33" i="12"/>
  <c r="AL34" i="12"/>
  <c r="AL52" i="12"/>
  <c r="AL51" i="12"/>
  <c r="AL40" i="14"/>
  <c r="AL39" i="14"/>
  <c r="AL37" i="14"/>
  <c r="AL24" i="14"/>
  <c r="AL25" i="14"/>
  <c r="AL61" i="12"/>
  <c r="AL60" i="12"/>
  <c r="AL40" i="12"/>
  <c r="AL39" i="12"/>
  <c r="AL31" i="12"/>
  <c r="AL28" i="12"/>
  <c r="AL24" i="12"/>
  <c r="AL19" i="12"/>
  <c r="AL16" i="12"/>
  <c r="AL58" i="12"/>
  <c r="AL57" i="12"/>
  <c r="AL37" i="12"/>
  <c r="AL36" i="12"/>
  <c r="AL58" i="14"/>
  <c r="AL57" i="14"/>
  <c r="AL18" i="14"/>
  <c r="AL19" i="14"/>
  <c r="AL55" i="12"/>
  <c r="AL54" i="12"/>
  <c r="AL49" i="12"/>
  <c r="AL48" i="12"/>
  <c r="AL46" i="12"/>
  <c r="AL45" i="12"/>
  <c r="AL30" i="12"/>
  <c r="AL27" i="12"/>
  <c r="AL25" i="12"/>
  <c r="AL18" i="12"/>
  <c r="AL15" i="12"/>
  <c r="AL13" i="12"/>
  <c r="AL52" i="14"/>
  <c r="AL51" i="14"/>
  <c r="AL49" i="14"/>
  <c r="AL48" i="14"/>
  <c r="AL33" i="14"/>
  <c r="AL34" i="14"/>
  <c r="AL31" i="14"/>
  <c r="AL28" i="14"/>
  <c r="AL12" i="14"/>
  <c r="AL13" i="14"/>
  <c r="AL64" i="14"/>
  <c r="AL63" i="14"/>
  <c r="AL46" i="14"/>
  <c r="AL45" i="14"/>
  <c r="AL36" i="14"/>
  <c r="AL15" i="14"/>
  <c r="AL16" i="14"/>
  <c r="AL12" i="12"/>
  <c r="AL61" i="14"/>
  <c r="AL60" i="14"/>
  <c r="AL55" i="14"/>
  <c r="AL54" i="14"/>
  <c r="AL43" i="14"/>
  <c r="AL42" i="14"/>
  <c r="AL30" i="14"/>
  <c r="AL27" i="14"/>
  <c r="AL10" i="14"/>
  <c r="AL21" i="14"/>
  <c r="AL9" i="14"/>
  <c r="Q145" i="18"/>
  <c r="BN149" i="18" l="1"/>
  <c r="BM149" i="18"/>
  <c r="BL149" i="18"/>
  <c r="BK149" i="18"/>
  <c r="BJ149" i="18"/>
  <c r="BI149" i="18"/>
  <c r="BH149" i="18"/>
  <c r="BG149" i="18"/>
  <c r="BF149" i="18"/>
  <c r="BE149" i="18"/>
  <c r="BD149" i="18"/>
  <c r="BC149" i="18"/>
  <c r="BB149" i="18"/>
  <c r="BA149" i="18"/>
  <c r="AZ149" i="18"/>
  <c r="AY149" i="18"/>
  <c r="AX149" i="18"/>
  <c r="AW149" i="18"/>
  <c r="AV149" i="18"/>
  <c r="AU149" i="18"/>
  <c r="AT149" i="18"/>
  <c r="AS149" i="18"/>
  <c r="AR149" i="18"/>
  <c r="AQ149" i="18"/>
  <c r="AP149" i="18"/>
  <c r="AO149" i="18"/>
  <c r="AN149" i="18"/>
  <c r="AM149" i="18"/>
  <c r="AL149" i="18"/>
  <c r="AK149" i="18"/>
  <c r="AJ149" i="18"/>
  <c r="BN148" i="18"/>
  <c r="BM148" i="18"/>
  <c r="BL148" i="18"/>
  <c r="BK148" i="18"/>
  <c r="BJ148" i="18"/>
  <c r="BI148" i="18"/>
  <c r="BH148" i="18"/>
  <c r="BG148" i="18"/>
  <c r="BF148" i="18"/>
  <c r="BE148" i="18"/>
  <c r="BD148" i="18"/>
  <c r="BC148" i="18"/>
  <c r="BB148" i="18"/>
  <c r="BA148" i="18"/>
  <c r="AZ148" i="18"/>
  <c r="AY148" i="18"/>
  <c r="AX148" i="18"/>
  <c r="AW148" i="18"/>
  <c r="AV148" i="18"/>
  <c r="AU148" i="18"/>
  <c r="AT148" i="18"/>
  <c r="AS148" i="18"/>
  <c r="AR148" i="18"/>
  <c r="AQ148" i="18"/>
  <c r="AP148" i="18"/>
  <c r="AO148" i="18"/>
  <c r="AN148" i="18"/>
  <c r="AM148" i="18"/>
  <c r="AL148" i="18"/>
  <c r="AK148" i="18"/>
  <c r="AJ148" i="18"/>
  <c r="BN147" i="18"/>
  <c r="BM147" i="18"/>
  <c r="BL147" i="18"/>
  <c r="BK147" i="18"/>
  <c r="BJ147" i="18"/>
  <c r="BI147" i="18"/>
  <c r="BH147" i="18"/>
  <c r="BG147" i="18"/>
  <c r="BF147" i="18"/>
  <c r="BE147" i="18"/>
  <c r="BD147" i="18"/>
  <c r="BC147" i="18"/>
  <c r="BB147" i="18"/>
  <c r="BA147" i="18"/>
  <c r="AZ147" i="18"/>
  <c r="AY147" i="18"/>
  <c r="AX147" i="18"/>
  <c r="AW147" i="18"/>
  <c r="AV147" i="18"/>
  <c r="AU147" i="18"/>
  <c r="AT147" i="18"/>
  <c r="AS147" i="18"/>
  <c r="AR147" i="18"/>
  <c r="AQ147" i="18"/>
  <c r="AP147" i="18"/>
  <c r="AO147" i="18"/>
  <c r="AN147" i="18"/>
  <c r="AM147" i="18"/>
  <c r="AL147" i="18"/>
  <c r="AK147" i="18"/>
  <c r="AJ147" i="18"/>
  <c r="BN146" i="18"/>
  <c r="BM146" i="18"/>
  <c r="BL146" i="18"/>
  <c r="BK146" i="18"/>
  <c r="BJ146" i="18"/>
  <c r="BI146" i="18"/>
  <c r="BH146" i="18"/>
  <c r="BG146" i="18"/>
  <c r="BF146" i="18"/>
  <c r="BE146" i="18"/>
  <c r="BD146" i="18"/>
  <c r="BC146" i="18"/>
  <c r="BB146" i="18"/>
  <c r="BA146" i="18"/>
  <c r="AZ146" i="18"/>
  <c r="AY146" i="18"/>
  <c r="AX146" i="18"/>
  <c r="AW146" i="18"/>
  <c r="AV146" i="18"/>
  <c r="AU146" i="18"/>
  <c r="AT146" i="18"/>
  <c r="AS146" i="18"/>
  <c r="AR146" i="18"/>
  <c r="AQ146" i="18"/>
  <c r="AP146" i="18"/>
  <c r="AO146" i="18"/>
  <c r="AN146" i="18"/>
  <c r="AM146" i="18"/>
  <c r="AL146" i="18"/>
  <c r="AK146" i="18"/>
  <c r="AJ146" i="18"/>
  <c r="BN145" i="18"/>
  <c r="BM145" i="18"/>
  <c r="BL145" i="18"/>
  <c r="BK145" i="18"/>
  <c r="BJ145" i="18"/>
  <c r="BI145" i="18"/>
  <c r="BH145" i="18"/>
  <c r="BG145" i="18"/>
  <c r="BF145" i="18"/>
  <c r="BE145" i="18"/>
  <c r="BD145" i="18"/>
  <c r="BC145" i="18"/>
  <c r="BB145" i="18"/>
  <c r="BA145" i="18"/>
  <c r="AZ145" i="18"/>
  <c r="AY145" i="18"/>
  <c r="AX145" i="18"/>
  <c r="AW145" i="18"/>
  <c r="AV145" i="18"/>
  <c r="AU145" i="18"/>
  <c r="AT145" i="18"/>
  <c r="AS145" i="18"/>
  <c r="AR145" i="18"/>
  <c r="AQ145" i="18"/>
  <c r="AP145" i="18"/>
  <c r="AO145" i="18"/>
  <c r="AN145" i="18"/>
  <c r="AM145" i="18"/>
  <c r="AL145" i="18"/>
  <c r="AK145" i="18"/>
  <c r="AJ145" i="18"/>
  <c r="BN144" i="18"/>
  <c r="BM144" i="18"/>
  <c r="BL144" i="18"/>
  <c r="BK144" i="18"/>
  <c r="BJ144" i="18"/>
  <c r="BI144" i="18"/>
  <c r="BH144" i="18"/>
  <c r="BG144" i="18"/>
  <c r="BF144" i="18"/>
  <c r="BE144" i="18"/>
  <c r="BD144" i="18"/>
  <c r="BC144" i="18"/>
  <c r="BB144" i="18"/>
  <c r="BA144" i="18"/>
  <c r="AZ144" i="18"/>
  <c r="AY144" i="18"/>
  <c r="AX144" i="18"/>
  <c r="AW144" i="18"/>
  <c r="AV144" i="18"/>
  <c r="AU144" i="18"/>
  <c r="AT144" i="18"/>
  <c r="AS144" i="18"/>
  <c r="AR144" i="18"/>
  <c r="AQ144" i="18"/>
  <c r="AP144" i="18"/>
  <c r="AO144" i="18"/>
  <c r="AN144" i="18"/>
  <c r="AM144" i="18"/>
  <c r="AL144" i="18"/>
  <c r="AK144" i="18"/>
  <c r="AJ144" i="18"/>
  <c r="BN143" i="18"/>
  <c r="BM143" i="18"/>
  <c r="BL143" i="18"/>
  <c r="BK143" i="18"/>
  <c r="BJ143" i="18"/>
  <c r="BI143" i="18"/>
  <c r="BH143" i="18"/>
  <c r="BG143" i="18"/>
  <c r="BF143" i="18"/>
  <c r="BE143" i="18"/>
  <c r="BD143" i="18"/>
  <c r="BC143" i="18"/>
  <c r="BB143" i="18"/>
  <c r="BA143" i="18"/>
  <c r="AZ143" i="18"/>
  <c r="AY143" i="18"/>
  <c r="AX143" i="18"/>
  <c r="AW143" i="18"/>
  <c r="AV143" i="18"/>
  <c r="AU143" i="18"/>
  <c r="AT143" i="18"/>
  <c r="AS143" i="18"/>
  <c r="AR143" i="18"/>
  <c r="AQ143" i="18"/>
  <c r="AP143" i="18"/>
  <c r="AO143" i="18"/>
  <c r="AN143" i="18"/>
  <c r="AM143" i="18"/>
  <c r="AL143" i="18"/>
  <c r="AK143" i="18"/>
  <c r="AJ143" i="18"/>
  <c r="BN142" i="18"/>
  <c r="BM142" i="18"/>
  <c r="BL142" i="18"/>
  <c r="BK142" i="18"/>
  <c r="BJ142" i="18"/>
  <c r="BI142" i="18"/>
  <c r="BH142" i="18"/>
  <c r="BG142" i="18"/>
  <c r="BF142" i="18"/>
  <c r="BE142" i="18"/>
  <c r="BD142" i="18"/>
  <c r="BC142" i="18"/>
  <c r="BB142" i="18"/>
  <c r="BA142" i="18"/>
  <c r="AZ142" i="18"/>
  <c r="AY142" i="18"/>
  <c r="AX142" i="18"/>
  <c r="AW142" i="18"/>
  <c r="AV142" i="18"/>
  <c r="AU142" i="18"/>
  <c r="AT142" i="18"/>
  <c r="AS142" i="18"/>
  <c r="AR142" i="18"/>
  <c r="AQ142" i="18"/>
  <c r="AP142" i="18"/>
  <c r="AO142" i="18"/>
  <c r="AN142" i="18"/>
  <c r="AM142" i="18"/>
  <c r="AL142" i="18"/>
  <c r="AK142" i="18"/>
  <c r="AJ142" i="18"/>
  <c r="BN141" i="18"/>
  <c r="BM141" i="18"/>
  <c r="BL141" i="18"/>
  <c r="BK141" i="18"/>
  <c r="BJ141" i="18"/>
  <c r="BI141" i="18"/>
  <c r="BH141" i="18"/>
  <c r="BG141" i="18"/>
  <c r="BF141" i="18"/>
  <c r="BE141" i="18"/>
  <c r="BD141" i="18"/>
  <c r="BC141" i="18"/>
  <c r="BB141" i="18"/>
  <c r="BA141" i="18"/>
  <c r="AZ141" i="18"/>
  <c r="AY141" i="18"/>
  <c r="AX141" i="18"/>
  <c r="AW141" i="18"/>
  <c r="AV141" i="18"/>
  <c r="AU141" i="18"/>
  <c r="AT141" i="18"/>
  <c r="AS141" i="18"/>
  <c r="AR141" i="18"/>
  <c r="AQ141" i="18"/>
  <c r="AP141" i="18"/>
  <c r="AO141" i="18"/>
  <c r="AN141" i="18"/>
  <c r="AM141" i="18"/>
  <c r="AL141" i="18"/>
  <c r="AK141" i="18"/>
  <c r="AJ141" i="18"/>
  <c r="BN140" i="18"/>
  <c r="BM140" i="18"/>
  <c r="BL140" i="18"/>
  <c r="BK140" i="18"/>
  <c r="BJ140" i="18"/>
  <c r="BI140" i="18"/>
  <c r="BH140" i="18"/>
  <c r="BG140" i="18"/>
  <c r="BF140" i="18"/>
  <c r="BE140" i="18"/>
  <c r="BD140" i="18"/>
  <c r="BC140" i="18"/>
  <c r="BB140" i="18"/>
  <c r="BA140" i="18"/>
  <c r="AZ140" i="18"/>
  <c r="AY140" i="18"/>
  <c r="AX140" i="18"/>
  <c r="AW140" i="18"/>
  <c r="AV140" i="18"/>
  <c r="AU140" i="18"/>
  <c r="AT140" i="18"/>
  <c r="AS140" i="18"/>
  <c r="AR140" i="18"/>
  <c r="AQ140" i="18"/>
  <c r="AP140" i="18"/>
  <c r="AO140" i="18"/>
  <c r="AN140" i="18"/>
  <c r="AM140" i="18"/>
  <c r="AL140" i="18"/>
  <c r="AK140" i="18"/>
  <c r="AJ140" i="18"/>
  <c r="BN139" i="18"/>
  <c r="BM139" i="18"/>
  <c r="BL139" i="18"/>
  <c r="BK139" i="18"/>
  <c r="BJ139" i="18"/>
  <c r="BI139" i="18"/>
  <c r="BH139" i="18"/>
  <c r="BG139" i="18"/>
  <c r="BF139" i="18"/>
  <c r="BE139" i="18"/>
  <c r="BD139" i="18"/>
  <c r="BC139" i="18"/>
  <c r="BB139" i="18"/>
  <c r="BA139" i="18"/>
  <c r="AZ139" i="18"/>
  <c r="AY139" i="18"/>
  <c r="AX139" i="18"/>
  <c r="AW139" i="18"/>
  <c r="AV139" i="18"/>
  <c r="AU139" i="18"/>
  <c r="AT139" i="18"/>
  <c r="AS139" i="18"/>
  <c r="AR139" i="18"/>
  <c r="AQ139" i="18"/>
  <c r="AP139" i="18"/>
  <c r="AO139" i="18"/>
  <c r="AN139" i="18"/>
  <c r="AM139" i="18"/>
  <c r="AL139" i="18"/>
  <c r="AK139" i="18"/>
  <c r="AJ139" i="18"/>
  <c r="BN138" i="18"/>
  <c r="BM138" i="18"/>
  <c r="BL138" i="18"/>
  <c r="BK138" i="18"/>
  <c r="BJ138" i="18"/>
  <c r="BI138" i="18"/>
  <c r="BH138" i="18"/>
  <c r="BG138" i="18"/>
  <c r="BF138" i="18"/>
  <c r="BE138" i="18"/>
  <c r="BD138" i="18"/>
  <c r="BC138" i="18"/>
  <c r="BB138" i="18"/>
  <c r="BA138" i="18"/>
  <c r="AZ138" i="18"/>
  <c r="AY138" i="18"/>
  <c r="AX138" i="18"/>
  <c r="AW138" i="18"/>
  <c r="AV138" i="18"/>
  <c r="AU138" i="18"/>
  <c r="AT138" i="18"/>
  <c r="AS138" i="18"/>
  <c r="AR138" i="18"/>
  <c r="AQ138" i="18"/>
  <c r="AP138" i="18"/>
  <c r="AO138" i="18"/>
  <c r="AN138" i="18"/>
  <c r="AM138" i="18"/>
  <c r="AL138" i="18"/>
  <c r="AK138" i="18"/>
  <c r="AJ138" i="18"/>
  <c r="BN134" i="18"/>
  <c r="BM134" i="18"/>
  <c r="BL134" i="18"/>
  <c r="BK134" i="18"/>
  <c r="BJ134" i="18"/>
  <c r="BI134" i="18"/>
  <c r="BH134" i="18"/>
  <c r="BG134" i="18"/>
  <c r="BF134" i="18"/>
  <c r="BE134" i="18"/>
  <c r="BD134" i="18"/>
  <c r="BC134" i="18"/>
  <c r="BB134" i="18"/>
  <c r="BA134" i="18"/>
  <c r="AZ134" i="18"/>
  <c r="AY134" i="18"/>
  <c r="AX134" i="18"/>
  <c r="AW134" i="18"/>
  <c r="AV134" i="18"/>
  <c r="AU134" i="18"/>
  <c r="AT134" i="18"/>
  <c r="AS134" i="18"/>
  <c r="AR134" i="18"/>
  <c r="AQ134" i="18"/>
  <c r="AP134" i="18"/>
  <c r="AO134" i="18"/>
  <c r="AN134" i="18"/>
  <c r="AM134" i="18"/>
  <c r="AL134" i="18"/>
  <c r="AK134" i="18"/>
  <c r="AJ134" i="18"/>
  <c r="BN133" i="18"/>
  <c r="BM133" i="18"/>
  <c r="BL133" i="18"/>
  <c r="BK133" i="18"/>
  <c r="BJ133" i="18"/>
  <c r="BI133" i="18"/>
  <c r="BH133" i="18"/>
  <c r="BG133" i="18"/>
  <c r="BF133" i="18"/>
  <c r="BE133" i="18"/>
  <c r="BD133" i="18"/>
  <c r="BC133" i="18"/>
  <c r="BB133" i="18"/>
  <c r="BA133" i="18"/>
  <c r="AZ133" i="18"/>
  <c r="AY133" i="18"/>
  <c r="AX133" i="18"/>
  <c r="AW133" i="18"/>
  <c r="AV133" i="18"/>
  <c r="AU133" i="18"/>
  <c r="AT133" i="18"/>
  <c r="AS133" i="18"/>
  <c r="AR133" i="18"/>
  <c r="AQ133" i="18"/>
  <c r="AP133" i="18"/>
  <c r="AO133" i="18"/>
  <c r="AN133" i="18"/>
  <c r="AM133" i="18"/>
  <c r="AL133" i="18"/>
  <c r="AK133" i="18"/>
  <c r="AJ133" i="18"/>
  <c r="BN132" i="18"/>
  <c r="BM132" i="18"/>
  <c r="BL132" i="18"/>
  <c r="BK132" i="18"/>
  <c r="BJ132" i="18"/>
  <c r="BI132" i="18"/>
  <c r="BH132" i="18"/>
  <c r="BG132" i="18"/>
  <c r="BF132" i="18"/>
  <c r="BE132" i="18"/>
  <c r="BD132" i="18"/>
  <c r="BC132" i="18"/>
  <c r="BB132" i="18"/>
  <c r="BA132" i="18"/>
  <c r="AZ132" i="18"/>
  <c r="AY132" i="18"/>
  <c r="AX132" i="18"/>
  <c r="AW132" i="18"/>
  <c r="AV132" i="18"/>
  <c r="AU132" i="18"/>
  <c r="AT132" i="18"/>
  <c r="AS132" i="18"/>
  <c r="AR132" i="18"/>
  <c r="AQ132" i="18"/>
  <c r="AP132" i="18"/>
  <c r="AO132" i="18"/>
  <c r="AN132" i="18"/>
  <c r="AM132" i="18"/>
  <c r="AL132" i="18"/>
  <c r="AK132" i="18"/>
  <c r="AJ132" i="18"/>
  <c r="BN131" i="18"/>
  <c r="BM131" i="18"/>
  <c r="BL131" i="18"/>
  <c r="BK131" i="18"/>
  <c r="BJ131" i="18"/>
  <c r="BI131" i="18"/>
  <c r="BH131" i="18"/>
  <c r="BG131" i="18"/>
  <c r="BF131" i="18"/>
  <c r="BE131" i="18"/>
  <c r="BD131" i="18"/>
  <c r="BC131" i="18"/>
  <c r="BB131" i="18"/>
  <c r="BA131" i="18"/>
  <c r="AZ131" i="18"/>
  <c r="AY131" i="18"/>
  <c r="AX131" i="18"/>
  <c r="AW131" i="18"/>
  <c r="AV131" i="18"/>
  <c r="AU131" i="18"/>
  <c r="AT131" i="18"/>
  <c r="AS131" i="18"/>
  <c r="AR131" i="18"/>
  <c r="AQ131" i="18"/>
  <c r="AP131" i="18"/>
  <c r="AO131" i="18"/>
  <c r="AN131" i="18"/>
  <c r="AM131" i="18"/>
  <c r="AL131" i="18"/>
  <c r="AK131" i="18"/>
  <c r="AJ131" i="18"/>
  <c r="BN130" i="18"/>
  <c r="BM130" i="18"/>
  <c r="BL130" i="18"/>
  <c r="BK130" i="18"/>
  <c r="BJ130" i="18"/>
  <c r="BI130" i="18"/>
  <c r="BH130" i="18"/>
  <c r="BG130" i="18"/>
  <c r="BF130" i="18"/>
  <c r="BE130" i="18"/>
  <c r="BD130" i="18"/>
  <c r="BC130" i="18"/>
  <c r="BB130" i="18"/>
  <c r="BA130" i="18"/>
  <c r="AZ130" i="18"/>
  <c r="AY130" i="18"/>
  <c r="AX130" i="18"/>
  <c r="AW130" i="18"/>
  <c r="AV130" i="18"/>
  <c r="AU130" i="18"/>
  <c r="AT130" i="18"/>
  <c r="AS130" i="18"/>
  <c r="AR130" i="18"/>
  <c r="AQ130" i="18"/>
  <c r="AP130" i="18"/>
  <c r="AO130" i="18"/>
  <c r="AN130" i="18"/>
  <c r="AM130" i="18"/>
  <c r="AL130" i="18"/>
  <c r="AK130" i="18"/>
  <c r="AJ130" i="18"/>
  <c r="BN129" i="18"/>
  <c r="BM129" i="18"/>
  <c r="BL129" i="18"/>
  <c r="BK129" i="18"/>
  <c r="BJ129" i="18"/>
  <c r="BI129" i="18"/>
  <c r="BH129" i="18"/>
  <c r="BG129" i="18"/>
  <c r="BF129" i="18"/>
  <c r="BE129" i="18"/>
  <c r="BD129" i="18"/>
  <c r="BC129" i="18"/>
  <c r="BB129" i="18"/>
  <c r="BA129" i="18"/>
  <c r="AZ129" i="18"/>
  <c r="AY129" i="18"/>
  <c r="AX129" i="18"/>
  <c r="AW129" i="18"/>
  <c r="AV129" i="18"/>
  <c r="AU129" i="18"/>
  <c r="AT129" i="18"/>
  <c r="AS129" i="18"/>
  <c r="AR129" i="18"/>
  <c r="AQ129" i="18"/>
  <c r="AP129" i="18"/>
  <c r="AO129" i="18"/>
  <c r="AN129" i="18"/>
  <c r="AM129" i="18"/>
  <c r="AL129" i="18"/>
  <c r="AK129" i="18"/>
  <c r="AJ129" i="18"/>
  <c r="BN128" i="18"/>
  <c r="BM128" i="18"/>
  <c r="BL128" i="18"/>
  <c r="BK128" i="18"/>
  <c r="BJ128" i="18"/>
  <c r="BI128" i="18"/>
  <c r="BH128" i="18"/>
  <c r="BG128" i="18"/>
  <c r="BF128" i="18"/>
  <c r="BE128" i="18"/>
  <c r="BD128" i="18"/>
  <c r="BC128" i="18"/>
  <c r="BB128" i="18"/>
  <c r="BA128" i="18"/>
  <c r="AZ128" i="18"/>
  <c r="AY128" i="18"/>
  <c r="AX128" i="18"/>
  <c r="AW128" i="18"/>
  <c r="AV128" i="18"/>
  <c r="AU128" i="18"/>
  <c r="AT128" i="18"/>
  <c r="AS128" i="18"/>
  <c r="AR128" i="18"/>
  <c r="AQ128" i="18"/>
  <c r="AP128" i="18"/>
  <c r="AO128" i="18"/>
  <c r="AN128" i="18"/>
  <c r="AM128" i="18"/>
  <c r="AL128" i="18"/>
  <c r="AK128" i="18"/>
  <c r="AJ128" i="18"/>
  <c r="BN127" i="18"/>
  <c r="BM127" i="18"/>
  <c r="BL127" i="18"/>
  <c r="BK127" i="18"/>
  <c r="BJ127" i="18"/>
  <c r="BI127" i="18"/>
  <c r="BH127" i="18"/>
  <c r="BG127" i="18"/>
  <c r="BF127" i="18"/>
  <c r="BE127" i="18"/>
  <c r="BD127" i="18"/>
  <c r="BC127" i="18"/>
  <c r="BB127" i="18"/>
  <c r="BA127" i="18"/>
  <c r="AZ127" i="18"/>
  <c r="AY127" i="18"/>
  <c r="AX127" i="18"/>
  <c r="AW127" i="18"/>
  <c r="AV127" i="18"/>
  <c r="AU127" i="18"/>
  <c r="AT127" i="18"/>
  <c r="AS127" i="18"/>
  <c r="AR127" i="18"/>
  <c r="AQ127" i="18"/>
  <c r="AP127" i="18"/>
  <c r="AO127" i="18"/>
  <c r="AN127" i="18"/>
  <c r="AM127" i="18"/>
  <c r="AL127" i="18"/>
  <c r="AK127" i="18"/>
  <c r="AJ127" i="18"/>
  <c r="BN126" i="18"/>
  <c r="BM126" i="18"/>
  <c r="BL126" i="18"/>
  <c r="BK126" i="18"/>
  <c r="BJ126" i="18"/>
  <c r="BI126" i="18"/>
  <c r="BH126" i="18"/>
  <c r="BG126" i="18"/>
  <c r="BF126" i="18"/>
  <c r="BE126" i="18"/>
  <c r="BD126" i="18"/>
  <c r="BC126" i="18"/>
  <c r="BB126" i="18"/>
  <c r="BA126" i="18"/>
  <c r="AZ126" i="18"/>
  <c r="AY126" i="18"/>
  <c r="AX126" i="18"/>
  <c r="AW126" i="18"/>
  <c r="AV126" i="18"/>
  <c r="AU126" i="18"/>
  <c r="AT126" i="18"/>
  <c r="AS126" i="18"/>
  <c r="AR126" i="18"/>
  <c r="AQ126" i="18"/>
  <c r="AP126" i="18"/>
  <c r="AO126" i="18"/>
  <c r="AN126" i="18"/>
  <c r="AM126" i="18"/>
  <c r="AL126" i="18"/>
  <c r="AK126" i="18"/>
  <c r="AJ126" i="18"/>
  <c r="BN125" i="18"/>
  <c r="BM125" i="18"/>
  <c r="BL125" i="18"/>
  <c r="BK125" i="18"/>
  <c r="BJ125" i="18"/>
  <c r="BI125" i="18"/>
  <c r="BH125" i="18"/>
  <c r="BG125" i="18"/>
  <c r="BF125" i="18"/>
  <c r="BE125" i="18"/>
  <c r="BD125" i="18"/>
  <c r="BC125" i="18"/>
  <c r="BB125" i="18"/>
  <c r="BA125" i="18"/>
  <c r="AZ125" i="18"/>
  <c r="AY125" i="18"/>
  <c r="AX125" i="18"/>
  <c r="AW125" i="18"/>
  <c r="AV125" i="18"/>
  <c r="AU125" i="18"/>
  <c r="AT125" i="18"/>
  <c r="AS125" i="18"/>
  <c r="AR125" i="18"/>
  <c r="AQ125" i="18"/>
  <c r="AP125" i="18"/>
  <c r="AO125" i="18"/>
  <c r="AN125" i="18"/>
  <c r="AM125" i="18"/>
  <c r="AL125" i="18"/>
  <c r="AK125" i="18"/>
  <c r="AJ125" i="18"/>
  <c r="BN124" i="18"/>
  <c r="BM124" i="18"/>
  <c r="BL124" i="18"/>
  <c r="BK124" i="18"/>
  <c r="BJ124" i="18"/>
  <c r="BI124" i="18"/>
  <c r="BH124" i="18"/>
  <c r="BG124" i="18"/>
  <c r="BF124" i="18"/>
  <c r="BE124" i="18"/>
  <c r="BD124" i="18"/>
  <c r="BC124" i="18"/>
  <c r="BB124" i="18"/>
  <c r="BA124" i="18"/>
  <c r="AZ124" i="18"/>
  <c r="AY124" i="18"/>
  <c r="AX124" i="18"/>
  <c r="AW124" i="18"/>
  <c r="AV124" i="18"/>
  <c r="AU124" i="18"/>
  <c r="AT124" i="18"/>
  <c r="AS124" i="18"/>
  <c r="AR124" i="18"/>
  <c r="AQ124" i="18"/>
  <c r="AP124" i="18"/>
  <c r="AO124" i="18"/>
  <c r="AN124" i="18"/>
  <c r="AM124" i="18"/>
  <c r="AL124" i="18"/>
  <c r="AK124" i="18"/>
  <c r="AJ124" i="18"/>
  <c r="BN123" i="18"/>
  <c r="BM123" i="18"/>
  <c r="BL123" i="18"/>
  <c r="BK123" i="18"/>
  <c r="BJ123" i="18"/>
  <c r="BI123" i="18"/>
  <c r="BH123" i="18"/>
  <c r="BG123" i="18"/>
  <c r="BF123" i="18"/>
  <c r="BE123" i="18"/>
  <c r="BD123" i="18"/>
  <c r="BC123" i="18"/>
  <c r="BB123" i="18"/>
  <c r="BA123" i="18"/>
  <c r="AZ123" i="18"/>
  <c r="AY123" i="18"/>
  <c r="AX123" i="18"/>
  <c r="AW123" i="18"/>
  <c r="AV123" i="18"/>
  <c r="AU123" i="18"/>
  <c r="AT123" i="18"/>
  <c r="AS123" i="18"/>
  <c r="AR123" i="18"/>
  <c r="AQ123" i="18"/>
  <c r="AP123" i="18"/>
  <c r="AO123" i="18"/>
  <c r="AN123" i="18"/>
  <c r="AM123" i="18"/>
  <c r="AL123" i="18"/>
  <c r="AK123" i="18"/>
  <c r="AJ123" i="18"/>
  <c r="BN119" i="18"/>
  <c r="BM119" i="18"/>
  <c r="BL119" i="18"/>
  <c r="BK119" i="18"/>
  <c r="BJ119" i="18"/>
  <c r="BI119" i="18"/>
  <c r="BH119" i="18"/>
  <c r="BG119" i="18"/>
  <c r="BF119" i="18"/>
  <c r="BE119" i="18"/>
  <c r="BD119" i="18"/>
  <c r="BC119" i="18"/>
  <c r="BB119" i="18"/>
  <c r="BA119" i="18"/>
  <c r="AZ119" i="18"/>
  <c r="AY119" i="18"/>
  <c r="AX119" i="18"/>
  <c r="AW119" i="18"/>
  <c r="AV119" i="18"/>
  <c r="AU119" i="18"/>
  <c r="AT119" i="18"/>
  <c r="AS119" i="18"/>
  <c r="AR119" i="18"/>
  <c r="AQ119" i="18"/>
  <c r="AP119" i="18"/>
  <c r="AO119" i="18"/>
  <c r="AN119" i="18"/>
  <c r="AM119" i="18"/>
  <c r="AL119" i="18"/>
  <c r="AK119" i="18"/>
  <c r="AJ119" i="18"/>
  <c r="BN118" i="18"/>
  <c r="BM118" i="18"/>
  <c r="BL118" i="18"/>
  <c r="BK118" i="18"/>
  <c r="BJ118" i="18"/>
  <c r="BI118" i="18"/>
  <c r="BH118" i="18"/>
  <c r="BG118" i="18"/>
  <c r="BF118" i="18"/>
  <c r="BE118" i="18"/>
  <c r="BD118" i="18"/>
  <c r="BC118" i="18"/>
  <c r="BB118" i="18"/>
  <c r="BA118" i="18"/>
  <c r="AZ118" i="18"/>
  <c r="AY118" i="18"/>
  <c r="AX118" i="18"/>
  <c r="AW118" i="18"/>
  <c r="AV118" i="18"/>
  <c r="AU118" i="18"/>
  <c r="AT118" i="18"/>
  <c r="AS118" i="18"/>
  <c r="AR118" i="18"/>
  <c r="AQ118" i="18"/>
  <c r="AP118" i="18"/>
  <c r="AO118" i="18"/>
  <c r="AN118" i="18"/>
  <c r="AM118" i="18"/>
  <c r="AL118" i="18"/>
  <c r="AK118" i="18"/>
  <c r="AJ118" i="18"/>
  <c r="BN117" i="18"/>
  <c r="BM117" i="18"/>
  <c r="BL117" i="18"/>
  <c r="BK117" i="18"/>
  <c r="BJ117" i="18"/>
  <c r="BI117" i="18"/>
  <c r="BH117" i="18"/>
  <c r="BG117" i="18"/>
  <c r="BF117" i="18"/>
  <c r="BE117" i="18"/>
  <c r="BD117" i="18"/>
  <c r="BC117" i="18"/>
  <c r="BB117" i="18"/>
  <c r="BA117" i="18"/>
  <c r="AZ117" i="18"/>
  <c r="AY117" i="18"/>
  <c r="AX117" i="18"/>
  <c r="AW117" i="18"/>
  <c r="AV117" i="18"/>
  <c r="AU117" i="18"/>
  <c r="AT117" i="18"/>
  <c r="AS117" i="18"/>
  <c r="AR117" i="18"/>
  <c r="AQ117" i="18"/>
  <c r="AP117" i="18"/>
  <c r="AO117" i="18"/>
  <c r="AN117" i="18"/>
  <c r="AM117" i="18"/>
  <c r="AL117" i="18"/>
  <c r="AK117" i="18"/>
  <c r="AJ117" i="18"/>
  <c r="BN116" i="18"/>
  <c r="BM116" i="18"/>
  <c r="BL116" i="18"/>
  <c r="BK116" i="18"/>
  <c r="BJ116" i="18"/>
  <c r="BI116" i="18"/>
  <c r="BH116" i="18"/>
  <c r="BG116" i="18"/>
  <c r="BF116" i="18"/>
  <c r="BE116" i="18"/>
  <c r="BD116" i="18"/>
  <c r="BC116" i="18"/>
  <c r="BB116" i="18"/>
  <c r="BA116" i="18"/>
  <c r="AZ116" i="18"/>
  <c r="AY116" i="18"/>
  <c r="AX116" i="18"/>
  <c r="AW116" i="18"/>
  <c r="AV116" i="18"/>
  <c r="AU116" i="18"/>
  <c r="AT116" i="18"/>
  <c r="AS116" i="18"/>
  <c r="AR116" i="18"/>
  <c r="AQ116" i="18"/>
  <c r="AP116" i="18"/>
  <c r="AO116" i="18"/>
  <c r="AN116" i="18"/>
  <c r="AM116" i="18"/>
  <c r="AL116" i="18"/>
  <c r="AK116" i="18"/>
  <c r="AJ116" i="18"/>
  <c r="BN115" i="18"/>
  <c r="BM115" i="18"/>
  <c r="BL115" i="18"/>
  <c r="BK115" i="18"/>
  <c r="BJ115" i="18"/>
  <c r="BI115" i="18"/>
  <c r="BH115" i="18"/>
  <c r="BG115" i="18"/>
  <c r="BF115" i="18"/>
  <c r="BE115" i="18"/>
  <c r="BD115" i="18"/>
  <c r="BC115" i="18"/>
  <c r="BB115" i="18"/>
  <c r="BA115" i="18"/>
  <c r="AZ115" i="18"/>
  <c r="AY115" i="18"/>
  <c r="AX115" i="18"/>
  <c r="AW115" i="18"/>
  <c r="AV115" i="18"/>
  <c r="AU115" i="18"/>
  <c r="AT115" i="18"/>
  <c r="AS115" i="18"/>
  <c r="AR115" i="18"/>
  <c r="AQ115" i="18"/>
  <c r="AP115" i="18"/>
  <c r="AO115" i="18"/>
  <c r="AN115" i="18"/>
  <c r="AM115" i="18"/>
  <c r="AL115" i="18"/>
  <c r="AK115" i="18"/>
  <c r="AJ115" i="18"/>
  <c r="BN114" i="18"/>
  <c r="BM114" i="18"/>
  <c r="BL114" i="18"/>
  <c r="BK114" i="18"/>
  <c r="BJ114" i="18"/>
  <c r="BI114" i="18"/>
  <c r="BH114" i="18"/>
  <c r="BG114" i="18"/>
  <c r="BF114" i="18"/>
  <c r="BE114" i="18"/>
  <c r="BD114" i="18"/>
  <c r="BC114" i="18"/>
  <c r="BB114" i="18"/>
  <c r="BA114" i="18"/>
  <c r="AZ114" i="18"/>
  <c r="AY114" i="18"/>
  <c r="AX114" i="18"/>
  <c r="AW114" i="18"/>
  <c r="AV114" i="18"/>
  <c r="AU114" i="18"/>
  <c r="AT114" i="18"/>
  <c r="AS114" i="18"/>
  <c r="AR114" i="18"/>
  <c r="AQ114" i="18"/>
  <c r="AP114" i="18"/>
  <c r="AO114" i="18"/>
  <c r="AN114" i="18"/>
  <c r="AM114" i="18"/>
  <c r="AL114" i="18"/>
  <c r="AK114" i="18"/>
  <c r="AJ114" i="18"/>
  <c r="BN113" i="18"/>
  <c r="BM113" i="18"/>
  <c r="BL113" i="18"/>
  <c r="BK113" i="18"/>
  <c r="BJ113" i="18"/>
  <c r="BI113" i="18"/>
  <c r="BH113" i="18"/>
  <c r="BG113" i="18"/>
  <c r="BF113" i="18"/>
  <c r="BE113" i="18"/>
  <c r="BD113" i="18"/>
  <c r="BC113" i="18"/>
  <c r="BB113" i="18"/>
  <c r="BA113" i="18"/>
  <c r="AZ113" i="18"/>
  <c r="AY113" i="18"/>
  <c r="AX113" i="18"/>
  <c r="AW113" i="18"/>
  <c r="AV113" i="18"/>
  <c r="AU113" i="18"/>
  <c r="AT113" i="18"/>
  <c r="AS113" i="18"/>
  <c r="AR113" i="18"/>
  <c r="AQ113" i="18"/>
  <c r="AP113" i="18"/>
  <c r="AO113" i="18"/>
  <c r="AN113" i="18"/>
  <c r="AM113" i="18"/>
  <c r="AL113" i="18"/>
  <c r="AK113" i="18"/>
  <c r="AJ113" i="18"/>
  <c r="BN112" i="18"/>
  <c r="BM112" i="18"/>
  <c r="BL112" i="18"/>
  <c r="BK112" i="18"/>
  <c r="BJ112" i="18"/>
  <c r="BI112" i="18"/>
  <c r="BH112" i="18"/>
  <c r="BG112" i="18"/>
  <c r="BF112" i="18"/>
  <c r="BE112" i="18"/>
  <c r="BD112" i="18"/>
  <c r="BC112" i="18"/>
  <c r="BB112" i="18"/>
  <c r="BA112" i="18"/>
  <c r="AZ112" i="18"/>
  <c r="AY112" i="18"/>
  <c r="AX112" i="18"/>
  <c r="AW112" i="18"/>
  <c r="AV112" i="18"/>
  <c r="AU112" i="18"/>
  <c r="AT112" i="18"/>
  <c r="AS112" i="18"/>
  <c r="AR112" i="18"/>
  <c r="AQ112" i="18"/>
  <c r="AP112" i="18"/>
  <c r="AO112" i="18"/>
  <c r="AN112" i="18"/>
  <c r="AM112" i="18"/>
  <c r="AL112" i="18"/>
  <c r="AK112" i="18"/>
  <c r="AJ112" i="18"/>
  <c r="BN111" i="18"/>
  <c r="BM111" i="18"/>
  <c r="BL111" i="18"/>
  <c r="BK111" i="18"/>
  <c r="BJ111" i="18"/>
  <c r="BI111" i="18"/>
  <c r="BH111" i="18"/>
  <c r="BG111" i="18"/>
  <c r="BF111" i="18"/>
  <c r="BE111" i="18"/>
  <c r="BD111" i="18"/>
  <c r="BC111" i="18"/>
  <c r="BB111" i="18"/>
  <c r="BA111" i="18"/>
  <c r="AZ111" i="18"/>
  <c r="AY111" i="18"/>
  <c r="AX111" i="18"/>
  <c r="AW111" i="18"/>
  <c r="AV111" i="18"/>
  <c r="AU111" i="18"/>
  <c r="AT111" i="18"/>
  <c r="AS111" i="18"/>
  <c r="AR111" i="18"/>
  <c r="AQ111" i="18"/>
  <c r="AP111" i="18"/>
  <c r="AO111" i="18"/>
  <c r="AN111" i="18"/>
  <c r="AM111" i="18"/>
  <c r="AL111" i="18"/>
  <c r="AK111" i="18"/>
  <c r="AJ111" i="18"/>
  <c r="BN110" i="18"/>
  <c r="BM110" i="18"/>
  <c r="BL110" i="18"/>
  <c r="BK110" i="18"/>
  <c r="BJ110" i="18"/>
  <c r="BI110" i="18"/>
  <c r="BH110" i="18"/>
  <c r="BG110" i="18"/>
  <c r="BF110" i="18"/>
  <c r="BE110" i="18"/>
  <c r="BD110" i="18"/>
  <c r="BC110" i="18"/>
  <c r="BB110" i="18"/>
  <c r="BA110" i="18"/>
  <c r="AZ110" i="18"/>
  <c r="AY110" i="18"/>
  <c r="AX110" i="18"/>
  <c r="AW110" i="18"/>
  <c r="AV110" i="18"/>
  <c r="AU110" i="18"/>
  <c r="AT110" i="18"/>
  <c r="AS110" i="18"/>
  <c r="AR110" i="18"/>
  <c r="AQ110" i="18"/>
  <c r="AP110" i="18"/>
  <c r="AO110" i="18"/>
  <c r="AN110" i="18"/>
  <c r="AM110" i="18"/>
  <c r="AL110" i="18"/>
  <c r="AK110" i="18"/>
  <c r="AJ110" i="18"/>
  <c r="BN109" i="18"/>
  <c r="BM109" i="18"/>
  <c r="BL109" i="18"/>
  <c r="BK109" i="18"/>
  <c r="BJ109" i="18"/>
  <c r="BI109" i="18"/>
  <c r="BH109" i="18"/>
  <c r="BG109" i="18"/>
  <c r="BF109" i="18"/>
  <c r="BE109" i="18"/>
  <c r="BD109" i="18"/>
  <c r="BC109" i="18"/>
  <c r="BB109" i="18"/>
  <c r="BA109" i="18"/>
  <c r="AZ109" i="18"/>
  <c r="AY109" i="18"/>
  <c r="AX109" i="18"/>
  <c r="AW109" i="18"/>
  <c r="AV109" i="18"/>
  <c r="AU109" i="18"/>
  <c r="AT109" i="18"/>
  <c r="AS109" i="18"/>
  <c r="AR109" i="18"/>
  <c r="AQ109" i="18"/>
  <c r="AP109" i="18"/>
  <c r="AO109" i="18"/>
  <c r="AN109" i="18"/>
  <c r="AM109" i="18"/>
  <c r="AL109" i="18"/>
  <c r="AK109" i="18"/>
  <c r="AJ109" i="18"/>
  <c r="BN108" i="18"/>
  <c r="BM108" i="18"/>
  <c r="BL108" i="18"/>
  <c r="BK108" i="18"/>
  <c r="BJ108" i="18"/>
  <c r="BI108" i="18"/>
  <c r="BH108" i="18"/>
  <c r="BG108" i="18"/>
  <c r="BF108" i="18"/>
  <c r="BE108" i="18"/>
  <c r="BD108" i="18"/>
  <c r="BC108" i="18"/>
  <c r="BB108" i="18"/>
  <c r="BA108" i="18"/>
  <c r="AZ108" i="18"/>
  <c r="AY108" i="18"/>
  <c r="AX108" i="18"/>
  <c r="AW108" i="18"/>
  <c r="AV108" i="18"/>
  <c r="AU108" i="18"/>
  <c r="AT108" i="18"/>
  <c r="AS108" i="18"/>
  <c r="AR108" i="18"/>
  <c r="AQ108" i="18"/>
  <c r="AP108" i="18"/>
  <c r="AO108" i="18"/>
  <c r="AN108" i="18"/>
  <c r="AM108" i="18"/>
  <c r="AL108" i="18"/>
  <c r="AK108" i="18"/>
  <c r="AJ108" i="18"/>
  <c r="BN104" i="18"/>
  <c r="BM104" i="18"/>
  <c r="BL104" i="18"/>
  <c r="BK104" i="18"/>
  <c r="BJ104" i="18"/>
  <c r="BI104" i="18"/>
  <c r="BH104" i="18"/>
  <c r="BG104" i="18"/>
  <c r="BF104" i="18"/>
  <c r="BE104" i="18"/>
  <c r="BD104" i="18"/>
  <c r="BC104" i="18"/>
  <c r="BB104" i="18"/>
  <c r="BA104" i="18"/>
  <c r="AZ104" i="18"/>
  <c r="AY104" i="18"/>
  <c r="AX104" i="18"/>
  <c r="AW104" i="18"/>
  <c r="AV104" i="18"/>
  <c r="AU104" i="18"/>
  <c r="AT104" i="18"/>
  <c r="AS104" i="18"/>
  <c r="AR104" i="18"/>
  <c r="AQ104" i="18"/>
  <c r="AP104" i="18"/>
  <c r="AO104" i="18"/>
  <c r="AN104" i="18"/>
  <c r="AM104" i="18"/>
  <c r="AL104" i="18"/>
  <c r="AK104" i="18"/>
  <c r="AJ104" i="18"/>
  <c r="BN103" i="18"/>
  <c r="BM103" i="18"/>
  <c r="BL103" i="18"/>
  <c r="BK103" i="18"/>
  <c r="BJ103" i="18"/>
  <c r="BI103" i="18"/>
  <c r="BH103" i="18"/>
  <c r="BG103" i="18"/>
  <c r="BF103" i="18"/>
  <c r="BE103" i="18"/>
  <c r="BD103" i="18"/>
  <c r="BC103" i="18"/>
  <c r="BB103" i="18"/>
  <c r="BA103" i="18"/>
  <c r="AZ103" i="18"/>
  <c r="AY103" i="18"/>
  <c r="AX103" i="18"/>
  <c r="AW103" i="18"/>
  <c r="AV103" i="18"/>
  <c r="AU103" i="18"/>
  <c r="AT103" i="18"/>
  <c r="AS103" i="18"/>
  <c r="AR103" i="18"/>
  <c r="AQ103" i="18"/>
  <c r="AP103" i="18"/>
  <c r="AO103" i="18"/>
  <c r="AN103" i="18"/>
  <c r="AM103" i="18"/>
  <c r="AL103" i="18"/>
  <c r="AK103" i="18"/>
  <c r="AJ103" i="18"/>
  <c r="BN102" i="18"/>
  <c r="BM102" i="18"/>
  <c r="BL102" i="18"/>
  <c r="BK102" i="18"/>
  <c r="BJ102" i="18"/>
  <c r="BI102" i="18"/>
  <c r="BH102" i="18"/>
  <c r="BG102" i="18"/>
  <c r="BF102" i="18"/>
  <c r="BE102" i="18"/>
  <c r="BD102" i="18"/>
  <c r="BC102" i="18"/>
  <c r="BB102" i="18"/>
  <c r="BA102" i="18"/>
  <c r="AZ102" i="18"/>
  <c r="AY102" i="18"/>
  <c r="AX102" i="18"/>
  <c r="AW102" i="18"/>
  <c r="AV102" i="18"/>
  <c r="AU102" i="18"/>
  <c r="AT102" i="18"/>
  <c r="AS102" i="18"/>
  <c r="AR102" i="18"/>
  <c r="AQ102" i="18"/>
  <c r="AP102" i="18"/>
  <c r="AO102" i="18"/>
  <c r="AN102" i="18"/>
  <c r="AM102" i="18"/>
  <c r="AL102" i="18"/>
  <c r="AK102" i="18"/>
  <c r="AJ102" i="18"/>
  <c r="BN101" i="18"/>
  <c r="BM101" i="18"/>
  <c r="BL101" i="18"/>
  <c r="BK101" i="18"/>
  <c r="BJ101" i="18"/>
  <c r="BI101" i="18"/>
  <c r="BH101" i="18"/>
  <c r="BG101" i="18"/>
  <c r="BF101" i="18"/>
  <c r="BE101" i="18"/>
  <c r="BD101" i="18"/>
  <c r="BC101" i="18"/>
  <c r="BB101" i="18"/>
  <c r="BA101" i="18"/>
  <c r="AZ101" i="18"/>
  <c r="AY101" i="18"/>
  <c r="AX101" i="18"/>
  <c r="AW101" i="18"/>
  <c r="AV101" i="18"/>
  <c r="AU101" i="18"/>
  <c r="AT101" i="18"/>
  <c r="AS101" i="18"/>
  <c r="AR101" i="18"/>
  <c r="AQ101" i="18"/>
  <c r="AP101" i="18"/>
  <c r="AO101" i="18"/>
  <c r="AN101" i="18"/>
  <c r="AM101" i="18"/>
  <c r="AL101" i="18"/>
  <c r="AK101" i="18"/>
  <c r="AJ101" i="18"/>
  <c r="BN100" i="18"/>
  <c r="BM100" i="18"/>
  <c r="BL100" i="18"/>
  <c r="BK100" i="18"/>
  <c r="BJ100" i="18"/>
  <c r="BI100" i="18"/>
  <c r="BH100" i="18"/>
  <c r="BG100" i="18"/>
  <c r="BF100" i="18"/>
  <c r="BE100" i="18"/>
  <c r="BD100" i="18"/>
  <c r="BC100" i="18"/>
  <c r="BB100" i="18"/>
  <c r="BA100" i="18"/>
  <c r="AZ100" i="18"/>
  <c r="AY100" i="18"/>
  <c r="AX100" i="18"/>
  <c r="AW100" i="18"/>
  <c r="AV100" i="18"/>
  <c r="AU100" i="18"/>
  <c r="AT100" i="18"/>
  <c r="AS100" i="18"/>
  <c r="AR100" i="18"/>
  <c r="AQ100" i="18"/>
  <c r="AP100" i="18"/>
  <c r="AO100" i="18"/>
  <c r="AN100" i="18"/>
  <c r="AM100" i="18"/>
  <c r="AL100" i="18"/>
  <c r="AK100" i="18"/>
  <c r="AJ100" i="18"/>
  <c r="BN99" i="18"/>
  <c r="BM99" i="18"/>
  <c r="BL99" i="18"/>
  <c r="BK99" i="18"/>
  <c r="BJ99" i="18"/>
  <c r="BI99" i="18"/>
  <c r="BH99" i="18"/>
  <c r="BG99" i="18"/>
  <c r="BF99" i="18"/>
  <c r="BE99" i="18"/>
  <c r="BD99" i="18"/>
  <c r="BC99" i="18"/>
  <c r="BB99" i="18"/>
  <c r="BA99" i="18"/>
  <c r="AZ99" i="18"/>
  <c r="AY99" i="18"/>
  <c r="AX99" i="18"/>
  <c r="AW99" i="18"/>
  <c r="AV99" i="18"/>
  <c r="AU99" i="18"/>
  <c r="AT99" i="18"/>
  <c r="AS99" i="18"/>
  <c r="AR99" i="18"/>
  <c r="AQ99" i="18"/>
  <c r="AP99" i="18"/>
  <c r="AO99" i="18"/>
  <c r="AN99" i="18"/>
  <c r="AM99" i="18"/>
  <c r="AL99" i="18"/>
  <c r="AK99" i="18"/>
  <c r="AJ99" i="18"/>
  <c r="BN98" i="18"/>
  <c r="BM98" i="18"/>
  <c r="BL98" i="18"/>
  <c r="BK98" i="18"/>
  <c r="BJ98" i="18"/>
  <c r="BI98" i="18"/>
  <c r="BH98" i="18"/>
  <c r="BG98" i="18"/>
  <c r="BF98" i="18"/>
  <c r="BE98" i="18"/>
  <c r="BD98" i="18"/>
  <c r="BC98" i="18"/>
  <c r="BB98" i="18"/>
  <c r="BA98" i="18"/>
  <c r="AZ98" i="18"/>
  <c r="AY98" i="18"/>
  <c r="AX98" i="18"/>
  <c r="AW98" i="18"/>
  <c r="AV98" i="18"/>
  <c r="AU98" i="18"/>
  <c r="AT98" i="18"/>
  <c r="AS98" i="18"/>
  <c r="AR98" i="18"/>
  <c r="AQ98" i="18"/>
  <c r="AP98" i="18"/>
  <c r="AO98" i="18"/>
  <c r="AN98" i="18"/>
  <c r="AM98" i="18"/>
  <c r="AL98" i="18"/>
  <c r="AK98" i="18"/>
  <c r="AJ98" i="18"/>
  <c r="BN97" i="18"/>
  <c r="BM97" i="18"/>
  <c r="BL97" i="18"/>
  <c r="BK97" i="18"/>
  <c r="BJ97" i="18"/>
  <c r="BI97" i="18"/>
  <c r="BH97" i="18"/>
  <c r="BG97" i="18"/>
  <c r="BF97" i="18"/>
  <c r="BE97" i="18"/>
  <c r="BD97" i="18"/>
  <c r="BC97" i="18"/>
  <c r="BB97" i="18"/>
  <c r="BA97" i="18"/>
  <c r="AZ97" i="18"/>
  <c r="AY97" i="18"/>
  <c r="AX97" i="18"/>
  <c r="AW97" i="18"/>
  <c r="AV97" i="18"/>
  <c r="AU97" i="18"/>
  <c r="AT97" i="18"/>
  <c r="AS97" i="18"/>
  <c r="AR97" i="18"/>
  <c r="AQ97" i="18"/>
  <c r="AP97" i="18"/>
  <c r="AO97" i="18"/>
  <c r="AN97" i="18"/>
  <c r="AM97" i="18"/>
  <c r="AL97" i="18"/>
  <c r="AK97" i="18"/>
  <c r="AJ97" i="18"/>
  <c r="BN96" i="18"/>
  <c r="BM96" i="18"/>
  <c r="BL96" i="18"/>
  <c r="BK96" i="18"/>
  <c r="BJ96" i="18"/>
  <c r="BI96" i="18"/>
  <c r="BH96" i="18"/>
  <c r="BG96" i="18"/>
  <c r="BF96" i="18"/>
  <c r="BE96" i="18"/>
  <c r="BD96" i="18"/>
  <c r="BC96" i="18"/>
  <c r="BB96" i="18"/>
  <c r="BA96" i="18"/>
  <c r="AZ96" i="18"/>
  <c r="AY96" i="18"/>
  <c r="AX96" i="18"/>
  <c r="AW96" i="18"/>
  <c r="AV96" i="18"/>
  <c r="AU96" i="18"/>
  <c r="AT96" i="18"/>
  <c r="AS96" i="18"/>
  <c r="AR96" i="18"/>
  <c r="AQ96" i="18"/>
  <c r="AP96" i="18"/>
  <c r="AO96" i="18"/>
  <c r="AN96" i="18"/>
  <c r="AM96" i="18"/>
  <c r="AL96" i="18"/>
  <c r="AK96" i="18"/>
  <c r="AJ96" i="18"/>
  <c r="BN95" i="18"/>
  <c r="BM95" i="18"/>
  <c r="BL95" i="18"/>
  <c r="BK95" i="18"/>
  <c r="BJ95" i="18"/>
  <c r="BI95" i="18"/>
  <c r="BH95" i="18"/>
  <c r="BG95" i="18"/>
  <c r="BF95" i="18"/>
  <c r="BE95" i="18"/>
  <c r="BD95" i="18"/>
  <c r="BC95" i="18"/>
  <c r="BB95" i="18"/>
  <c r="BA95" i="18"/>
  <c r="AZ95" i="18"/>
  <c r="AY95" i="18"/>
  <c r="AX95" i="18"/>
  <c r="AW95" i="18"/>
  <c r="AV95" i="18"/>
  <c r="AU95" i="18"/>
  <c r="AT95" i="18"/>
  <c r="AS95" i="18"/>
  <c r="AR95" i="18"/>
  <c r="AQ95" i="18"/>
  <c r="AP95" i="18"/>
  <c r="AO95" i="18"/>
  <c r="AN95" i="18"/>
  <c r="AM95" i="18"/>
  <c r="AL95" i="18"/>
  <c r="AK95" i="18"/>
  <c r="AJ95" i="18"/>
  <c r="BN94" i="18"/>
  <c r="BM94" i="18"/>
  <c r="BL94" i="18"/>
  <c r="BK94" i="18"/>
  <c r="BJ94" i="18"/>
  <c r="BI94" i="18"/>
  <c r="BH94" i="18"/>
  <c r="BG94" i="18"/>
  <c r="BF94" i="18"/>
  <c r="BE94" i="18"/>
  <c r="BD94" i="18"/>
  <c r="BC94" i="18"/>
  <c r="BB94" i="18"/>
  <c r="BA94" i="18"/>
  <c r="AZ94" i="18"/>
  <c r="AY94" i="18"/>
  <c r="AX94" i="18"/>
  <c r="AW94" i="18"/>
  <c r="AV94" i="18"/>
  <c r="AU94" i="18"/>
  <c r="AT94" i="18"/>
  <c r="AS94" i="18"/>
  <c r="AR94" i="18"/>
  <c r="AQ94" i="18"/>
  <c r="AP94" i="18"/>
  <c r="AO94" i="18"/>
  <c r="AN94" i="18"/>
  <c r="AM94" i="18"/>
  <c r="AL94" i="18"/>
  <c r="AK94" i="18"/>
  <c r="AJ94" i="18"/>
  <c r="BN93" i="18"/>
  <c r="BM93" i="18"/>
  <c r="BL93" i="18"/>
  <c r="BK93" i="18"/>
  <c r="BJ93" i="18"/>
  <c r="BI93" i="18"/>
  <c r="BH93" i="18"/>
  <c r="BG93" i="18"/>
  <c r="BF93" i="18"/>
  <c r="BE93" i="18"/>
  <c r="BD93" i="18"/>
  <c r="BC93" i="18"/>
  <c r="BB93" i="18"/>
  <c r="BA93" i="18"/>
  <c r="AZ93" i="18"/>
  <c r="AY93" i="18"/>
  <c r="AX93" i="18"/>
  <c r="AW93" i="18"/>
  <c r="AV93" i="18"/>
  <c r="AU93" i="18"/>
  <c r="AT93" i="18"/>
  <c r="AS93" i="18"/>
  <c r="AR93" i="18"/>
  <c r="AQ93" i="18"/>
  <c r="AP93" i="18"/>
  <c r="AO93" i="18"/>
  <c r="AN93" i="18"/>
  <c r="AM93" i="18"/>
  <c r="AL93" i="18"/>
  <c r="AK93" i="18"/>
  <c r="AJ93" i="18"/>
  <c r="BN89" i="18"/>
  <c r="BM89" i="18"/>
  <c r="BL89" i="18"/>
  <c r="BK89" i="18"/>
  <c r="BJ89" i="18"/>
  <c r="BI89" i="18"/>
  <c r="BH89" i="18"/>
  <c r="BG89" i="18"/>
  <c r="BF89" i="18"/>
  <c r="BE89" i="18"/>
  <c r="BD89" i="18"/>
  <c r="BC89" i="18"/>
  <c r="BB89" i="18"/>
  <c r="BA89" i="18"/>
  <c r="AZ89" i="18"/>
  <c r="AY89" i="18"/>
  <c r="AX89" i="18"/>
  <c r="AW89" i="18"/>
  <c r="AV89" i="18"/>
  <c r="AU89" i="18"/>
  <c r="AT89" i="18"/>
  <c r="AS89" i="18"/>
  <c r="AR89" i="18"/>
  <c r="AQ89" i="18"/>
  <c r="AP89" i="18"/>
  <c r="AO89" i="18"/>
  <c r="AN89" i="18"/>
  <c r="AM89" i="18"/>
  <c r="AL89" i="18"/>
  <c r="AK89" i="18"/>
  <c r="AJ89" i="18"/>
  <c r="BN88" i="18"/>
  <c r="BM88" i="18"/>
  <c r="BL88" i="18"/>
  <c r="BK88" i="18"/>
  <c r="BJ88" i="18"/>
  <c r="BI88" i="18"/>
  <c r="BH88" i="18"/>
  <c r="BG88" i="18"/>
  <c r="BF88" i="18"/>
  <c r="BE88" i="18"/>
  <c r="BD88" i="18"/>
  <c r="BC88" i="18"/>
  <c r="BB88" i="18"/>
  <c r="BA88" i="18"/>
  <c r="AZ88" i="18"/>
  <c r="AY88" i="18"/>
  <c r="AX88" i="18"/>
  <c r="AW88" i="18"/>
  <c r="AV88" i="18"/>
  <c r="AU88" i="18"/>
  <c r="AT88" i="18"/>
  <c r="AS88" i="18"/>
  <c r="AR88" i="18"/>
  <c r="AQ88" i="18"/>
  <c r="AP88" i="18"/>
  <c r="AO88" i="18"/>
  <c r="AN88" i="18"/>
  <c r="AM88" i="18"/>
  <c r="AL88" i="18"/>
  <c r="AK88" i="18"/>
  <c r="AJ88" i="18"/>
  <c r="BN87" i="18"/>
  <c r="BM87" i="18"/>
  <c r="BL87" i="18"/>
  <c r="BK87" i="18"/>
  <c r="BJ87" i="18"/>
  <c r="BI87" i="18"/>
  <c r="BH87" i="18"/>
  <c r="BG87" i="18"/>
  <c r="BF87" i="18"/>
  <c r="BE87" i="18"/>
  <c r="BD87" i="18"/>
  <c r="BC87" i="18"/>
  <c r="BB87" i="18"/>
  <c r="BA87" i="18"/>
  <c r="AZ87" i="18"/>
  <c r="AY87" i="18"/>
  <c r="AX87" i="18"/>
  <c r="AW87" i="18"/>
  <c r="AV87" i="18"/>
  <c r="AU87" i="18"/>
  <c r="AT87" i="18"/>
  <c r="AS87" i="18"/>
  <c r="AR87" i="18"/>
  <c r="AQ87" i="18"/>
  <c r="AP87" i="18"/>
  <c r="AO87" i="18"/>
  <c r="AN87" i="18"/>
  <c r="AM87" i="18"/>
  <c r="AL87" i="18"/>
  <c r="AK87" i="18"/>
  <c r="AJ87" i="18"/>
  <c r="BN86" i="18"/>
  <c r="BM86" i="18"/>
  <c r="BL86" i="18"/>
  <c r="BK86" i="18"/>
  <c r="BJ86" i="18"/>
  <c r="BI86" i="18"/>
  <c r="BH86" i="18"/>
  <c r="BG86" i="18"/>
  <c r="BF86" i="18"/>
  <c r="BE86" i="18"/>
  <c r="BD86" i="18"/>
  <c r="BC86" i="18"/>
  <c r="BB86" i="18"/>
  <c r="BA86" i="18"/>
  <c r="AZ86" i="18"/>
  <c r="AY86" i="18"/>
  <c r="AX86" i="18"/>
  <c r="AW86" i="18"/>
  <c r="AV86" i="18"/>
  <c r="AU86" i="18"/>
  <c r="AT86" i="18"/>
  <c r="AS86" i="18"/>
  <c r="AR86" i="18"/>
  <c r="AQ86" i="18"/>
  <c r="AP86" i="18"/>
  <c r="AO86" i="18"/>
  <c r="AN86" i="18"/>
  <c r="AM86" i="18"/>
  <c r="AL86" i="18"/>
  <c r="AK86" i="18"/>
  <c r="AJ86" i="18"/>
  <c r="BN85" i="18"/>
  <c r="BM85" i="18"/>
  <c r="BL85" i="18"/>
  <c r="BK85" i="18"/>
  <c r="BJ85" i="18"/>
  <c r="BI85" i="18"/>
  <c r="BH85" i="18"/>
  <c r="BG85" i="18"/>
  <c r="BF85" i="18"/>
  <c r="BE85" i="18"/>
  <c r="BD85" i="18"/>
  <c r="BC85" i="18"/>
  <c r="BB85" i="18"/>
  <c r="BA85" i="18"/>
  <c r="AZ85" i="18"/>
  <c r="AY85" i="18"/>
  <c r="AX85" i="18"/>
  <c r="AW85" i="18"/>
  <c r="AV85" i="18"/>
  <c r="AU85" i="18"/>
  <c r="AT85" i="18"/>
  <c r="AS85" i="18"/>
  <c r="AR85" i="18"/>
  <c r="AQ85" i="18"/>
  <c r="AP85" i="18"/>
  <c r="AO85" i="18"/>
  <c r="AN85" i="18"/>
  <c r="AM85" i="18"/>
  <c r="AL85" i="18"/>
  <c r="AK85" i="18"/>
  <c r="AJ85" i="18"/>
  <c r="BN84" i="18"/>
  <c r="BM84" i="18"/>
  <c r="BL84" i="18"/>
  <c r="BK84" i="18"/>
  <c r="BJ84" i="18"/>
  <c r="BI84" i="18"/>
  <c r="BH84" i="18"/>
  <c r="BG84" i="18"/>
  <c r="BF84" i="18"/>
  <c r="BE84" i="18"/>
  <c r="BD84" i="18"/>
  <c r="BC84" i="18"/>
  <c r="BB84" i="18"/>
  <c r="BA84" i="18"/>
  <c r="AZ84" i="18"/>
  <c r="AY84" i="18"/>
  <c r="AX84" i="18"/>
  <c r="AW84" i="18"/>
  <c r="AV84" i="18"/>
  <c r="AU84" i="18"/>
  <c r="AT84" i="18"/>
  <c r="AS84" i="18"/>
  <c r="AR84" i="18"/>
  <c r="AQ84" i="18"/>
  <c r="AP84" i="18"/>
  <c r="AO84" i="18"/>
  <c r="AN84" i="18"/>
  <c r="AM84" i="18"/>
  <c r="AL84" i="18"/>
  <c r="AK84" i="18"/>
  <c r="AJ84" i="18"/>
  <c r="BN83" i="18"/>
  <c r="BM83" i="18"/>
  <c r="BL83" i="18"/>
  <c r="BK83" i="18"/>
  <c r="BJ83" i="18"/>
  <c r="BI83" i="18"/>
  <c r="BH83" i="18"/>
  <c r="BG83" i="18"/>
  <c r="BF83" i="18"/>
  <c r="BE83" i="18"/>
  <c r="BD83" i="18"/>
  <c r="BC83" i="18"/>
  <c r="BB83" i="18"/>
  <c r="BA83" i="18"/>
  <c r="AZ83" i="18"/>
  <c r="AY83" i="18"/>
  <c r="AX83" i="18"/>
  <c r="AW83" i="18"/>
  <c r="AV83" i="18"/>
  <c r="AU83" i="18"/>
  <c r="AT83" i="18"/>
  <c r="AS83" i="18"/>
  <c r="AR83" i="18"/>
  <c r="AQ83" i="18"/>
  <c r="AP83" i="18"/>
  <c r="AO83" i="18"/>
  <c r="AN83" i="18"/>
  <c r="AM83" i="18"/>
  <c r="AL83" i="18"/>
  <c r="AK83" i="18"/>
  <c r="AJ83" i="18"/>
  <c r="BN82" i="18"/>
  <c r="BM82" i="18"/>
  <c r="BL82" i="18"/>
  <c r="BK82" i="18"/>
  <c r="BJ82" i="18"/>
  <c r="BI82" i="18"/>
  <c r="BH82" i="18"/>
  <c r="BG82" i="18"/>
  <c r="BF82" i="18"/>
  <c r="BE82" i="18"/>
  <c r="BD82" i="18"/>
  <c r="BC82" i="18"/>
  <c r="BB82" i="18"/>
  <c r="BA82" i="18"/>
  <c r="AZ82" i="18"/>
  <c r="AY82" i="18"/>
  <c r="AX82" i="18"/>
  <c r="AW82" i="18"/>
  <c r="AV82" i="18"/>
  <c r="AU82" i="18"/>
  <c r="AT82" i="18"/>
  <c r="AS82" i="18"/>
  <c r="AR82" i="18"/>
  <c r="AQ82" i="18"/>
  <c r="AP82" i="18"/>
  <c r="AO82" i="18"/>
  <c r="AN82" i="18"/>
  <c r="AM82" i="18"/>
  <c r="AL82" i="18"/>
  <c r="AK82" i="18"/>
  <c r="AJ82" i="18"/>
  <c r="BN81" i="18"/>
  <c r="BM81" i="18"/>
  <c r="BL81" i="18"/>
  <c r="BK81" i="18"/>
  <c r="BJ81" i="18"/>
  <c r="BI81" i="18"/>
  <c r="BH81" i="18"/>
  <c r="BG81" i="18"/>
  <c r="BF81" i="18"/>
  <c r="BE81" i="18"/>
  <c r="BD81" i="18"/>
  <c r="BC81" i="18"/>
  <c r="BB81" i="18"/>
  <c r="BA81" i="18"/>
  <c r="AZ81" i="18"/>
  <c r="AY81" i="18"/>
  <c r="AX81" i="18"/>
  <c r="AW81" i="18"/>
  <c r="AV81" i="18"/>
  <c r="AU81" i="18"/>
  <c r="AT81" i="18"/>
  <c r="AS81" i="18"/>
  <c r="AR81" i="18"/>
  <c r="AQ81" i="18"/>
  <c r="AP81" i="18"/>
  <c r="AO81" i="18"/>
  <c r="AN81" i="18"/>
  <c r="AM81" i="18"/>
  <c r="AL81" i="18"/>
  <c r="AK81" i="18"/>
  <c r="AJ81" i="18"/>
  <c r="BN80" i="18"/>
  <c r="BM80" i="18"/>
  <c r="BL80" i="18"/>
  <c r="BK80" i="18"/>
  <c r="BJ80" i="18"/>
  <c r="BI80" i="18"/>
  <c r="BH80" i="18"/>
  <c r="BG80" i="18"/>
  <c r="BF80" i="18"/>
  <c r="BE80" i="18"/>
  <c r="BD80" i="18"/>
  <c r="BC80" i="18"/>
  <c r="BB80" i="18"/>
  <c r="BA80" i="18"/>
  <c r="AZ80" i="18"/>
  <c r="AY80" i="18"/>
  <c r="AX80" i="18"/>
  <c r="AW80" i="18"/>
  <c r="AV80" i="18"/>
  <c r="AU80" i="18"/>
  <c r="AT80" i="18"/>
  <c r="AS80" i="18"/>
  <c r="AR80" i="18"/>
  <c r="AQ80" i="18"/>
  <c r="AP80" i="18"/>
  <c r="AO80" i="18"/>
  <c r="AN80" i="18"/>
  <c r="AM80" i="18"/>
  <c r="AL80" i="18"/>
  <c r="AK80" i="18"/>
  <c r="AJ80" i="18"/>
  <c r="BN79" i="18"/>
  <c r="BM79" i="18"/>
  <c r="BL79" i="18"/>
  <c r="BK79" i="18"/>
  <c r="BJ79" i="18"/>
  <c r="BI79" i="18"/>
  <c r="BH79" i="18"/>
  <c r="BG79" i="18"/>
  <c r="BF79" i="18"/>
  <c r="BE79" i="18"/>
  <c r="BD79" i="18"/>
  <c r="BC79" i="18"/>
  <c r="BB79" i="18"/>
  <c r="BA79" i="18"/>
  <c r="AZ79" i="18"/>
  <c r="AY79" i="18"/>
  <c r="AX79" i="18"/>
  <c r="AW79" i="18"/>
  <c r="AV79" i="18"/>
  <c r="AU79" i="18"/>
  <c r="AT79" i="18"/>
  <c r="AS79" i="18"/>
  <c r="AR79" i="18"/>
  <c r="AQ79" i="18"/>
  <c r="AP79" i="18"/>
  <c r="AO79" i="18"/>
  <c r="AN79" i="18"/>
  <c r="AM79" i="18"/>
  <c r="AL79" i="18"/>
  <c r="AK79" i="18"/>
  <c r="AJ79" i="18"/>
  <c r="BN78" i="18"/>
  <c r="BM78" i="18"/>
  <c r="BL78" i="18"/>
  <c r="BK78" i="18"/>
  <c r="BJ78" i="18"/>
  <c r="BI78" i="18"/>
  <c r="BH78" i="18"/>
  <c r="BG78" i="18"/>
  <c r="BF78" i="18"/>
  <c r="BE78" i="18"/>
  <c r="BD78" i="18"/>
  <c r="BC78" i="18"/>
  <c r="BB78" i="18"/>
  <c r="BA78" i="18"/>
  <c r="AZ78" i="18"/>
  <c r="AY78" i="18"/>
  <c r="AX78" i="18"/>
  <c r="AW78" i="18"/>
  <c r="AV78" i="18"/>
  <c r="AU78" i="18"/>
  <c r="AT78" i="18"/>
  <c r="AS78" i="18"/>
  <c r="AR78" i="18"/>
  <c r="AQ78" i="18"/>
  <c r="AP78" i="18"/>
  <c r="AO78" i="18"/>
  <c r="AN78" i="18"/>
  <c r="AM78" i="18"/>
  <c r="AL78" i="18"/>
  <c r="AK78" i="18"/>
  <c r="AJ78" i="18"/>
  <c r="BN74" i="18"/>
  <c r="BM74" i="18"/>
  <c r="BL74" i="18"/>
  <c r="BK74" i="18"/>
  <c r="BJ74" i="18"/>
  <c r="BI74" i="18"/>
  <c r="BH74" i="18"/>
  <c r="BG74" i="18"/>
  <c r="BF74" i="18"/>
  <c r="BE74" i="18"/>
  <c r="BD74" i="18"/>
  <c r="BC74" i="18"/>
  <c r="BB74" i="18"/>
  <c r="BA74" i="18"/>
  <c r="AZ74" i="18"/>
  <c r="AY74" i="18"/>
  <c r="AX74" i="18"/>
  <c r="AW74" i="18"/>
  <c r="AV74" i="18"/>
  <c r="AU74" i="18"/>
  <c r="AT74" i="18"/>
  <c r="AS74" i="18"/>
  <c r="AR74" i="18"/>
  <c r="AQ74" i="18"/>
  <c r="AP74" i="18"/>
  <c r="AO74" i="18"/>
  <c r="AN74" i="18"/>
  <c r="AM74" i="18"/>
  <c r="AL74" i="18"/>
  <c r="AK74" i="18"/>
  <c r="AJ74" i="18"/>
  <c r="BN73" i="18"/>
  <c r="BM73" i="18"/>
  <c r="BL73" i="18"/>
  <c r="BK73" i="18"/>
  <c r="BJ73" i="18"/>
  <c r="BI73" i="18"/>
  <c r="BH73" i="18"/>
  <c r="BG73" i="18"/>
  <c r="BF73" i="18"/>
  <c r="BE73" i="18"/>
  <c r="BD73" i="18"/>
  <c r="BC73" i="18"/>
  <c r="BB73" i="18"/>
  <c r="BA73" i="18"/>
  <c r="AZ73" i="18"/>
  <c r="AY73" i="18"/>
  <c r="AX73" i="18"/>
  <c r="AW73" i="18"/>
  <c r="AV73" i="18"/>
  <c r="AU73" i="18"/>
  <c r="AT73" i="18"/>
  <c r="AS73" i="18"/>
  <c r="AR73" i="18"/>
  <c r="AQ73" i="18"/>
  <c r="AP73" i="18"/>
  <c r="AO73" i="18"/>
  <c r="AN73" i="18"/>
  <c r="AM73" i="18"/>
  <c r="AL73" i="18"/>
  <c r="AK73" i="18"/>
  <c r="AJ73" i="18"/>
  <c r="BN72" i="18"/>
  <c r="BM72" i="18"/>
  <c r="BL72" i="18"/>
  <c r="BK72" i="18"/>
  <c r="BJ72" i="18"/>
  <c r="BI72" i="18"/>
  <c r="BH72" i="18"/>
  <c r="BG72" i="18"/>
  <c r="BF72" i="18"/>
  <c r="BE72" i="18"/>
  <c r="BD72" i="18"/>
  <c r="BC72" i="18"/>
  <c r="BB72" i="18"/>
  <c r="BA72" i="18"/>
  <c r="AZ72" i="18"/>
  <c r="AY72" i="18"/>
  <c r="AX72" i="18"/>
  <c r="AW72" i="18"/>
  <c r="AV72" i="18"/>
  <c r="AU72" i="18"/>
  <c r="AT72" i="18"/>
  <c r="AS72" i="18"/>
  <c r="AR72" i="18"/>
  <c r="AQ72" i="18"/>
  <c r="AP72" i="18"/>
  <c r="AO72" i="18"/>
  <c r="AN72" i="18"/>
  <c r="AM72" i="18"/>
  <c r="AL72" i="18"/>
  <c r="AK72" i="18"/>
  <c r="AJ72" i="18"/>
  <c r="BN71" i="18"/>
  <c r="BM71" i="18"/>
  <c r="BL71" i="18"/>
  <c r="BK71" i="18"/>
  <c r="BJ71" i="18"/>
  <c r="BI71" i="18"/>
  <c r="BH71" i="18"/>
  <c r="BG71" i="18"/>
  <c r="BF71" i="18"/>
  <c r="BE71" i="18"/>
  <c r="BD71" i="18"/>
  <c r="BC71" i="18"/>
  <c r="BB71" i="18"/>
  <c r="BA71" i="18"/>
  <c r="AZ71" i="18"/>
  <c r="AY71" i="18"/>
  <c r="AX71" i="18"/>
  <c r="AW71" i="18"/>
  <c r="AV71" i="18"/>
  <c r="AU71" i="18"/>
  <c r="AT71" i="18"/>
  <c r="AS71" i="18"/>
  <c r="AR71" i="18"/>
  <c r="AQ71" i="18"/>
  <c r="AP71" i="18"/>
  <c r="AO71" i="18"/>
  <c r="AN71" i="18"/>
  <c r="AM71" i="18"/>
  <c r="AL71" i="18"/>
  <c r="AK71" i="18"/>
  <c r="AJ71" i="18"/>
  <c r="BN70" i="18"/>
  <c r="BM70" i="18"/>
  <c r="BL70" i="18"/>
  <c r="BK70" i="18"/>
  <c r="BJ70" i="18"/>
  <c r="BI70" i="18"/>
  <c r="BH70" i="18"/>
  <c r="BG70" i="18"/>
  <c r="BF70" i="18"/>
  <c r="BE70" i="18"/>
  <c r="BD70" i="18"/>
  <c r="BC70" i="18"/>
  <c r="BB70" i="18"/>
  <c r="BA70" i="18"/>
  <c r="AZ70" i="18"/>
  <c r="AY70" i="18"/>
  <c r="AX70" i="18"/>
  <c r="AW70" i="18"/>
  <c r="AV70" i="18"/>
  <c r="AU70" i="18"/>
  <c r="AT70" i="18"/>
  <c r="AS70" i="18"/>
  <c r="AR70" i="18"/>
  <c r="AQ70" i="18"/>
  <c r="AP70" i="18"/>
  <c r="AO70" i="18"/>
  <c r="AN70" i="18"/>
  <c r="AM70" i="18"/>
  <c r="AL70" i="18"/>
  <c r="AK70" i="18"/>
  <c r="AJ70" i="18"/>
  <c r="BN69" i="18"/>
  <c r="BM69" i="18"/>
  <c r="BL69" i="18"/>
  <c r="BK69" i="18"/>
  <c r="BJ69" i="18"/>
  <c r="BI69" i="18"/>
  <c r="BH69" i="18"/>
  <c r="BG69" i="18"/>
  <c r="BF69" i="18"/>
  <c r="BE69" i="18"/>
  <c r="BD69" i="18"/>
  <c r="BC69" i="18"/>
  <c r="BB69" i="18"/>
  <c r="BA69" i="18"/>
  <c r="AZ69" i="18"/>
  <c r="AY69" i="18"/>
  <c r="AX69" i="18"/>
  <c r="AW69" i="18"/>
  <c r="AV69" i="18"/>
  <c r="AU69" i="18"/>
  <c r="AT69" i="18"/>
  <c r="AS69" i="18"/>
  <c r="AR69" i="18"/>
  <c r="AQ69" i="18"/>
  <c r="AP69" i="18"/>
  <c r="AO69" i="18"/>
  <c r="AN69" i="18"/>
  <c r="AM69" i="18"/>
  <c r="AL69" i="18"/>
  <c r="AK69" i="18"/>
  <c r="AJ69" i="18"/>
  <c r="BN68" i="18"/>
  <c r="BM68" i="18"/>
  <c r="BL68" i="18"/>
  <c r="BK68" i="18"/>
  <c r="BJ68" i="18"/>
  <c r="BI68" i="18"/>
  <c r="BH68" i="18"/>
  <c r="BG68" i="18"/>
  <c r="BF68" i="18"/>
  <c r="BE68" i="18"/>
  <c r="BD68" i="18"/>
  <c r="BC68" i="18"/>
  <c r="BB68" i="18"/>
  <c r="BA68" i="18"/>
  <c r="AZ68" i="18"/>
  <c r="AY68" i="18"/>
  <c r="AX68" i="18"/>
  <c r="AW68" i="18"/>
  <c r="AV68" i="18"/>
  <c r="AU68" i="18"/>
  <c r="AT68" i="18"/>
  <c r="AS68" i="18"/>
  <c r="AR68" i="18"/>
  <c r="AQ68" i="18"/>
  <c r="AP68" i="18"/>
  <c r="AO68" i="18"/>
  <c r="AN68" i="18"/>
  <c r="AM68" i="18"/>
  <c r="AL68" i="18"/>
  <c r="AK68" i="18"/>
  <c r="AJ68" i="18"/>
  <c r="BN67" i="18"/>
  <c r="BM67" i="18"/>
  <c r="BL67" i="18"/>
  <c r="BK67" i="18"/>
  <c r="BJ67" i="18"/>
  <c r="BI67" i="18"/>
  <c r="BH67" i="18"/>
  <c r="BG67" i="18"/>
  <c r="BF67" i="18"/>
  <c r="BE67" i="18"/>
  <c r="BD67" i="18"/>
  <c r="BC67" i="18"/>
  <c r="BB67" i="18"/>
  <c r="BA67" i="18"/>
  <c r="AZ67" i="18"/>
  <c r="AY67" i="18"/>
  <c r="AX67" i="18"/>
  <c r="AW67" i="18"/>
  <c r="AV67" i="18"/>
  <c r="AU67" i="18"/>
  <c r="AT67" i="18"/>
  <c r="AS67" i="18"/>
  <c r="AR67" i="18"/>
  <c r="AQ67" i="18"/>
  <c r="AP67" i="18"/>
  <c r="AO67" i="18"/>
  <c r="AN67" i="18"/>
  <c r="AM67" i="18"/>
  <c r="AL67" i="18"/>
  <c r="AK67" i="18"/>
  <c r="AJ67" i="18"/>
  <c r="BN66" i="18"/>
  <c r="BM66" i="18"/>
  <c r="BL66" i="18"/>
  <c r="BK66" i="18"/>
  <c r="BJ66" i="18"/>
  <c r="BI66" i="18"/>
  <c r="BH66" i="18"/>
  <c r="BG66" i="18"/>
  <c r="BF66" i="18"/>
  <c r="BE66" i="18"/>
  <c r="BD66" i="18"/>
  <c r="BC66" i="18"/>
  <c r="BB66" i="18"/>
  <c r="BA66" i="18"/>
  <c r="AZ66" i="18"/>
  <c r="AY66" i="18"/>
  <c r="AX66" i="18"/>
  <c r="AW66" i="18"/>
  <c r="AV66" i="18"/>
  <c r="AU66" i="18"/>
  <c r="AT66" i="18"/>
  <c r="AS66" i="18"/>
  <c r="AR66" i="18"/>
  <c r="AQ66" i="18"/>
  <c r="AP66" i="18"/>
  <c r="AO66" i="18"/>
  <c r="AN66" i="18"/>
  <c r="AM66" i="18"/>
  <c r="AL66" i="18"/>
  <c r="AK66" i="18"/>
  <c r="AJ66" i="18"/>
  <c r="BN65" i="18"/>
  <c r="BM65" i="18"/>
  <c r="BL65" i="18"/>
  <c r="BK65" i="18"/>
  <c r="BJ65" i="18"/>
  <c r="BI65" i="18"/>
  <c r="BH65" i="18"/>
  <c r="BG65" i="18"/>
  <c r="BF65" i="18"/>
  <c r="BE65" i="18"/>
  <c r="BD65" i="18"/>
  <c r="BC65" i="18"/>
  <c r="BB65" i="18"/>
  <c r="BA65" i="18"/>
  <c r="AZ65" i="18"/>
  <c r="AY65" i="18"/>
  <c r="AX65" i="18"/>
  <c r="AW65" i="18"/>
  <c r="AV65" i="18"/>
  <c r="AU65" i="18"/>
  <c r="AT65" i="18"/>
  <c r="AS65" i="18"/>
  <c r="AR65" i="18"/>
  <c r="AQ65" i="18"/>
  <c r="AP65" i="18"/>
  <c r="AO65" i="18"/>
  <c r="AN65" i="18"/>
  <c r="AM65" i="18"/>
  <c r="AL65" i="18"/>
  <c r="AK65" i="18"/>
  <c r="AJ65" i="18"/>
  <c r="BN64" i="18"/>
  <c r="BM64" i="18"/>
  <c r="BL64" i="18"/>
  <c r="BK64" i="18"/>
  <c r="BJ64" i="18"/>
  <c r="BI64" i="18"/>
  <c r="BH64" i="18"/>
  <c r="BG64" i="18"/>
  <c r="BF64" i="18"/>
  <c r="BE64" i="18"/>
  <c r="BD64" i="18"/>
  <c r="BC64" i="18"/>
  <c r="BB64" i="18"/>
  <c r="BA64" i="18"/>
  <c r="AZ64" i="18"/>
  <c r="AY64" i="18"/>
  <c r="AX64" i="18"/>
  <c r="AW64" i="18"/>
  <c r="AV64" i="18"/>
  <c r="AU64" i="18"/>
  <c r="AT64" i="18"/>
  <c r="AS64" i="18"/>
  <c r="AR64" i="18"/>
  <c r="AQ64" i="18"/>
  <c r="AP64" i="18"/>
  <c r="AO64" i="18"/>
  <c r="AN64" i="18"/>
  <c r="AM64" i="18"/>
  <c r="AL64" i="18"/>
  <c r="AK64" i="18"/>
  <c r="AJ64" i="18"/>
  <c r="BN63" i="18"/>
  <c r="BM63" i="18"/>
  <c r="BL63" i="18"/>
  <c r="BK63" i="18"/>
  <c r="BJ63" i="18"/>
  <c r="BI63" i="18"/>
  <c r="BH63" i="18"/>
  <c r="BG63" i="18"/>
  <c r="BF63" i="18"/>
  <c r="BE63" i="18"/>
  <c r="BD63" i="18"/>
  <c r="BC63" i="18"/>
  <c r="BB63" i="18"/>
  <c r="BA63" i="18"/>
  <c r="AZ63" i="18"/>
  <c r="AY63" i="18"/>
  <c r="AX63" i="18"/>
  <c r="AW63" i="18"/>
  <c r="AV63" i="18"/>
  <c r="AU63" i="18"/>
  <c r="AT63" i="18"/>
  <c r="AS63" i="18"/>
  <c r="AR63" i="18"/>
  <c r="AQ63" i="18"/>
  <c r="AP63" i="18"/>
  <c r="AO63" i="18"/>
  <c r="AN63" i="18"/>
  <c r="AM63" i="18"/>
  <c r="AL63" i="18"/>
  <c r="AK63" i="18"/>
  <c r="AJ63" i="18"/>
  <c r="BN59" i="18"/>
  <c r="BM59" i="18"/>
  <c r="BL59" i="18"/>
  <c r="BK59" i="18"/>
  <c r="BJ59" i="18"/>
  <c r="BI59" i="18"/>
  <c r="BH59" i="18"/>
  <c r="BG59" i="18"/>
  <c r="BF59" i="18"/>
  <c r="BE59" i="18"/>
  <c r="BD59" i="18"/>
  <c r="BC59" i="18"/>
  <c r="BB59" i="18"/>
  <c r="BA59" i="18"/>
  <c r="AZ59" i="18"/>
  <c r="AY59" i="18"/>
  <c r="AX59" i="18"/>
  <c r="AW59" i="18"/>
  <c r="AV59" i="18"/>
  <c r="AU59" i="18"/>
  <c r="AT59" i="18"/>
  <c r="AS59" i="18"/>
  <c r="AR59" i="18"/>
  <c r="AQ59" i="18"/>
  <c r="AP59" i="18"/>
  <c r="AO59" i="18"/>
  <c r="AN59" i="18"/>
  <c r="AM59" i="18"/>
  <c r="AL59" i="18"/>
  <c r="AK59" i="18"/>
  <c r="AJ59" i="18"/>
  <c r="BN58" i="18"/>
  <c r="BM58" i="18"/>
  <c r="BL58" i="18"/>
  <c r="BK58" i="18"/>
  <c r="BJ58" i="18"/>
  <c r="BI58" i="18"/>
  <c r="BH58" i="18"/>
  <c r="BG58" i="18"/>
  <c r="BF58" i="18"/>
  <c r="BE58" i="18"/>
  <c r="BD58" i="18"/>
  <c r="BC58" i="18"/>
  <c r="BB58" i="18"/>
  <c r="BA58" i="18"/>
  <c r="AZ58" i="18"/>
  <c r="AY58" i="18"/>
  <c r="AX58" i="18"/>
  <c r="AW58" i="18"/>
  <c r="AV58" i="18"/>
  <c r="AU58" i="18"/>
  <c r="AT58" i="18"/>
  <c r="AS58" i="18"/>
  <c r="AR58" i="18"/>
  <c r="AQ58" i="18"/>
  <c r="AP58" i="18"/>
  <c r="AO58" i="18"/>
  <c r="AN58" i="18"/>
  <c r="AM58" i="18"/>
  <c r="AL58" i="18"/>
  <c r="AK58" i="18"/>
  <c r="AJ58" i="18"/>
  <c r="BN57" i="18"/>
  <c r="BM57" i="18"/>
  <c r="BL57" i="18"/>
  <c r="BK57" i="18"/>
  <c r="BJ57" i="18"/>
  <c r="BI57" i="18"/>
  <c r="BH57" i="18"/>
  <c r="BG57" i="18"/>
  <c r="BF57" i="18"/>
  <c r="BE57" i="18"/>
  <c r="BD57" i="18"/>
  <c r="BC57" i="18"/>
  <c r="BB57" i="18"/>
  <c r="BA57" i="18"/>
  <c r="AZ57" i="18"/>
  <c r="AY57" i="18"/>
  <c r="AX57" i="18"/>
  <c r="AW57" i="18"/>
  <c r="AV57" i="18"/>
  <c r="AU57" i="18"/>
  <c r="AT57" i="18"/>
  <c r="AS57" i="18"/>
  <c r="AR57" i="18"/>
  <c r="AQ57" i="18"/>
  <c r="AP57" i="18"/>
  <c r="AO57" i="18"/>
  <c r="AN57" i="18"/>
  <c r="AM57" i="18"/>
  <c r="AL57" i="18"/>
  <c r="AK57" i="18"/>
  <c r="AJ57" i="18"/>
  <c r="BN56" i="18"/>
  <c r="BM56" i="18"/>
  <c r="BL56" i="18"/>
  <c r="BK56" i="18"/>
  <c r="BJ56" i="18"/>
  <c r="BI56" i="18"/>
  <c r="BH56" i="18"/>
  <c r="BG56" i="18"/>
  <c r="BF56" i="18"/>
  <c r="BE56" i="18"/>
  <c r="BD56" i="18"/>
  <c r="BC56" i="18"/>
  <c r="BB56" i="18"/>
  <c r="BA56" i="18"/>
  <c r="AZ56" i="18"/>
  <c r="AY56" i="18"/>
  <c r="AX56" i="18"/>
  <c r="AW56" i="18"/>
  <c r="AV56" i="18"/>
  <c r="AU56" i="18"/>
  <c r="AT56" i="18"/>
  <c r="AS56" i="18"/>
  <c r="AR56" i="18"/>
  <c r="AQ56" i="18"/>
  <c r="AP56" i="18"/>
  <c r="AO56" i="18"/>
  <c r="AN56" i="18"/>
  <c r="AM56" i="18"/>
  <c r="AL56" i="18"/>
  <c r="AK56" i="18"/>
  <c r="AJ56" i="18"/>
  <c r="BN55" i="18"/>
  <c r="BM55" i="18"/>
  <c r="BL55" i="18"/>
  <c r="BK55" i="18"/>
  <c r="BJ55" i="18"/>
  <c r="BI55" i="18"/>
  <c r="BH55" i="18"/>
  <c r="BG55" i="18"/>
  <c r="BF55" i="18"/>
  <c r="BE55" i="18"/>
  <c r="BD55" i="18"/>
  <c r="BC55" i="18"/>
  <c r="BB55" i="18"/>
  <c r="BA55" i="18"/>
  <c r="AZ55" i="18"/>
  <c r="AY55" i="18"/>
  <c r="AX55" i="18"/>
  <c r="AW55" i="18"/>
  <c r="AV55" i="18"/>
  <c r="AU55" i="18"/>
  <c r="AT55" i="18"/>
  <c r="AS55" i="18"/>
  <c r="AR55" i="18"/>
  <c r="AQ55" i="18"/>
  <c r="AP55" i="18"/>
  <c r="AO55" i="18"/>
  <c r="AN55" i="18"/>
  <c r="AM55" i="18"/>
  <c r="AL55" i="18"/>
  <c r="AK55" i="18"/>
  <c r="AJ55" i="18"/>
  <c r="BN54" i="18"/>
  <c r="BM54" i="18"/>
  <c r="BL54" i="18"/>
  <c r="BK54" i="18"/>
  <c r="BJ54" i="18"/>
  <c r="BI54" i="18"/>
  <c r="BH54" i="18"/>
  <c r="BG54" i="18"/>
  <c r="BF54" i="18"/>
  <c r="BE54" i="18"/>
  <c r="BD54" i="18"/>
  <c r="BC54" i="18"/>
  <c r="BB54" i="18"/>
  <c r="BA54" i="18"/>
  <c r="AZ54" i="18"/>
  <c r="AY54" i="18"/>
  <c r="AX54" i="18"/>
  <c r="AW54" i="18"/>
  <c r="AV54" i="18"/>
  <c r="AU54" i="18"/>
  <c r="AT54" i="18"/>
  <c r="AS54" i="18"/>
  <c r="AR54" i="18"/>
  <c r="AQ54" i="18"/>
  <c r="AP54" i="18"/>
  <c r="AO54" i="18"/>
  <c r="AN54" i="18"/>
  <c r="AM54" i="18"/>
  <c r="AL54" i="18"/>
  <c r="AK54" i="18"/>
  <c r="AJ54" i="18"/>
  <c r="BN53" i="18"/>
  <c r="BM53" i="18"/>
  <c r="BL53" i="18"/>
  <c r="BK53" i="18"/>
  <c r="BJ53" i="18"/>
  <c r="BI53" i="18"/>
  <c r="BH53" i="18"/>
  <c r="BG53" i="18"/>
  <c r="BF53" i="18"/>
  <c r="BE53" i="18"/>
  <c r="BD53" i="18"/>
  <c r="BC53" i="18"/>
  <c r="BB53" i="18"/>
  <c r="BA53" i="18"/>
  <c r="AZ53" i="18"/>
  <c r="AY53" i="18"/>
  <c r="AX53" i="18"/>
  <c r="AW53" i="18"/>
  <c r="AV53" i="18"/>
  <c r="AU53" i="18"/>
  <c r="AT53" i="18"/>
  <c r="AS53" i="18"/>
  <c r="AR53" i="18"/>
  <c r="AQ53" i="18"/>
  <c r="AP53" i="18"/>
  <c r="AO53" i="18"/>
  <c r="AN53" i="18"/>
  <c r="AM53" i="18"/>
  <c r="AL53" i="18"/>
  <c r="AK53" i="18"/>
  <c r="AJ53" i="18"/>
  <c r="BN52" i="18"/>
  <c r="BM52" i="18"/>
  <c r="BL52" i="18"/>
  <c r="BK52" i="18"/>
  <c r="BJ52" i="18"/>
  <c r="BI52" i="18"/>
  <c r="BH52" i="18"/>
  <c r="BG52" i="18"/>
  <c r="BF52" i="18"/>
  <c r="BE52" i="18"/>
  <c r="BD52" i="18"/>
  <c r="BC52" i="18"/>
  <c r="BB52" i="18"/>
  <c r="BA52" i="18"/>
  <c r="AZ52" i="18"/>
  <c r="AY52" i="18"/>
  <c r="AX52" i="18"/>
  <c r="AW52" i="18"/>
  <c r="AV52" i="18"/>
  <c r="AU52" i="18"/>
  <c r="AT52" i="18"/>
  <c r="AS52" i="18"/>
  <c r="AR52" i="18"/>
  <c r="AQ52" i="18"/>
  <c r="AP52" i="18"/>
  <c r="AO52" i="18"/>
  <c r="AN52" i="18"/>
  <c r="AM52" i="18"/>
  <c r="AL52" i="18"/>
  <c r="AK52" i="18"/>
  <c r="AJ52" i="18"/>
  <c r="BN51" i="18"/>
  <c r="BM51" i="18"/>
  <c r="BL51" i="18"/>
  <c r="BK51" i="18"/>
  <c r="BJ51" i="18"/>
  <c r="BI51" i="18"/>
  <c r="BH51" i="18"/>
  <c r="BG51" i="18"/>
  <c r="BF51" i="18"/>
  <c r="BE51" i="18"/>
  <c r="BD51" i="18"/>
  <c r="BC51" i="18"/>
  <c r="BB51" i="18"/>
  <c r="BA51" i="18"/>
  <c r="AZ51" i="18"/>
  <c r="AY51" i="18"/>
  <c r="AX51" i="18"/>
  <c r="AW51" i="18"/>
  <c r="AV51" i="18"/>
  <c r="AU51" i="18"/>
  <c r="AT51" i="18"/>
  <c r="AS51" i="18"/>
  <c r="AR51" i="18"/>
  <c r="AQ51" i="18"/>
  <c r="AP51" i="18"/>
  <c r="AO51" i="18"/>
  <c r="AN51" i="18"/>
  <c r="AM51" i="18"/>
  <c r="AL51" i="18"/>
  <c r="AK51" i="18"/>
  <c r="AJ51" i="18"/>
  <c r="BN50" i="18"/>
  <c r="BM50" i="18"/>
  <c r="BL50" i="18"/>
  <c r="BK50" i="18"/>
  <c r="BJ50" i="18"/>
  <c r="BI50" i="18"/>
  <c r="BH50" i="18"/>
  <c r="BG50" i="18"/>
  <c r="BF50" i="18"/>
  <c r="BE50" i="18"/>
  <c r="BD50" i="18"/>
  <c r="BC50" i="18"/>
  <c r="BB50" i="18"/>
  <c r="BA50" i="18"/>
  <c r="AZ50" i="18"/>
  <c r="AY50" i="18"/>
  <c r="AX50" i="18"/>
  <c r="AW50" i="18"/>
  <c r="AV50" i="18"/>
  <c r="AU50" i="18"/>
  <c r="AT50" i="18"/>
  <c r="AS50" i="18"/>
  <c r="AR50" i="18"/>
  <c r="AQ50" i="18"/>
  <c r="AP50" i="18"/>
  <c r="AO50" i="18"/>
  <c r="AN50" i="18"/>
  <c r="AM50" i="18"/>
  <c r="AL50" i="18"/>
  <c r="AK50" i="18"/>
  <c r="AJ50" i="18"/>
  <c r="BN49" i="18"/>
  <c r="BM49" i="18"/>
  <c r="BL49" i="18"/>
  <c r="BK49" i="18"/>
  <c r="BJ49" i="18"/>
  <c r="BI49" i="18"/>
  <c r="BH49" i="18"/>
  <c r="BG49" i="18"/>
  <c r="BF49" i="18"/>
  <c r="BE49" i="18"/>
  <c r="BD49" i="18"/>
  <c r="BC49" i="18"/>
  <c r="BB49" i="18"/>
  <c r="BA49" i="18"/>
  <c r="AZ49" i="18"/>
  <c r="AY49" i="18"/>
  <c r="AX49" i="18"/>
  <c r="AW49" i="18"/>
  <c r="AV49" i="18"/>
  <c r="AU49" i="18"/>
  <c r="AT49" i="18"/>
  <c r="AS49" i="18"/>
  <c r="AR49" i="18"/>
  <c r="AQ49" i="18"/>
  <c r="AP49" i="18"/>
  <c r="AO49" i="18"/>
  <c r="AN49" i="18"/>
  <c r="AM49" i="18"/>
  <c r="AL49" i="18"/>
  <c r="AK49" i="18"/>
  <c r="AJ49" i="18"/>
  <c r="BN48" i="18"/>
  <c r="BM48" i="18"/>
  <c r="BL48" i="18"/>
  <c r="BK48" i="18"/>
  <c r="BJ48" i="18"/>
  <c r="BI48" i="18"/>
  <c r="BH48" i="18"/>
  <c r="BG48" i="18"/>
  <c r="BF48" i="18"/>
  <c r="BE48" i="18"/>
  <c r="BD48" i="18"/>
  <c r="BC48" i="18"/>
  <c r="BB48" i="18"/>
  <c r="BA48" i="18"/>
  <c r="AZ48" i="18"/>
  <c r="AY48" i="18"/>
  <c r="AX48" i="18"/>
  <c r="AW48" i="18"/>
  <c r="AV48" i="18"/>
  <c r="AU48" i="18"/>
  <c r="AT48" i="18"/>
  <c r="AS48" i="18"/>
  <c r="AR48" i="18"/>
  <c r="AQ48" i="18"/>
  <c r="AP48" i="18"/>
  <c r="AO48" i="18"/>
  <c r="AN48" i="18"/>
  <c r="AM48" i="18"/>
  <c r="AL48" i="18"/>
  <c r="AK48" i="18"/>
  <c r="AJ48" i="18"/>
  <c r="BN44" i="18"/>
  <c r="BM44" i="18"/>
  <c r="BL44" i="18"/>
  <c r="BK44" i="18"/>
  <c r="BJ44" i="18"/>
  <c r="BI44" i="18"/>
  <c r="BH44" i="18"/>
  <c r="BG44" i="18"/>
  <c r="BF44" i="18"/>
  <c r="BE44" i="18"/>
  <c r="BD44" i="18"/>
  <c r="BC44" i="18"/>
  <c r="BB44" i="18"/>
  <c r="BA44" i="18"/>
  <c r="AZ44" i="18"/>
  <c r="AY44" i="18"/>
  <c r="AX44" i="18"/>
  <c r="AW44" i="18"/>
  <c r="AV44" i="18"/>
  <c r="AU44" i="18"/>
  <c r="AT44" i="18"/>
  <c r="AS44" i="18"/>
  <c r="AR44" i="18"/>
  <c r="AQ44" i="18"/>
  <c r="AP44" i="18"/>
  <c r="AO44" i="18"/>
  <c r="AN44" i="18"/>
  <c r="AM44" i="18"/>
  <c r="AL44" i="18"/>
  <c r="AK44" i="18"/>
  <c r="AJ44" i="18"/>
  <c r="BN43" i="18"/>
  <c r="BM43" i="18"/>
  <c r="BL43" i="18"/>
  <c r="BK43" i="18"/>
  <c r="BJ43" i="18"/>
  <c r="BI43" i="18"/>
  <c r="BH43" i="18"/>
  <c r="BG43" i="18"/>
  <c r="BF43" i="18"/>
  <c r="BE43" i="18"/>
  <c r="BD43" i="18"/>
  <c r="BC43" i="18"/>
  <c r="BB43" i="18"/>
  <c r="BA43" i="18"/>
  <c r="AZ43" i="18"/>
  <c r="AY43" i="18"/>
  <c r="AX43" i="18"/>
  <c r="AW43" i="18"/>
  <c r="AV43" i="18"/>
  <c r="AU43" i="18"/>
  <c r="AT43" i="18"/>
  <c r="AS43" i="18"/>
  <c r="AR43" i="18"/>
  <c r="AQ43" i="18"/>
  <c r="AP43" i="18"/>
  <c r="AO43" i="18"/>
  <c r="AN43" i="18"/>
  <c r="AM43" i="18"/>
  <c r="AL43" i="18"/>
  <c r="AK43" i="18"/>
  <c r="AJ43" i="18"/>
  <c r="BN42" i="18"/>
  <c r="BM42" i="18"/>
  <c r="BL42" i="18"/>
  <c r="BK42" i="18"/>
  <c r="BJ42" i="18"/>
  <c r="BI42" i="18"/>
  <c r="BH42" i="18"/>
  <c r="BG42" i="18"/>
  <c r="BF42" i="18"/>
  <c r="BE42" i="18"/>
  <c r="BD42" i="18"/>
  <c r="BC42" i="18"/>
  <c r="BB42" i="18"/>
  <c r="BA42" i="18"/>
  <c r="AZ42" i="18"/>
  <c r="AY42" i="18"/>
  <c r="AX42" i="18"/>
  <c r="AW42" i="18"/>
  <c r="AV42" i="18"/>
  <c r="AU42" i="18"/>
  <c r="AT42" i="18"/>
  <c r="AS42" i="18"/>
  <c r="AR42" i="18"/>
  <c r="AQ42" i="18"/>
  <c r="AP42" i="18"/>
  <c r="AO42" i="18"/>
  <c r="AN42" i="18"/>
  <c r="AM42" i="18"/>
  <c r="AL42" i="18"/>
  <c r="AK42" i="18"/>
  <c r="AJ42" i="18"/>
  <c r="BN41" i="18"/>
  <c r="BM41" i="18"/>
  <c r="BL41" i="18"/>
  <c r="BK41" i="18"/>
  <c r="BJ41" i="18"/>
  <c r="BI41" i="18"/>
  <c r="BH41" i="18"/>
  <c r="BG41" i="18"/>
  <c r="BF41" i="18"/>
  <c r="BE41" i="18"/>
  <c r="BD41" i="18"/>
  <c r="BC41" i="18"/>
  <c r="BB41" i="18"/>
  <c r="BA41" i="18"/>
  <c r="AZ41" i="18"/>
  <c r="AY41" i="18"/>
  <c r="AX41" i="18"/>
  <c r="AW41" i="18"/>
  <c r="AV41" i="18"/>
  <c r="AU41" i="18"/>
  <c r="AT41" i="18"/>
  <c r="AS41" i="18"/>
  <c r="AR41" i="18"/>
  <c r="AQ41" i="18"/>
  <c r="AP41" i="18"/>
  <c r="AO41" i="18"/>
  <c r="AN41" i="18"/>
  <c r="AM41" i="18"/>
  <c r="AL41" i="18"/>
  <c r="AK41" i="18"/>
  <c r="AJ41" i="18"/>
  <c r="BN40" i="18"/>
  <c r="BM40" i="18"/>
  <c r="BL40" i="18"/>
  <c r="BK40" i="18"/>
  <c r="BJ40" i="18"/>
  <c r="BI40" i="18"/>
  <c r="BH40" i="18"/>
  <c r="BG40" i="18"/>
  <c r="BF40" i="18"/>
  <c r="BE40" i="18"/>
  <c r="BD40" i="18"/>
  <c r="BC40" i="18"/>
  <c r="BB40" i="18"/>
  <c r="BA40" i="18"/>
  <c r="AZ40" i="18"/>
  <c r="AY40" i="18"/>
  <c r="AX40" i="18"/>
  <c r="AW40" i="18"/>
  <c r="AV40" i="18"/>
  <c r="AU40" i="18"/>
  <c r="AT40" i="18"/>
  <c r="AS40" i="18"/>
  <c r="AR40" i="18"/>
  <c r="AQ40" i="18"/>
  <c r="AP40" i="18"/>
  <c r="AO40" i="18"/>
  <c r="AN40" i="18"/>
  <c r="AM40" i="18"/>
  <c r="AL40" i="18"/>
  <c r="AK40" i="18"/>
  <c r="AJ40" i="18"/>
  <c r="BN39" i="18"/>
  <c r="BM39" i="18"/>
  <c r="BL39" i="18"/>
  <c r="BK39" i="18"/>
  <c r="BJ39" i="18"/>
  <c r="BI39" i="18"/>
  <c r="BH39" i="18"/>
  <c r="BG39" i="18"/>
  <c r="BF39" i="18"/>
  <c r="BE39" i="18"/>
  <c r="BD39" i="18"/>
  <c r="BC39" i="18"/>
  <c r="BB39" i="18"/>
  <c r="BA39" i="18"/>
  <c r="AZ39" i="18"/>
  <c r="AY39" i="18"/>
  <c r="AX39" i="18"/>
  <c r="AW39" i="18"/>
  <c r="AV39" i="18"/>
  <c r="AU39" i="18"/>
  <c r="AT39" i="18"/>
  <c r="AS39" i="18"/>
  <c r="AR39" i="18"/>
  <c r="AQ39" i="18"/>
  <c r="AP39" i="18"/>
  <c r="AO39" i="18"/>
  <c r="AN39" i="18"/>
  <c r="AM39" i="18"/>
  <c r="AL39" i="18"/>
  <c r="AK39" i="18"/>
  <c r="AJ39" i="18"/>
  <c r="BN38" i="18"/>
  <c r="BM38" i="18"/>
  <c r="BL38" i="18"/>
  <c r="BK38" i="18"/>
  <c r="BJ38" i="18"/>
  <c r="BI38" i="18"/>
  <c r="BH38" i="18"/>
  <c r="BG38" i="18"/>
  <c r="BF38" i="18"/>
  <c r="BE38" i="18"/>
  <c r="BD38" i="18"/>
  <c r="BC38" i="18"/>
  <c r="BB38" i="18"/>
  <c r="BA38" i="18"/>
  <c r="AZ38" i="18"/>
  <c r="AY38" i="18"/>
  <c r="AX38" i="18"/>
  <c r="AW38" i="18"/>
  <c r="AV38" i="18"/>
  <c r="AU38" i="18"/>
  <c r="AT38" i="18"/>
  <c r="AS38" i="18"/>
  <c r="AR38" i="18"/>
  <c r="AQ38" i="18"/>
  <c r="AP38" i="18"/>
  <c r="AO38" i="18"/>
  <c r="AN38" i="18"/>
  <c r="AM38" i="18"/>
  <c r="AL38" i="18"/>
  <c r="AK38" i="18"/>
  <c r="AJ38" i="18"/>
  <c r="BN37" i="18"/>
  <c r="BM37" i="18"/>
  <c r="BL37" i="18"/>
  <c r="BK37" i="18"/>
  <c r="BJ37" i="18"/>
  <c r="BI37" i="18"/>
  <c r="BH37" i="18"/>
  <c r="BG37" i="18"/>
  <c r="BF37" i="18"/>
  <c r="BE37" i="18"/>
  <c r="BD37" i="18"/>
  <c r="BC37" i="18"/>
  <c r="BB37" i="18"/>
  <c r="BA37" i="18"/>
  <c r="AZ37" i="18"/>
  <c r="AY37" i="18"/>
  <c r="AX37" i="18"/>
  <c r="AW37" i="18"/>
  <c r="AV37" i="18"/>
  <c r="AU37" i="18"/>
  <c r="AT37" i="18"/>
  <c r="AS37" i="18"/>
  <c r="AR37" i="18"/>
  <c r="AQ37" i="18"/>
  <c r="AP37" i="18"/>
  <c r="AO37" i="18"/>
  <c r="AN37" i="18"/>
  <c r="AM37" i="18"/>
  <c r="AL37" i="18"/>
  <c r="AK37" i="18"/>
  <c r="AJ37" i="18"/>
  <c r="BN36" i="18"/>
  <c r="BM36" i="18"/>
  <c r="BL36" i="18"/>
  <c r="BK36" i="18"/>
  <c r="BJ36" i="18"/>
  <c r="BI36" i="18"/>
  <c r="BH36" i="18"/>
  <c r="BG36" i="18"/>
  <c r="BF36" i="18"/>
  <c r="BE36" i="18"/>
  <c r="BD36" i="18"/>
  <c r="BC36" i="18"/>
  <c r="BB36" i="18"/>
  <c r="BA36" i="18"/>
  <c r="AZ36" i="18"/>
  <c r="AY36" i="18"/>
  <c r="AX36" i="18"/>
  <c r="AW36" i="18"/>
  <c r="AV36" i="18"/>
  <c r="AU36" i="18"/>
  <c r="AT36" i="18"/>
  <c r="AS36" i="18"/>
  <c r="AR36" i="18"/>
  <c r="AQ36" i="18"/>
  <c r="AP36" i="18"/>
  <c r="AO36" i="18"/>
  <c r="AN36" i="18"/>
  <c r="AM36" i="18"/>
  <c r="AL36" i="18"/>
  <c r="AK36" i="18"/>
  <c r="AJ36" i="18"/>
  <c r="BN35" i="18"/>
  <c r="BM35" i="18"/>
  <c r="BL35" i="18"/>
  <c r="BK35" i="18"/>
  <c r="BJ35" i="18"/>
  <c r="BI35" i="18"/>
  <c r="BH35" i="18"/>
  <c r="BG35" i="18"/>
  <c r="BF35" i="18"/>
  <c r="BE35" i="18"/>
  <c r="BD35" i="18"/>
  <c r="BC35" i="18"/>
  <c r="BB35" i="18"/>
  <c r="BA35" i="18"/>
  <c r="AZ35" i="18"/>
  <c r="AY35" i="18"/>
  <c r="AX35" i="18"/>
  <c r="AW35" i="18"/>
  <c r="AV35" i="18"/>
  <c r="AU35" i="18"/>
  <c r="AT35" i="18"/>
  <c r="AS35" i="18"/>
  <c r="AR35" i="18"/>
  <c r="AQ35" i="18"/>
  <c r="AP35" i="18"/>
  <c r="AO35" i="18"/>
  <c r="AN35" i="18"/>
  <c r="AM35" i="18"/>
  <c r="AL35" i="18"/>
  <c r="AK35" i="18"/>
  <c r="AJ35" i="18"/>
  <c r="BN34" i="18"/>
  <c r="BM34" i="18"/>
  <c r="BL34" i="18"/>
  <c r="BK34" i="18"/>
  <c r="BJ34" i="18"/>
  <c r="BI34" i="18"/>
  <c r="BH34" i="18"/>
  <c r="BG34" i="18"/>
  <c r="BF34" i="18"/>
  <c r="BE34" i="18"/>
  <c r="BD34" i="18"/>
  <c r="BC34" i="18"/>
  <c r="BB34" i="18"/>
  <c r="BA34" i="18"/>
  <c r="AZ34" i="18"/>
  <c r="AY34" i="18"/>
  <c r="AX34" i="18"/>
  <c r="AW34" i="18"/>
  <c r="AV34" i="18"/>
  <c r="AU34" i="18"/>
  <c r="AT34" i="18"/>
  <c r="AS34" i="18"/>
  <c r="AR34" i="18"/>
  <c r="AQ34" i="18"/>
  <c r="AP34" i="18"/>
  <c r="AO34" i="18"/>
  <c r="AN34" i="18"/>
  <c r="AM34" i="18"/>
  <c r="AL34" i="18"/>
  <c r="AK34" i="18"/>
  <c r="AJ34" i="18"/>
  <c r="BN33" i="18"/>
  <c r="BM33" i="18"/>
  <c r="BL33" i="18"/>
  <c r="BK33" i="18"/>
  <c r="BJ33" i="18"/>
  <c r="BI33" i="18"/>
  <c r="BH33" i="18"/>
  <c r="BG33" i="18"/>
  <c r="BF33" i="18"/>
  <c r="BE33" i="18"/>
  <c r="BD33" i="18"/>
  <c r="BC33" i="18"/>
  <c r="BB33" i="18"/>
  <c r="BA33" i="18"/>
  <c r="AZ33" i="18"/>
  <c r="AY33" i="18"/>
  <c r="AX33" i="18"/>
  <c r="AW33" i="18"/>
  <c r="AV33" i="18"/>
  <c r="AU33" i="18"/>
  <c r="AT33" i="18"/>
  <c r="AS33" i="18"/>
  <c r="AR33" i="18"/>
  <c r="AQ33" i="18"/>
  <c r="AP33" i="18"/>
  <c r="AO33" i="18"/>
  <c r="AN33" i="18"/>
  <c r="AM33" i="18"/>
  <c r="AL33" i="18"/>
  <c r="AK33" i="18"/>
  <c r="AJ33" i="18"/>
  <c r="BN29" i="18"/>
  <c r="BM29" i="18"/>
  <c r="BL29" i="18"/>
  <c r="BK29" i="18"/>
  <c r="BJ29" i="18"/>
  <c r="BI29" i="18"/>
  <c r="BH29" i="18"/>
  <c r="BG29" i="18"/>
  <c r="BF29" i="18"/>
  <c r="BE29" i="18"/>
  <c r="BD29" i="18"/>
  <c r="BC29" i="18"/>
  <c r="BB29" i="18"/>
  <c r="BA29" i="18"/>
  <c r="AZ29" i="18"/>
  <c r="AY29" i="18"/>
  <c r="AX29" i="18"/>
  <c r="AW29" i="18"/>
  <c r="AV29" i="18"/>
  <c r="AU29" i="18"/>
  <c r="AT29" i="18"/>
  <c r="AS29" i="18"/>
  <c r="AR29" i="18"/>
  <c r="AQ29" i="18"/>
  <c r="AP29" i="18"/>
  <c r="AO29" i="18"/>
  <c r="AN29" i="18"/>
  <c r="AM29" i="18"/>
  <c r="AL29" i="18"/>
  <c r="AK29" i="18"/>
  <c r="AJ29" i="18"/>
  <c r="BN28" i="18"/>
  <c r="BM28" i="18"/>
  <c r="BL28" i="18"/>
  <c r="BK28" i="18"/>
  <c r="BJ28" i="18"/>
  <c r="BI28" i="18"/>
  <c r="BH28" i="18"/>
  <c r="BG28" i="18"/>
  <c r="BF28" i="18"/>
  <c r="BE28" i="18"/>
  <c r="BD28" i="18"/>
  <c r="BC28" i="18"/>
  <c r="BB28" i="18"/>
  <c r="BA28" i="18"/>
  <c r="AZ28" i="18"/>
  <c r="AY28" i="18"/>
  <c r="AX28" i="18"/>
  <c r="AW28" i="18"/>
  <c r="AV28" i="18"/>
  <c r="AU28" i="18"/>
  <c r="AT28" i="18"/>
  <c r="AS28" i="18"/>
  <c r="AR28" i="18"/>
  <c r="AQ28" i="18"/>
  <c r="AP28" i="18"/>
  <c r="AO28" i="18"/>
  <c r="AN28" i="18"/>
  <c r="AM28" i="18"/>
  <c r="AL28" i="18"/>
  <c r="AK28" i="18"/>
  <c r="AJ28" i="18"/>
  <c r="BN27" i="18"/>
  <c r="BM27" i="18"/>
  <c r="BL27" i="18"/>
  <c r="BK27" i="18"/>
  <c r="BJ27" i="18"/>
  <c r="BI27" i="18"/>
  <c r="BH27" i="18"/>
  <c r="BG27" i="18"/>
  <c r="BF27" i="18"/>
  <c r="BE27" i="18"/>
  <c r="BD27" i="18"/>
  <c r="BC27" i="18"/>
  <c r="BB27" i="18"/>
  <c r="BA27" i="18"/>
  <c r="AZ27" i="18"/>
  <c r="AY27" i="18"/>
  <c r="AX27" i="18"/>
  <c r="AW27" i="18"/>
  <c r="AV27" i="18"/>
  <c r="AU27" i="18"/>
  <c r="AT27" i="18"/>
  <c r="AS27" i="18"/>
  <c r="AR27" i="18"/>
  <c r="AQ27" i="18"/>
  <c r="AP27" i="18"/>
  <c r="AO27" i="18"/>
  <c r="AN27" i="18"/>
  <c r="AM27" i="18"/>
  <c r="AL27" i="18"/>
  <c r="AK27" i="18"/>
  <c r="AJ27" i="18"/>
  <c r="BN26" i="18"/>
  <c r="BM26" i="18"/>
  <c r="BL26" i="18"/>
  <c r="BK26" i="18"/>
  <c r="BJ26" i="18"/>
  <c r="BI26" i="18"/>
  <c r="BH26" i="18"/>
  <c r="BG26" i="18"/>
  <c r="BF26" i="18"/>
  <c r="BE26" i="18"/>
  <c r="BD26" i="18"/>
  <c r="BC26" i="18"/>
  <c r="BB26" i="18"/>
  <c r="BA26" i="18"/>
  <c r="AZ26" i="18"/>
  <c r="AY26" i="18"/>
  <c r="AX26" i="18"/>
  <c r="AW26" i="18"/>
  <c r="AV26" i="18"/>
  <c r="AU26" i="18"/>
  <c r="AT26" i="18"/>
  <c r="AS26" i="18"/>
  <c r="AR26" i="18"/>
  <c r="AQ26" i="18"/>
  <c r="AP26" i="18"/>
  <c r="AO26" i="18"/>
  <c r="AN26" i="18"/>
  <c r="AM26" i="18"/>
  <c r="AL26" i="18"/>
  <c r="AK26" i="18"/>
  <c r="AJ26" i="18"/>
  <c r="BN25" i="18"/>
  <c r="BM25" i="18"/>
  <c r="BL25" i="18"/>
  <c r="BK25" i="18"/>
  <c r="BJ25" i="18"/>
  <c r="BI25" i="18"/>
  <c r="BH25" i="18"/>
  <c r="BG25" i="18"/>
  <c r="BF25" i="18"/>
  <c r="BE25" i="18"/>
  <c r="BD25" i="18"/>
  <c r="BC25" i="18"/>
  <c r="BB25" i="18"/>
  <c r="BA25" i="18"/>
  <c r="AZ25" i="18"/>
  <c r="AY25" i="18"/>
  <c r="AX25" i="18"/>
  <c r="AW25" i="18"/>
  <c r="AV25" i="18"/>
  <c r="AU25" i="18"/>
  <c r="AT25" i="18"/>
  <c r="AS25" i="18"/>
  <c r="AR25" i="18"/>
  <c r="AQ25" i="18"/>
  <c r="AP25" i="18"/>
  <c r="AO25" i="18"/>
  <c r="AN25" i="18"/>
  <c r="AM25" i="18"/>
  <c r="AL25" i="18"/>
  <c r="AK25" i="18"/>
  <c r="AJ25" i="18"/>
  <c r="BN24" i="18"/>
  <c r="BM24" i="18"/>
  <c r="BL24" i="18"/>
  <c r="BK24" i="18"/>
  <c r="BJ24" i="18"/>
  <c r="BI24" i="18"/>
  <c r="BH24" i="18"/>
  <c r="BG24" i="18"/>
  <c r="BF24" i="18"/>
  <c r="BE24" i="18"/>
  <c r="BD24" i="18"/>
  <c r="BC24" i="18"/>
  <c r="BB24" i="18"/>
  <c r="BA24" i="18"/>
  <c r="AZ24" i="18"/>
  <c r="AY24" i="18"/>
  <c r="AX24" i="18"/>
  <c r="AW24" i="18"/>
  <c r="AV24" i="18"/>
  <c r="AU24" i="18"/>
  <c r="AT24" i="18"/>
  <c r="AS24" i="18"/>
  <c r="AR24" i="18"/>
  <c r="AQ24" i="18"/>
  <c r="AP24" i="18"/>
  <c r="AO24" i="18"/>
  <c r="AN24" i="18"/>
  <c r="AM24" i="18"/>
  <c r="AL24" i="18"/>
  <c r="AK24" i="18"/>
  <c r="AJ24" i="18"/>
  <c r="BN23" i="18"/>
  <c r="BM23" i="18"/>
  <c r="BL23" i="18"/>
  <c r="BK23" i="18"/>
  <c r="BJ23" i="18"/>
  <c r="BI23" i="18"/>
  <c r="BH23" i="18"/>
  <c r="BG23" i="18"/>
  <c r="BF23" i="18"/>
  <c r="BE23" i="18"/>
  <c r="BD23" i="18"/>
  <c r="BC23" i="18"/>
  <c r="BB23" i="18"/>
  <c r="BA23" i="18"/>
  <c r="AZ23" i="18"/>
  <c r="AY23" i="18"/>
  <c r="AX23" i="18"/>
  <c r="AW23" i="18"/>
  <c r="AV23" i="18"/>
  <c r="AU23" i="18"/>
  <c r="AT23" i="18"/>
  <c r="AS23" i="18"/>
  <c r="AR23" i="18"/>
  <c r="AQ23" i="18"/>
  <c r="AP23" i="18"/>
  <c r="AO23" i="18"/>
  <c r="AN23" i="18"/>
  <c r="AM23" i="18"/>
  <c r="AL23" i="18"/>
  <c r="AK23" i="18"/>
  <c r="AJ23" i="18"/>
  <c r="BN22" i="18"/>
  <c r="BM22" i="18"/>
  <c r="BL22" i="18"/>
  <c r="BK22" i="18"/>
  <c r="BJ22" i="18"/>
  <c r="BI22" i="18"/>
  <c r="BH22" i="18"/>
  <c r="BG22" i="18"/>
  <c r="BF22" i="18"/>
  <c r="BE22" i="18"/>
  <c r="BD22" i="18"/>
  <c r="BC22" i="18"/>
  <c r="BB22" i="18"/>
  <c r="BA22" i="18"/>
  <c r="AZ22" i="18"/>
  <c r="AY22" i="18"/>
  <c r="AX22" i="18"/>
  <c r="AW22" i="18"/>
  <c r="AV22" i="18"/>
  <c r="AU22" i="18"/>
  <c r="AT22" i="18"/>
  <c r="AS22" i="18"/>
  <c r="AR22" i="18"/>
  <c r="AQ22" i="18"/>
  <c r="AP22" i="18"/>
  <c r="AO22" i="18"/>
  <c r="AN22" i="18"/>
  <c r="AM22" i="18"/>
  <c r="AL22" i="18"/>
  <c r="AK22" i="18"/>
  <c r="AJ22" i="18"/>
  <c r="BN21" i="18"/>
  <c r="BM21" i="18"/>
  <c r="BL21" i="18"/>
  <c r="BK21" i="18"/>
  <c r="BJ21" i="18"/>
  <c r="BI21" i="18"/>
  <c r="BH21" i="18"/>
  <c r="BG21" i="18"/>
  <c r="BF21" i="18"/>
  <c r="BE21" i="18"/>
  <c r="BD21" i="18"/>
  <c r="BC21" i="18"/>
  <c r="BB21" i="18"/>
  <c r="BA21" i="18"/>
  <c r="AZ21" i="18"/>
  <c r="AY21" i="18"/>
  <c r="AX21" i="18"/>
  <c r="AW21" i="18"/>
  <c r="AV21" i="18"/>
  <c r="AU21" i="18"/>
  <c r="AT21" i="18"/>
  <c r="AS21" i="18"/>
  <c r="AR21" i="18"/>
  <c r="AQ21" i="18"/>
  <c r="AP21" i="18"/>
  <c r="AO21" i="18"/>
  <c r="AN21" i="18"/>
  <c r="AM21" i="18"/>
  <c r="AL21" i="18"/>
  <c r="AK21" i="18"/>
  <c r="AJ21" i="18"/>
  <c r="BN20" i="18"/>
  <c r="BM20" i="18"/>
  <c r="BL20" i="18"/>
  <c r="BK20" i="18"/>
  <c r="BJ20" i="18"/>
  <c r="BI20" i="18"/>
  <c r="BH20" i="18"/>
  <c r="BG20" i="18"/>
  <c r="BF20" i="18"/>
  <c r="BE20" i="18"/>
  <c r="BD20" i="18"/>
  <c r="BC20" i="18"/>
  <c r="BB20" i="18"/>
  <c r="BA20" i="18"/>
  <c r="AZ20" i="18"/>
  <c r="AY20" i="18"/>
  <c r="AX20" i="18"/>
  <c r="AW20" i="18"/>
  <c r="AV20" i="18"/>
  <c r="AU20" i="18"/>
  <c r="AT20" i="18"/>
  <c r="AS20" i="18"/>
  <c r="AR20" i="18"/>
  <c r="AQ20" i="18"/>
  <c r="AP20" i="18"/>
  <c r="AO20" i="18"/>
  <c r="AN20" i="18"/>
  <c r="AM20" i="18"/>
  <c r="AL20" i="18"/>
  <c r="AK20" i="18"/>
  <c r="AJ20" i="18"/>
  <c r="BN19" i="18"/>
  <c r="BM19" i="18"/>
  <c r="BL19" i="18"/>
  <c r="BK19" i="18"/>
  <c r="BJ19" i="18"/>
  <c r="BI19" i="18"/>
  <c r="BH19" i="18"/>
  <c r="BG19" i="18"/>
  <c r="BF19" i="18"/>
  <c r="BE19" i="18"/>
  <c r="BD19" i="18"/>
  <c r="BC19" i="18"/>
  <c r="BB19" i="18"/>
  <c r="BA19" i="18"/>
  <c r="AZ19" i="18"/>
  <c r="AY19" i="18"/>
  <c r="AX19" i="18"/>
  <c r="AW19" i="18"/>
  <c r="AV19" i="18"/>
  <c r="AU19" i="18"/>
  <c r="AT19" i="18"/>
  <c r="AS19" i="18"/>
  <c r="AR19" i="18"/>
  <c r="AQ19" i="18"/>
  <c r="AP19" i="18"/>
  <c r="AO19" i="18"/>
  <c r="AN19" i="18"/>
  <c r="AM19" i="18"/>
  <c r="AL19" i="18"/>
  <c r="AK19" i="18"/>
  <c r="AJ19" i="18"/>
  <c r="BN18" i="18"/>
  <c r="BM18" i="18"/>
  <c r="BL18" i="18"/>
  <c r="BK18" i="18"/>
  <c r="BJ18" i="18"/>
  <c r="BI18" i="18"/>
  <c r="BH18" i="18"/>
  <c r="BG18" i="18"/>
  <c r="BF18" i="18"/>
  <c r="BE18" i="18"/>
  <c r="BD18" i="18"/>
  <c r="BC18" i="18"/>
  <c r="BB18" i="18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BN14" i="18"/>
  <c r="BM14" i="18"/>
  <c r="BL14" i="18"/>
  <c r="BK14" i="18"/>
  <c r="BJ14" i="18"/>
  <c r="BI14" i="18"/>
  <c r="BH14" i="18"/>
  <c r="BG14" i="18"/>
  <c r="BF14" i="18"/>
  <c r="BE14" i="18"/>
  <c r="BD14" i="18"/>
  <c r="BC14" i="18"/>
  <c r="BB14" i="18"/>
  <c r="BA14" i="18"/>
  <c r="AZ14" i="18"/>
  <c r="AY14" i="18"/>
  <c r="AX14" i="18"/>
  <c r="AW14" i="18"/>
  <c r="AV14" i="18"/>
  <c r="AU14" i="18"/>
  <c r="AT14" i="18"/>
  <c r="AS14" i="18"/>
  <c r="AR14" i="18"/>
  <c r="AQ14" i="18"/>
  <c r="AP14" i="18"/>
  <c r="AO14" i="18"/>
  <c r="AN14" i="18"/>
  <c r="AM14" i="18"/>
  <c r="AL14" i="18"/>
  <c r="AK14" i="18"/>
  <c r="AJ14" i="18"/>
  <c r="BN13" i="18"/>
  <c r="BM13" i="18"/>
  <c r="BL13" i="18"/>
  <c r="BK13" i="18"/>
  <c r="BJ13" i="18"/>
  <c r="BI13" i="18"/>
  <c r="BH13" i="18"/>
  <c r="BG13" i="18"/>
  <c r="BF13" i="18"/>
  <c r="BE13" i="18"/>
  <c r="BD13" i="18"/>
  <c r="BC13" i="18"/>
  <c r="BB13" i="18"/>
  <c r="BA13" i="18"/>
  <c r="AZ13" i="18"/>
  <c r="AY13" i="18"/>
  <c r="AX13" i="18"/>
  <c r="AW13" i="18"/>
  <c r="AV13" i="18"/>
  <c r="AU13" i="18"/>
  <c r="AT13" i="18"/>
  <c r="AS13" i="18"/>
  <c r="AR13" i="18"/>
  <c r="AQ13" i="18"/>
  <c r="AP13" i="18"/>
  <c r="AO13" i="18"/>
  <c r="AN13" i="18"/>
  <c r="AM13" i="18"/>
  <c r="AL13" i="18"/>
  <c r="AK13" i="18"/>
  <c r="AJ13" i="18"/>
  <c r="BN12" i="18"/>
  <c r="BM12" i="18"/>
  <c r="BL12" i="18"/>
  <c r="BK12" i="18"/>
  <c r="BJ12" i="18"/>
  <c r="BI12" i="18"/>
  <c r="BH12" i="18"/>
  <c r="BG12" i="18"/>
  <c r="BF12" i="18"/>
  <c r="BE12" i="18"/>
  <c r="BD12" i="18"/>
  <c r="BC12" i="18"/>
  <c r="BB12" i="18"/>
  <c r="BA12" i="18"/>
  <c r="AZ12" i="18"/>
  <c r="AY12" i="18"/>
  <c r="AX12" i="18"/>
  <c r="AW12" i="18"/>
  <c r="AV12" i="18"/>
  <c r="AU12" i="18"/>
  <c r="AT12" i="18"/>
  <c r="AS12" i="18"/>
  <c r="AR12" i="18"/>
  <c r="AQ12" i="18"/>
  <c r="AP12" i="18"/>
  <c r="AO12" i="18"/>
  <c r="AN12" i="18"/>
  <c r="AM12" i="18"/>
  <c r="AL12" i="18"/>
  <c r="AK12" i="18"/>
  <c r="AJ12" i="18"/>
  <c r="BN11" i="18"/>
  <c r="BM11" i="18"/>
  <c r="BL11" i="18"/>
  <c r="BK11" i="18"/>
  <c r="BJ11" i="18"/>
  <c r="BI11" i="18"/>
  <c r="BH11" i="18"/>
  <c r="BG11" i="18"/>
  <c r="BF11" i="18"/>
  <c r="BE11" i="18"/>
  <c r="BD11" i="18"/>
  <c r="BC11" i="18"/>
  <c r="BB11" i="18"/>
  <c r="BA11" i="18"/>
  <c r="AZ11" i="18"/>
  <c r="AY11" i="18"/>
  <c r="AX11" i="18"/>
  <c r="AW11" i="18"/>
  <c r="AV11" i="18"/>
  <c r="AU11" i="18"/>
  <c r="AT11" i="18"/>
  <c r="AS11" i="18"/>
  <c r="AR11" i="18"/>
  <c r="AQ11" i="18"/>
  <c r="AP11" i="18"/>
  <c r="AO11" i="18"/>
  <c r="AN11" i="18"/>
  <c r="AM11" i="18"/>
  <c r="AL11" i="18"/>
  <c r="AK11" i="18"/>
  <c r="AJ11" i="18"/>
  <c r="BN10" i="18"/>
  <c r="BM10" i="18"/>
  <c r="BL10" i="18"/>
  <c r="BK10" i="18"/>
  <c r="BJ10" i="18"/>
  <c r="BI10" i="18"/>
  <c r="BH10" i="18"/>
  <c r="BG10" i="18"/>
  <c r="BF10" i="18"/>
  <c r="BE10" i="18"/>
  <c r="BD10" i="18"/>
  <c r="BC10" i="18"/>
  <c r="BB10" i="18"/>
  <c r="BA10" i="18"/>
  <c r="AZ10" i="18"/>
  <c r="AY10" i="18"/>
  <c r="AX10" i="18"/>
  <c r="AW10" i="18"/>
  <c r="AV10" i="18"/>
  <c r="AU10" i="18"/>
  <c r="AT10" i="18"/>
  <c r="AS10" i="18"/>
  <c r="AR10" i="18"/>
  <c r="AQ10" i="18"/>
  <c r="AP10" i="18"/>
  <c r="AO10" i="18"/>
  <c r="AN10" i="18"/>
  <c r="AM10" i="18"/>
  <c r="AL10" i="18"/>
  <c r="AK10" i="18"/>
  <c r="AJ10" i="18"/>
  <c r="BN9" i="18"/>
  <c r="BM9" i="18"/>
  <c r="BL9" i="18"/>
  <c r="BK9" i="18"/>
  <c r="BJ9" i="18"/>
  <c r="BI9" i="18"/>
  <c r="BH9" i="18"/>
  <c r="BG9" i="18"/>
  <c r="BF9" i="18"/>
  <c r="BE9" i="18"/>
  <c r="BD9" i="18"/>
  <c r="BC9" i="18"/>
  <c r="BB9" i="18"/>
  <c r="BA9" i="18"/>
  <c r="AZ9" i="18"/>
  <c r="AY9" i="18"/>
  <c r="AX9" i="18"/>
  <c r="AW9" i="18"/>
  <c r="AV9" i="18"/>
  <c r="AU9" i="18"/>
  <c r="AT9" i="18"/>
  <c r="AS9" i="18"/>
  <c r="AR9" i="18"/>
  <c r="AQ9" i="18"/>
  <c r="AP9" i="18"/>
  <c r="AO9" i="18"/>
  <c r="AN9" i="18"/>
  <c r="AM9" i="18"/>
  <c r="AL9" i="18"/>
  <c r="AK9" i="18"/>
  <c r="AJ9" i="18"/>
  <c r="BN8" i="18"/>
  <c r="BM8" i="18"/>
  <c r="BL8" i="18"/>
  <c r="BK8" i="18"/>
  <c r="BJ8" i="18"/>
  <c r="BI8" i="18"/>
  <c r="BH8" i="18"/>
  <c r="BG8" i="18"/>
  <c r="BF8" i="18"/>
  <c r="BE8" i="18"/>
  <c r="BD8" i="18"/>
  <c r="BC8" i="18"/>
  <c r="BB8" i="18"/>
  <c r="BA8" i="18"/>
  <c r="AZ8" i="18"/>
  <c r="AY8" i="18"/>
  <c r="AX8" i="18"/>
  <c r="AW8" i="18"/>
  <c r="AV8" i="18"/>
  <c r="AU8" i="18"/>
  <c r="AT8" i="18"/>
  <c r="AS8" i="18"/>
  <c r="AR8" i="18"/>
  <c r="AQ8" i="18"/>
  <c r="AP8" i="18"/>
  <c r="AO8" i="18"/>
  <c r="AN8" i="18"/>
  <c r="AM8" i="18"/>
  <c r="AL8" i="18"/>
  <c r="AK8" i="18"/>
  <c r="AJ8" i="18"/>
  <c r="BN7" i="18"/>
  <c r="BM7" i="18"/>
  <c r="BL7" i="18"/>
  <c r="BK7" i="18"/>
  <c r="BJ7" i="18"/>
  <c r="BI7" i="18"/>
  <c r="BH7" i="18"/>
  <c r="BG7" i="18"/>
  <c r="BF7" i="18"/>
  <c r="BE7" i="18"/>
  <c r="BD7" i="18"/>
  <c r="BC7" i="18"/>
  <c r="BB7" i="18"/>
  <c r="BA7" i="18"/>
  <c r="AZ7" i="18"/>
  <c r="AY7" i="18"/>
  <c r="AX7" i="18"/>
  <c r="AW7" i="18"/>
  <c r="AV7" i="18"/>
  <c r="AU7" i="18"/>
  <c r="AT7" i="18"/>
  <c r="AS7" i="18"/>
  <c r="AR7" i="18"/>
  <c r="AQ7" i="18"/>
  <c r="AP7" i="18"/>
  <c r="AO7" i="18"/>
  <c r="AN7" i="18"/>
  <c r="AM7" i="18"/>
  <c r="AL7" i="18"/>
  <c r="AK7" i="18"/>
  <c r="AJ7" i="18"/>
  <c r="BN6" i="18"/>
  <c r="BM6" i="18"/>
  <c r="BL6" i="18"/>
  <c r="BK6" i="18"/>
  <c r="BJ6" i="18"/>
  <c r="BI6" i="18"/>
  <c r="BH6" i="18"/>
  <c r="BG6" i="18"/>
  <c r="BF6" i="18"/>
  <c r="BE6" i="18"/>
  <c r="BD6" i="18"/>
  <c r="BC6" i="18"/>
  <c r="BB6" i="18"/>
  <c r="BA6" i="18"/>
  <c r="AZ6" i="18"/>
  <c r="AY6" i="18"/>
  <c r="AX6" i="18"/>
  <c r="AW6" i="18"/>
  <c r="AV6" i="18"/>
  <c r="AU6" i="18"/>
  <c r="AT6" i="18"/>
  <c r="AS6" i="18"/>
  <c r="AR6" i="18"/>
  <c r="AQ6" i="18"/>
  <c r="AP6" i="18"/>
  <c r="AO6" i="18"/>
  <c r="AN6" i="18"/>
  <c r="AM6" i="18"/>
  <c r="AL6" i="18"/>
  <c r="AK6" i="18"/>
  <c r="AJ6" i="18"/>
  <c r="BN5" i="18"/>
  <c r="BM5" i="18"/>
  <c r="BL5" i="18"/>
  <c r="BK5" i="18"/>
  <c r="BJ5" i="18"/>
  <c r="BI5" i="18"/>
  <c r="BH5" i="18"/>
  <c r="BG5" i="18"/>
  <c r="BF5" i="18"/>
  <c r="BE5" i="18"/>
  <c r="BD5" i="18"/>
  <c r="BC5" i="18"/>
  <c r="BB5" i="18"/>
  <c r="BA5" i="18"/>
  <c r="AZ5" i="18"/>
  <c r="AY5" i="18"/>
  <c r="AX5" i="18"/>
  <c r="AW5" i="18"/>
  <c r="AV5" i="18"/>
  <c r="AU5" i="18"/>
  <c r="AT5" i="18"/>
  <c r="AS5" i="18"/>
  <c r="AR5" i="18"/>
  <c r="AQ5" i="18"/>
  <c r="AP5" i="18"/>
  <c r="AO5" i="18"/>
  <c r="AN5" i="18"/>
  <c r="AM5" i="18"/>
  <c r="AL5" i="18"/>
  <c r="AK5" i="18"/>
  <c r="AJ5" i="18"/>
  <c r="BN4" i="18"/>
  <c r="BM4" i="18"/>
  <c r="BL4" i="18"/>
  <c r="BK4" i="18"/>
  <c r="BJ4" i="18"/>
  <c r="BI4" i="18"/>
  <c r="BH4" i="18"/>
  <c r="BG4" i="18"/>
  <c r="BF4" i="18"/>
  <c r="BE4" i="18"/>
  <c r="BD4" i="18"/>
  <c r="BC4" i="18"/>
  <c r="BB4" i="18"/>
  <c r="BA4" i="18"/>
  <c r="AZ4" i="18"/>
  <c r="AY4" i="18"/>
  <c r="AX4" i="18"/>
  <c r="AW4" i="18"/>
  <c r="AV4" i="18"/>
  <c r="AU4" i="18"/>
  <c r="AT4" i="18"/>
  <c r="AS4" i="18"/>
  <c r="AR4" i="18"/>
  <c r="AQ4" i="18"/>
  <c r="AP4" i="18"/>
  <c r="AO4" i="18"/>
  <c r="AN4" i="18"/>
  <c r="AM4" i="18"/>
  <c r="AL4" i="18"/>
  <c r="AK4" i="18"/>
  <c r="AJ4" i="18"/>
  <c r="BN3" i="18"/>
  <c r="BM3" i="18"/>
  <c r="BL3" i="18"/>
  <c r="BK3" i="18"/>
  <c r="BJ3" i="18"/>
  <c r="BI3" i="18"/>
  <c r="BH3" i="18"/>
  <c r="BG3" i="18"/>
  <c r="BF3" i="18"/>
  <c r="BE3" i="18"/>
  <c r="BD3" i="18"/>
  <c r="BC3" i="18"/>
  <c r="BB3" i="18"/>
  <c r="BA3" i="18"/>
  <c r="AZ3" i="18"/>
  <c r="AY3" i="18"/>
  <c r="AX3" i="18"/>
  <c r="AW3" i="18"/>
  <c r="AV3" i="18"/>
  <c r="AU3" i="18"/>
  <c r="AT3" i="18"/>
  <c r="AS3" i="18"/>
  <c r="AR3" i="18"/>
  <c r="AQ3" i="18"/>
  <c r="AP3" i="18"/>
  <c r="AO3" i="18"/>
  <c r="AN3" i="18"/>
  <c r="AM3" i="18"/>
  <c r="AL3" i="18"/>
  <c r="AK3" i="18"/>
  <c r="AJ3" i="18"/>
  <c r="AI136" i="18"/>
  <c r="AI121" i="18"/>
  <c r="AI106" i="18"/>
  <c r="AI91" i="18"/>
  <c r="AI76" i="18"/>
  <c r="AI61" i="18"/>
  <c r="AI46" i="18"/>
  <c r="AI31" i="18"/>
  <c r="AI16" i="18"/>
  <c r="AI1" i="18"/>
  <c r="AG149" i="18"/>
  <c r="AF149" i="18"/>
  <c r="AE149" i="18"/>
  <c r="AD149" i="18"/>
  <c r="AC149" i="18"/>
  <c r="AB149" i="18"/>
  <c r="AA149" i="18"/>
  <c r="Z149" i="18"/>
  <c r="Y149" i="18"/>
  <c r="X149" i="18"/>
  <c r="W149" i="18"/>
  <c r="V149" i="18"/>
  <c r="U149" i="18"/>
  <c r="T149" i="18"/>
  <c r="S149" i="18"/>
  <c r="R149" i="18"/>
  <c r="Q149" i="18"/>
  <c r="P149" i="18"/>
  <c r="O149" i="18"/>
  <c r="N149" i="18"/>
  <c r="M149" i="18"/>
  <c r="L149" i="18"/>
  <c r="K149" i="18"/>
  <c r="J149" i="18"/>
  <c r="I149" i="18"/>
  <c r="H149" i="18"/>
  <c r="G149" i="18"/>
  <c r="F149" i="18"/>
  <c r="E149" i="18"/>
  <c r="D149" i="18"/>
  <c r="C149" i="18"/>
  <c r="AG148" i="18"/>
  <c r="AF148" i="18"/>
  <c r="AE148" i="18"/>
  <c r="AD148" i="18"/>
  <c r="AC148" i="18"/>
  <c r="AB148" i="18"/>
  <c r="AA148" i="18"/>
  <c r="Z148" i="18"/>
  <c r="Y148" i="18"/>
  <c r="X148" i="18"/>
  <c r="W148" i="18"/>
  <c r="V148" i="18"/>
  <c r="U148" i="18"/>
  <c r="T148" i="18"/>
  <c r="S148" i="18"/>
  <c r="R148" i="18"/>
  <c r="Q148" i="18"/>
  <c r="P148" i="18"/>
  <c r="O148" i="18"/>
  <c r="N148" i="18"/>
  <c r="M148" i="18"/>
  <c r="L148" i="18"/>
  <c r="K148" i="18"/>
  <c r="J148" i="18"/>
  <c r="I148" i="18"/>
  <c r="H148" i="18"/>
  <c r="G148" i="18"/>
  <c r="F148" i="18"/>
  <c r="E148" i="18"/>
  <c r="D148" i="18"/>
  <c r="C148" i="18"/>
  <c r="AG147" i="18"/>
  <c r="AF147" i="18"/>
  <c r="AE147" i="18"/>
  <c r="AD147" i="18"/>
  <c r="AC147" i="18"/>
  <c r="AB147" i="18"/>
  <c r="AA147" i="18"/>
  <c r="Z147" i="18"/>
  <c r="Y147" i="18"/>
  <c r="X147" i="18"/>
  <c r="W147" i="18"/>
  <c r="V147" i="18"/>
  <c r="U147" i="18"/>
  <c r="T147" i="18"/>
  <c r="S147" i="18"/>
  <c r="R147" i="18"/>
  <c r="Q147" i="18"/>
  <c r="P147" i="18"/>
  <c r="O147" i="18"/>
  <c r="N147" i="18"/>
  <c r="M147" i="18"/>
  <c r="L147" i="18"/>
  <c r="K147" i="18"/>
  <c r="J147" i="18"/>
  <c r="I147" i="18"/>
  <c r="H147" i="18"/>
  <c r="G147" i="18"/>
  <c r="F147" i="18"/>
  <c r="E147" i="18"/>
  <c r="D147" i="18"/>
  <c r="C147" i="18"/>
  <c r="AG146" i="18"/>
  <c r="AF146" i="18"/>
  <c r="AE146" i="18"/>
  <c r="AD146" i="18"/>
  <c r="AC146" i="18"/>
  <c r="AB146" i="18"/>
  <c r="AA146" i="18"/>
  <c r="Z146" i="18"/>
  <c r="Y146" i="18"/>
  <c r="X146" i="18"/>
  <c r="W146" i="18"/>
  <c r="V146" i="18"/>
  <c r="U146" i="18"/>
  <c r="T146" i="18"/>
  <c r="S146" i="18"/>
  <c r="R146" i="18"/>
  <c r="Q146" i="18"/>
  <c r="P146" i="18"/>
  <c r="O146" i="18"/>
  <c r="N146" i="18"/>
  <c r="M146" i="18"/>
  <c r="L146" i="18"/>
  <c r="K146" i="18"/>
  <c r="J146" i="18"/>
  <c r="I146" i="18"/>
  <c r="H146" i="18"/>
  <c r="G146" i="18"/>
  <c r="F146" i="18"/>
  <c r="E146" i="18"/>
  <c r="D146" i="18"/>
  <c r="C146" i="18"/>
  <c r="AG145" i="18"/>
  <c r="AF145" i="18"/>
  <c r="AE145" i="18"/>
  <c r="AD145" i="18"/>
  <c r="AC145" i="18"/>
  <c r="AB145" i="18"/>
  <c r="AA145" i="18"/>
  <c r="Z145" i="18"/>
  <c r="Y145" i="18"/>
  <c r="X145" i="18"/>
  <c r="W145" i="18"/>
  <c r="V145" i="18"/>
  <c r="U145" i="18"/>
  <c r="T145" i="18"/>
  <c r="S145" i="18"/>
  <c r="R145" i="18"/>
  <c r="P145" i="18"/>
  <c r="O145" i="18"/>
  <c r="N145" i="18"/>
  <c r="M145" i="18"/>
  <c r="L145" i="18"/>
  <c r="K145" i="18"/>
  <c r="J145" i="18"/>
  <c r="I145" i="18"/>
  <c r="H145" i="18"/>
  <c r="G145" i="18"/>
  <c r="F145" i="18"/>
  <c r="E145" i="18"/>
  <c r="D145" i="18"/>
  <c r="C145" i="18"/>
  <c r="AG144" i="18"/>
  <c r="AF144" i="18"/>
  <c r="AE144" i="18"/>
  <c r="AD144" i="18"/>
  <c r="AC144" i="18"/>
  <c r="AB144" i="18"/>
  <c r="AA144" i="18"/>
  <c r="Z144" i="18"/>
  <c r="Y144" i="18"/>
  <c r="X144" i="18"/>
  <c r="W144" i="18"/>
  <c r="V144" i="18"/>
  <c r="U144" i="18"/>
  <c r="T144" i="18"/>
  <c r="S144" i="18"/>
  <c r="R144" i="18"/>
  <c r="Q144" i="18"/>
  <c r="P144" i="18"/>
  <c r="O144" i="18"/>
  <c r="N144" i="18"/>
  <c r="M144" i="18"/>
  <c r="L144" i="18"/>
  <c r="K144" i="18"/>
  <c r="J144" i="18"/>
  <c r="I144" i="18"/>
  <c r="H144" i="18"/>
  <c r="G144" i="18"/>
  <c r="F144" i="18"/>
  <c r="E144" i="18"/>
  <c r="D144" i="18"/>
  <c r="C144" i="18"/>
  <c r="AG143" i="18"/>
  <c r="AF143" i="18"/>
  <c r="AE143" i="18"/>
  <c r="AD143" i="18"/>
  <c r="AC143" i="18"/>
  <c r="AB143" i="18"/>
  <c r="AA143" i="18"/>
  <c r="Z143" i="18"/>
  <c r="Y143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L143" i="18"/>
  <c r="K143" i="18"/>
  <c r="J143" i="18"/>
  <c r="I143" i="18"/>
  <c r="H143" i="18"/>
  <c r="G143" i="18"/>
  <c r="F143" i="18"/>
  <c r="E143" i="18"/>
  <c r="D143" i="18"/>
  <c r="C143" i="18"/>
  <c r="AG142" i="18"/>
  <c r="AF142" i="18"/>
  <c r="AE142" i="18"/>
  <c r="AD142" i="18"/>
  <c r="AC142" i="18"/>
  <c r="AB142" i="18"/>
  <c r="AA142" i="18"/>
  <c r="Z142" i="18"/>
  <c r="Y142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I142" i="18"/>
  <c r="H142" i="18"/>
  <c r="G142" i="18"/>
  <c r="F142" i="18"/>
  <c r="E142" i="18"/>
  <c r="D142" i="18"/>
  <c r="C142" i="18"/>
  <c r="AG141" i="18"/>
  <c r="AF141" i="18"/>
  <c r="AE141" i="18"/>
  <c r="AD141" i="18"/>
  <c r="AC141" i="18"/>
  <c r="AB141" i="18"/>
  <c r="AA141" i="18"/>
  <c r="Z141" i="18"/>
  <c r="Y141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H141" i="18"/>
  <c r="G141" i="18"/>
  <c r="F141" i="18"/>
  <c r="E141" i="18"/>
  <c r="D141" i="18"/>
  <c r="C141" i="18"/>
  <c r="AG140" i="18"/>
  <c r="AF140" i="18"/>
  <c r="AE140" i="18"/>
  <c r="AD140" i="18"/>
  <c r="AC140" i="18"/>
  <c r="AB140" i="18"/>
  <c r="AA140" i="18"/>
  <c r="Z140" i="18"/>
  <c r="Y140" i="18"/>
  <c r="X140" i="18"/>
  <c r="W140" i="18"/>
  <c r="V140" i="18"/>
  <c r="U140" i="18"/>
  <c r="T140" i="18"/>
  <c r="S140" i="18"/>
  <c r="R140" i="18"/>
  <c r="Q140" i="18"/>
  <c r="P140" i="18"/>
  <c r="O140" i="18"/>
  <c r="N140" i="18"/>
  <c r="M140" i="18"/>
  <c r="L140" i="18"/>
  <c r="K140" i="18"/>
  <c r="J140" i="18"/>
  <c r="I140" i="18"/>
  <c r="H140" i="18"/>
  <c r="G140" i="18"/>
  <c r="F140" i="18"/>
  <c r="E140" i="18"/>
  <c r="D140" i="18"/>
  <c r="C140" i="18"/>
  <c r="AG139" i="18"/>
  <c r="AF139" i="18"/>
  <c r="AE139" i="18"/>
  <c r="AD139" i="18"/>
  <c r="AC139" i="18"/>
  <c r="AB139" i="18"/>
  <c r="AA139" i="18"/>
  <c r="Z139" i="18"/>
  <c r="Y139" i="18"/>
  <c r="X139" i="18"/>
  <c r="W139" i="18"/>
  <c r="V139" i="18"/>
  <c r="U139" i="18"/>
  <c r="T139" i="18"/>
  <c r="S139" i="18"/>
  <c r="R139" i="18"/>
  <c r="Q139" i="18"/>
  <c r="P139" i="18"/>
  <c r="O139" i="18"/>
  <c r="N139" i="18"/>
  <c r="M139" i="18"/>
  <c r="L139" i="18"/>
  <c r="K139" i="18"/>
  <c r="J139" i="18"/>
  <c r="I139" i="18"/>
  <c r="H139" i="18"/>
  <c r="G139" i="18"/>
  <c r="F139" i="18"/>
  <c r="E139" i="18"/>
  <c r="D139" i="18"/>
  <c r="C139" i="18"/>
  <c r="AG138" i="18"/>
  <c r="AF138" i="18"/>
  <c r="AE138" i="18"/>
  <c r="AD138" i="18"/>
  <c r="AC138" i="18"/>
  <c r="AB138" i="18"/>
  <c r="AA138" i="18"/>
  <c r="Z138" i="18"/>
  <c r="Y138" i="18"/>
  <c r="X138" i="18"/>
  <c r="W138" i="18"/>
  <c r="V138" i="18"/>
  <c r="U138" i="18"/>
  <c r="T138" i="18"/>
  <c r="S138" i="18"/>
  <c r="R138" i="18"/>
  <c r="Q138" i="18"/>
  <c r="P138" i="18"/>
  <c r="O138" i="18"/>
  <c r="N138" i="18"/>
  <c r="M138" i="18"/>
  <c r="L138" i="18"/>
  <c r="K138" i="18"/>
  <c r="J138" i="18"/>
  <c r="I138" i="18"/>
  <c r="H138" i="18"/>
  <c r="G138" i="18"/>
  <c r="F138" i="18"/>
  <c r="E138" i="18"/>
  <c r="D138" i="18"/>
  <c r="C138" i="18"/>
  <c r="B136" i="18"/>
  <c r="AG134" i="18"/>
  <c r="AF134" i="18"/>
  <c r="AE134" i="18"/>
  <c r="AD134" i="18"/>
  <c r="AC134" i="18"/>
  <c r="AB134" i="18"/>
  <c r="AA134" i="18"/>
  <c r="Z134" i="18"/>
  <c r="Y134" i="18"/>
  <c r="X134" i="18"/>
  <c r="W134" i="18"/>
  <c r="V134" i="18"/>
  <c r="U134" i="18"/>
  <c r="T134" i="18"/>
  <c r="S134" i="18"/>
  <c r="R134" i="18"/>
  <c r="Q134" i="18"/>
  <c r="P134" i="18"/>
  <c r="O134" i="18"/>
  <c r="N134" i="18"/>
  <c r="M134" i="18"/>
  <c r="L134" i="18"/>
  <c r="K134" i="18"/>
  <c r="J134" i="18"/>
  <c r="I134" i="18"/>
  <c r="H134" i="18"/>
  <c r="G134" i="18"/>
  <c r="F134" i="18"/>
  <c r="E134" i="18"/>
  <c r="D134" i="18"/>
  <c r="C134" i="18"/>
  <c r="AG133" i="18"/>
  <c r="AF133" i="18"/>
  <c r="AE133" i="18"/>
  <c r="AD133" i="18"/>
  <c r="AC133" i="18"/>
  <c r="AB133" i="18"/>
  <c r="AA133" i="18"/>
  <c r="Z133" i="18"/>
  <c r="Y133" i="18"/>
  <c r="X133" i="18"/>
  <c r="W133" i="18"/>
  <c r="V133" i="18"/>
  <c r="U133" i="18"/>
  <c r="T133" i="18"/>
  <c r="S133" i="18"/>
  <c r="R133" i="18"/>
  <c r="Q133" i="18"/>
  <c r="P133" i="18"/>
  <c r="O133" i="18"/>
  <c r="N133" i="18"/>
  <c r="M133" i="18"/>
  <c r="L133" i="18"/>
  <c r="K133" i="18"/>
  <c r="J133" i="18"/>
  <c r="I133" i="18"/>
  <c r="H133" i="18"/>
  <c r="G133" i="18"/>
  <c r="F133" i="18"/>
  <c r="E133" i="18"/>
  <c r="D133" i="18"/>
  <c r="C133" i="18"/>
  <c r="AG132" i="18"/>
  <c r="AF132" i="18"/>
  <c r="AE132" i="18"/>
  <c r="AD132" i="18"/>
  <c r="AC132" i="18"/>
  <c r="AB132" i="18"/>
  <c r="AA132" i="18"/>
  <c r="Z132" i="18"/>
  <c r="Y132" i="18"/>
  <c r="X132" i="18"/>
  <c r="W132" i="18"/>
  <c r="V132" i="18"/>
  <c r="U132" i="18"/>
  <c r="T132" i="18"/>
  <c r="S132" i="18"/>
  <c r="R132" i="18"/>
  <c r="Q132" i="18"/>
  <c r="P132" i="18"/>
  <c r="O132" i="18"/>
  <c r="N132" i="18"/>
  <c r="M132" i="18"/>
  <c r="L132" i="18"/>
  <c r="K132" i="18"/>
  <c r="J132" i="18"/>
  <c r="I132" i="18"/>
  <c r="H132" i="18"/>
  <c r="G132" i="18"/>
  <c r="F132" i="18"/>
  <c r="E132" i="18"/>
  <c r="D132" i="18"/>
  <c r="C132" i="18"/>
  <c r="AG131" i="18"/>
  <c r="AF131" i="18"/>
  <c r="AE131" i="18"/>
  <c r="AD131" i="18"/>
  <c r="AC131" i="18"/>
  <c r="AB131" i="18"/>
  <c r="AA131" i="18"/>
  <c r="Z131" i="18"/>
  <c r="Y131" i="18"/>
  <c r="X131" i="18"/>
  <c r="W131" i="18"/>
  <c r="V131" i="18"/>
  <c r="U131" i="18"/>
  <c r="T131" i="18"/>
  <c r="S131" i="18"/>
  <c r="R131" i="18"/>
  <c r="Q131" i="18"/>
  <c r="P131" i="18"/>
  <c r="O131" i="18"/>
  <c r="N131" i="18"/>
  <c r="M131" i="18"/>
  <c r="L131" i="18"/>
  <c r="K131" i="18"/>
  <c r="J131" i="18"/>
  <c r="I131" i="18"/>
  <c r="H131" i="18"/>
  <c r="G131" i="18"/>
  <c r="F131" i="18"/>
  <c r="E131" i="18"/>
  <c r="D131" i="18"/>
  <c r="C131" i="18"/>
  <c r="AG130" i="18"/>
  <c r="AF130" i="18"/>
  <c r="AE130" i="18"/>
  <c r="AD130" i="18"/>
  <c r="AC130" i="18"/>
  <c r="AB130" i="18"/>
  <c r="AA130" i="18"/>
  <c r="Z130" i="18"/>
  <c r="Y130" i="18"/>
  <c r="X130" i="18"/>
  <c r="W130" i="18"/>
  <c r="V130" i="18"/>
  <c r="U130" i="18"/>
  <c r="T130" i="18"/>
  <c r="S130" i="18"/>
  <c r="R130" i="18"/>
  <c r="Q130" i="18"/>
  <c r="P130" i="18"/>
  <c r="O130" i="18"/>
  <c r="N130" i="18"/>
  <c r="M130" i="18"/>
  <c r="L130" i="18"/>
  <c r="K130" i="18"/>
  <c r="J130" i="18"/>
  <c r="I130" i="18"/>
  <c r="H130" i="18"/>
  <c r="G130" i="18"/>
  <c r="F130" i="18"/>
  <c r="E130" i="18"/>
  <c r="D130" i="18"/>
  <c r="C130" i="18"/>
  <c r="AG129" i="18"/>
  <c r="AF129" i="18"/>
  <c r="AE129" i="18"/>
  <c r="AD129" i="18"/>
  <c r="AC129" i="18"/>
  <c r="AB129" i="18"/>
  <c r="AA129" i="18"/>
  <c r="Z129" i="18"/>
  <c r="Y129" i="18"/>
  <c r="X129" i="18"/>
  <c r="W129" i="18"/>
  <c r="V129" i="18"/>
  <c r="U129" i="18"/>
  <c r="T129" i="18"/>
  <c r="S129" i="18"/>
  <c r="R129" i="18"/>
  <c r="Q129" i="18"/>
  <c r="P129" i="18"/>
  <c r="O129" i="18"/>
  <c r="N129" i="18"/>
  <c r="M129" i="18"/>
  <c r="L129" i="18"/>
  <c r="K129" i="18"/>
  <c r="J129" i="18"/>
  <c r="I129" i="18"/>
  <c r="H129" i="18"/>
  <c r="G129" i="18"/>
  <c r="F129" i="18"/>
  <c r="E129" i="18"/>
  <c r="D129" i="18"/>
  <c r="C129" i="18"/>
  <c r="AG128" i="18"/>
  <c r="AF128" i="18"/>
  <c r="AE128" i="18"/>
  <c r="AD128" i="18"/>
  <c r="AC128" i="18"/>
  <c r="AB128" i="18"/>
  <c r="AA128" i="18"/>
  <c r="Z128" i="18"/>
  <c r="Y128" i="18"/>
  <c r="X128" i="18"/>
  <c r="W128" i="18"/>
  <c r="V128" i="18"/>
  <c r="U128" i="18"/>
  <c r="T128" i="18"/>
  <c r="S128" i="18"/>
  <c r="R128" i="18"/>
  <c r="Q128" i="18"/>
  <c r="P128" i="18"/>
  <c r="O128" i="18"/>
  <c r="N128" i="18"/>
  <c r="M128" i="18"/>
  <c r="L128" i="18"/>
  <c r="K128" i="18"/>
  <c r="J128" i="18"/>
  <c r="I128" i="18"/>
  <c r="H128" i="18"/>
  <c r="G128" i="18"/>
  <c r="F128" i="18"/>
  <c r="E128" i="18"/>
  <c r="D128" i="18"/>
  <c r="C128" i="18"/>
  <c r="AG127" i="18"/>
  <c r="AF127" i="18"/>
  <c r="AE127" i="18"/>
  <c r="AD127" i="18"/>
  <c r="AC127" i="18"/>
  <c r="AB127" i="18"/>
  <c r="AA127" i="18"/>
  <c r="Z127" i="18"/>
  <c r="Y127" i="18"/>
  <c r="X127" i="18"/>
  <c r="W127" i="18"/>
  <c r="V127" i="18"/>
  <c r="U127" i="18"/>
  <c r="T127" i="18"/>
  <c r="S127" i="18"/>
  <c r="R127" i="18"/>
  <c r="Q127" i="18"/>
  <c r="P127" i="18"/>
  <c r="O127" i="18"/>
  <c r="N127" i="18"/>
  <c r="M127" i="18"/>
  <c r="L127" i="18"/>
  <c r="K127" i="18"/>
  <c r="J127" i="18"/>
  <c r="I127" i="18"/>
  <c r="H127" i="18"/>
  <c r="G127" i="18"/>
  <c r="F127" i="18"/>
  <c r="E127" i="18"/>
  <c r="D127" i="18"/>
  <c r="C127" i="18"/>
  <c r="AG126" i="18"/>
  <c r="AF126" i="18"/>
  <c r="AE126" i="18"/>
  <c r="AD126" i="18"/>
  <c r="AC126" i="18"/>
  <c r="AB126" i="18"/>
  <c r="AA126" i="18"/>
  <c r="Z126" i="18"/>
  <c r="Y126" i="18"/>
  <c r="X126" i="18"/>
  <c r="W126" i="18"/>
  <c r="V126" i="18"/>
  <c r="U126" i="18"/>
  <c r="T126" i="18"/>
  <c r="S126" i="18"/>
  <c r="R126" i="18"/>
  <c r="Q126" i="18"/>
  <c r="P126" i="18"/>
  <c r="O126" i="18"/>
  <c r="N126" i="18"/>
  <c r="M126" i="18"/>
  <c r="L126" i="18"/>
  <c r="K126" i="18"/>
  <c r="J126" i="18"/>
  <c r="I126" i="18"/>
  <c r="H126" i="18"/>
  <c r="G126" i="18"/>
  <c r="F126" i="18"/>
  <c r="E126" i="18"/>
  <c r="D126" i="18"/>
  <c r="C126" i="18"/>
  <c r="AG125" i="18"/>
  <c r="AF125" i="18"/>
  <c r="AE125" i="18"/>
  <c r="AD125" i="18"/>
  <c r="AC125" i="18"/>
  <c r="AB125" i="18"/>
  <c r="AA125" i="18"/>
  <c r="Z125" i="18"/>
  <c r="Y125" i="18"/>
  <c r="X125" i="18"/>
  <c r="W125" i="18"/>
  <c r="V125" i="18"/>
  <c r="U125" i="18"/>
  <c r="T125" i="18"/>
  <c r="S125" i="18"/>
  <c r="R125" i="18"/>
  <c r="Q125" i="18"/>
  <c r="P125" i="18"/>
  <c r="O125" i="18"/>
  <c r="N125" i="18"/>
  <c r="M125" i="18"/>
  <c r="L125" i="18"/>
  <c r="K125" i="18"/>
  <c r="J125" i="18"/>
  <c r="I125" i="18"/>
  <c r="H125" i="18"/>
  <c r="G125" i="18"/>
  <c r="F125" i="18"/>
  <c r="E125" i="18"/>
  <c r="D125" i="18"/>
  <c r="C125" i="18"/>
  <c r="AG124" i="18"/>
  <c r="AF124" i="18"/>
  <c r="AE124" i="18"/>
  <c r="AD124" i="18"/>
  <c r="AC124" i="18"/>
  <c r="AB124" i="18"/>
  <c r="AA124" i="18"/>
  <c r="Z124" i="18"/>
  <c r="Y124" i="18"/>
  <c r="X124" i="18"/>
  <c r="W124" i="18"/>
  <c r="V124" i="18"/>
  <c r="U124" i="18"/>
  <c r="T124" i="18"/>
  <c r="S124" i="18"/>
  <c r="R124" i="18"/>
  <c r="Q124" i="18"/>
  <c r="P124" i="18"/>
  <c r="O124" i="18"/>
  <c r="N124" i="18"/>
  <c r="M124" i="18"/>
  <c r="L124" i="18"/>
  <c r="K124" i="18"/>
  <c r="J124" i="18"/>
  <c r="I124" i="18"/>
  <c r="H124" i="18"/>
  <c r="G124" i="18"/>
  <c r="F124" i="18"/>
  <c r="E124" i="18"/>
  <c r="D124" i="18"/>
  <c r="C124" i="18"/>
  <c r="AG123" i="18"/>
  <c r="AF123" i="18"/>
  <c r="AE123" i="18"/>
  <c r="AD123" i="18"/>
  <c r="AC123" i="18"/>
  <c r="AB123" i="18"/>
  <c r="AA123" i="18"/>
  <c r="Z123" i="18"/>
  <c r="Y123" i="18"/>
  <c r="X123" i="18"/>
  <c r="W123" i="18"/>
  <c r="V123" i="18"/>
  <c r="U123" i="18"/>
  <c r="T123" i="18"/>
  <c r="S123" i="18"/>
  <c r="R123" i="18"/>
  <c r="Q123" i="18"/>
  <c r="P123" i="18"/>
  <c r="O123" i="18"/>
  <c r="N123" i="18"/>
  <c r="M123" i="18"/>
  <c r="L123" i="18"/>
  <c r="K123" i="18"/>
  <c r="J123" i="18"/>
  <c r="I123" i="18"/>
  <c r="H123" i="18"/>
  <c r="G123" i="18"/>
  <c r="F123" i="18"/>
  <c r="E123" i="18"/>
  <c r="D123" i="18"/>
  <c r="C123" i="18"/>
  <c r="B121" i="18"/>
  <c r="AG119" i="18"/>
  <c r="AF119" i="18"/>
  <c r="AE119" i="18"/>
  <c r="AD119" i="18"/>
  <c r="AC119" i="18"/>
  <c r="AB119" i="18"/>
  <c r="AA119" i="18"/>
  <c r="Z119" i="18"/>
  <c r="Y119" i="18"/>
  <c r="X119" i="18"/>
  <c r="W119" i="18"/>
  <c r="V119" i="18"/>
  <c r="U119" i="18"/>
  <c r="T119" i="18"/>
  <c r="S119" i="18"/>
  <c r="R119" i="18"/>
  <c r="Q119" i="18"/>
  <c r="P119" i="18"/>
  <c r="O119" i="18"/>
  <c r="N119" i="18"/>
  <c r="M119" i="18"/>
  <c r="L119" i="18"/>
  <c r="K119" i="18"/>
  <c r="J119" i="18"/>
  <c r="I119" i="18"/>
  <c r="H119" i="18"/>
  <c r="G119" i="18"/>
  <c r="F119" i="18"/>
  <c r="E119" i="18"/>
  <c r="D119" i="18"/>
  <c r="C119" i="18"/>
  <c r="AG118" i="18"/>
  <c r="AF118" i="18"/>
  <c r="AE118" i="18"/>
  <c r="AD118" i="18"/>
  <c r="AC118" i="18"/>
  <c r="AB118" i="18"/>
  <c r="AA118" i="18"/>
  <c r="Z118" i="18"/>
  <c r="Y118" i="18"/>
  <c r="X118" i="18"/>
  <c r="W118" i="18"/>
  <c r="V118" i="18"/>
  <c r="U118" i="18"/>
  <c r="T118" i="18"/>
  <c r="S118" i="18"/>
  <c r="R118" i="18"/>
  <c r="Q118" i="18"/>
  <c r="P118" i="18"/>
  <c r="O118" i="18"/>
  <c r="N118" i="18"/>
  <c r="M118" i="18"/>
  <c r="L118" i="18"/>
  <c r="K118" i="18"/>
  <c r="J118" i="18"/>
  <c r="I118" i="18"/>
  <c r="H118" i="18"/>
  <c r="G118" i="18"/>
  <c r="F118" i="18"/>
  <c r="E118" i="18"/>
  <c r="D118" i="18"/>
  <c r="C118" i="18"/>
  <c r="AG117" i="18"/>
  <c r="AF117" i="18"/>
  <c r="AE117" i="18"/>
  <c r="AD117" i="18"/>
  <c r="AC117" i="18"/>
  <c r="AB117" i="18"/>
  <c r="AA117" i="18"/>
  <c r="Z117" i="18"/>
  <c r="Y117" i="18"/>
  <c r="X117" i="18"/>
  <c r="W117" i="18"/>
  <c r="V117" i="18"/>
  <c r="U117" i="18"/>
  <c r="T117" i="18"/>
  <c r="S117" i="18"/>
  <c r="R117" i="18"/>
  <c r="Q117" i="18"/>
  <c r="P117" i="18"/>
  <c r="O117" i="18"/>
  <c r="N117" i="18"/>
  <c r="M117" i="18"/>
  <c r="L117" i="18"/>
  <c r="K117" i="18"/>
  <c r="J117" i="18"/>
  <c r="I117" i="18"/>
  <c r="H117" i="18"/>
  <c r="G117" i="18"/>
  <c r="F117" i="18"/>
  <c r="E117" i="18"/>
  <c r="D117" i="18"/>
  <c r="C117" i="18"/>
  <c r="AG116" i="18"/>
  <c r="AF116" i="18"/>
  <c r="AE116" i="18"/>
  <c r="AD116" i="18"/>
  <c r="AC116" i="18"/>
  <c r="AB116" i="18"/>
  <c r="AA116" i="18"/>
  <c r="Z116" i="18"/>
  <c r="Y116" i="18"/>
  <c r="X116" i="18"/>
  <c r="W116" i="18"/>
  <c r="V116" i="18"/>
  <c r="U116" i="18"/>
  <c r="T116" i="18"/>
  <c r="S116" i="18"/>
  <c r="R116" i="18"/>
  <c r="Q116" i="18"/>
  <c r="P116" i="18"/>
  <c r="O116" i="18"/>
  <c r="N116" i="18"/>
  <c r="M116" i="18"/>
  <c r="L116" i="18"/>
  <c r="K116" i="18"/>
  <c r="J116" i="18"/>
  <c r="I116" i="18"/>
  <c r="H116" i="18"/>
  <c r="G116" i="18"/>
  <c r="F116" i="18"/>
  <c r="E116" i="18"/>
  <c r="D116" i="18"/>
  <c r="C116" i="18"/>
  <c r="AG115" i="18"/>
  <c r="AF115" i="18"/>
  <c r="AE115" i="18"/>
  <c r="AD115" i="18"/>
  <c r="AC115" i="18"/>
  <c r="AB115" i="18"/>
  <c r="AA115" i="18"/>
  <c r="Z115" i="18"/>
  <c r="Y115" i="18"/>
  <c r="X115" i="18"/>
  <c r="W115" i="18"/>
  <c r="V115" i="18"/>
  <c r="U115" i="18"/>
  <c r="T115" i="18"/>
  <c r="S115" i="18"/>
  <c r="R115" i="18"/>
  <c r="Q115" i="18"/>
  <c r="P115" i="18"/>
  <c r="O115" i="18"/>
  <c r="N115" i="18"/>
  <c r="M115" i="18"/>
  <c r="L115" i="18"/>
  <c r="K115" i="18"/>
  <c r="J115" i="18"/>
  <c r="I115" i="18"/>
  <c r="H115" i="18"/>
  <c r="G115" i="18"/>
  <c r="F115" i="18"/>
  <c r="E115" i="18"/>
  <c r="D115" i="18"/>
  <c r="C115" i="18"/>
  <c r="AG114" i="18"/>
  <c r="AF114" i="18"/>
  <c r="AE114" i="18"/>
  <c r="AD114" i="18"/>
  <c r="AC114" i="18"/>
  <c r="AB114" i="18"/>
  <c r="AA114" i="18"/>
  <c r="Z114" i="18"/>
  <c r="Y114" i="18"/>
  <c r="X114" i="18"/>
  <c r="W114" i="18"/>
  <c r="V114" i="18"/>
  <c r="U114" i="18"/>
  <c r="T114" i="18"/>
  <c r="S114" i="18"/>
  <c r="R114" i="18"/>
  <c r="Q114" i="18"/>
  <c r="P114" i="18"/>
  <c r="O114" i="18"/>
  <c r="N114" i="18"/>
  <c r="M114" i="18"/>
  <c r="L114" i="18"/>
  <c r="K114" i="18"/>
  <c r="J114" i="18"/>
  <c r="I114" i="18"/>
  <c r="H114" i="18"/>
  <c r="G114" i="18"/>
  <c r="F114" i="18"/>
  <c r="E114" i="18"/>
  <c r="D114" i="18"/>
  <c r="C114" i="18"/>
  <c r="AG113" i="18"/>
  <c r="AF113" i="18"/>
  <c r="AE113" i="18"/>
  <c r="AD113" i="18"/>
  <c r="AC113" i="18"/>
  <c r="AB113" i="18"/>
  <c r="AA113" i="18"/>
  <c r="Z113" i="18"/>
  <c r="Y113" i="18"/>
  <c r="X113" i="18"/>
  <c r="W113" i="18"/>
  <c r="V113" i="18"/>
  <c r="U113" i="18"/>
  <c r="T113" i="18"/>
  <c r="S113" i="18"/>
  <c r="R113" i="18"/>
  <c r="Q113" i="18"/>
  <c r="P113" i="18"/>
  <c r="O113" i="18"/>
  <c r="N113" i="18"/>
  <c r="M113" i="18"/>
  <c r="L113" i="18"/>
  <c r="K113" i="18"/>
  <c r="J113" i="18"/>
  <c r="I113" i="18"/>
  <c r="H113" i="18"/>
  <c r="G113" i="18"/>
  <c r="F113" i="18"/>
  <c r="E113" i="18"/>
  <c r="D113" i="18"/>
  <c r="C113" i="18"/>
  <c r="AG112" i="18"/>
  <c r="AF112" i="18"/>
  <c r="AE112" i="18"/>
  <c r="AD112" i="18"/>
  <c r="AC112" i="18"/>
  <c r="AB112" i="18"/>
  <c r="AA112" i="18"/>
  <c r="Z112" i="18"/>
  <c r="Y112" i="18"/>
  <c r="X112" i="18"/>
  <c r="W112" i="18"/>
  <c r="V112" i="18"/>
  <c r="U112" i="18"/>
  <c r="T112" i="18"/>
  <c r="S112" i="18"/>
  <c r="R112" i="18"/>
  <c r="Q112" i="18"/>
  <c r="P112" i="18"/>
  <c r="O112" i="18"/>
  <c r="N112" i="18"/>
  <c r="M112" i="18"/>
  <c r="L112" i="18"/>
  <c r="K112" i="18"/>
  <c r="J112" i="18"/>
  <c r="I112" i="18"/>
  <c r="H112" i="18"/>
  <c r="G112" i="18"/>
  <c r="F112" i="18"/>
  <c r="E112" i="18"/>
  <c r="D112" i="18"/>
  <c r="C112" i="18"/>
  <c r="AG111" i="18"/>
  <c r="AF111" i="18"/>
  <c r="AE111" i="18"/>
  <c r="AD111" i="18"/>
  <c r="AC111" i="18"/>
  <c r="AB111" i="18"/>
  <c r="AA111" i="18"/>
  <c r="Z111" i="18"/>
  <c r="Y111" i="18"/>
  <c r="X111" i="18"/>
  <c r="W111" i="18"/>
  <c r="V111" i="18"/>
  <c r="U111" i="18"/>
  <c r="T111" i="18"/>
  <c r="S111" i="18"/>
  <c r="R111" i="18"/>
  <c r="Q111" i="18"/>
  <c r="P111" i="18"/>
  <c r="O111" i="18"/>
  <c r="N111" i="18"/>
  <c r="M111" i="18"/>
  <c r="L111" i="18"/>
  <c r="K111" i="18"/>
  <c r="J111" i="18"/>
  <c r="I111" i="18"/>
  <c r="H111" i="18"/>
  <c r="G111" i="18"/>
  <c r="F111" i="18"/>
  <c r="E111" i="18"/>
  <c r="D111" i="18"/>
  <c r="C111" i="18"/>
  <c r="AG110" i="18"/>
  <c r="AF110" i="18"/>
  <c r="AE110" i="18"/>
  <c r="AD110" i="18"/>
  <c r="AC110" i="18"/>
  <c r="AB110" i="18"/>
  <c r="AA110" i="18"/>
  <c r="Z110" i="18"/>
  <c r="Y110" i="18"/>
  <c r="X110" i="18"/>
  <c r="W110" i="18"/>
  <c r="V110" i="18"/>
  <c r="U110" i="18"/>
  <c r="T110" i="18"/>
  <c r="S110" i="18"/>
  <c r="R110" i="18"/>
  <c r="Q110" i="18"/>
  <c r="P110" i="18"/>
  <c r="O110" i="18"/>
  <c r="N110" i="18"/>
  <c r="M110" i="18"/>
  <c r="L110" i="18"/>
  <c r="K110" i="18"/>
  <c r="J110" i="18"/>
  <c r="I110" i="18"/>
  <c r="H110" i="18"/>
  <c r="G110" i="18"/>
  <c r="F110" i="18"/>
  <c r="E110" i="18"/>
  <c r="D110" i="18"/>
  <c r="C110" i="18"/>
  <c r="AG109" i="18"/>
  <c r="AF109" i="18"/>
  <c r="AE109" i="18"/>
  <c r="AD109" i="18"/>
  <c r="AC109" i="18"/>
  <c r="AB109" i="18"/>
  <c r="AA109" i="18"/>
  <c r="Z109" i="18"/>
  <c r="Y109" i="18"/>
  <c r="X109" i="18"/>
  <c r="W109" i="18"/>
  <c r="V109" i="18"/>
  <c r="U109" i="18"/>
  <c r="T109" i="18"/>
  <c r="S109" i="18"/>
  <c r="R109" i="18"/>
  <c r="Q109" i="18"/>
  <c r="P109" i="18"/>
  <c r="O109" i="18"/>
  <c r="N109" i="18"/>
  <c r="M109" i="18"/>
  <c r="L109" i="18"/>
  <c r="K109" i="18"/>
  <c r="J109" i="18"/>
  <c r="I109" i="18"/>
  <c r="H109" i="18"/>
  <c r="G109" i="18"/>
  <c r="F109" i="18"/>
  <c r="E109" i="18"/>
  <c r="D109" i="18"/>
  <c r="C109" i="18"/>
  <c r="AG108" i="18"/>
  <c r="AF108" i="18"/>
  <c r="AE108" i="18"/>
  <c r="AD108" i="18"/>
  <c r="AC108" i="18"/>
  <c r="AB108" i="18"/>
  <c r="AA108" i="18"/>
  <c r="Z108" i="18"/>
  <c r="Y108" i="18"/>
  <c r="X108" i="18"/>
  <c r="W108" i="18"/>
  <c r="V108" i="18"/>
  <c r="U108" i="18"/>
  <c r="T108" i="18"/>
  <c r="S108" i="18"/>
  <c r="R108" i="18"/>
  <c r="Q108" i="18"/>
  <c r="P108" i="18"/>
  <c r="O108" i="18"/>
  <c r="N108" i="18"/>
  <c r="M108" i="18"/>
  <c r="L108" i="18"/>
  <c r="K108" i="18"/>
  <c r="J108" i="18"/>
  <c r="I108" i="18"/>
  <c r="H108" i="18"/>
  <c r="G108" i="18"/>
  <c r="F108" i="18"/>
  <c r="E108" i="18"/>
  <c r="D108" i="18"/>
  <c r="C108" i="18"/>
  <c r="B106" i="18"/>
  <c r="AG104" i="18"/>
  <c r="AF104" i="18"/>
  <c r="AE104" i="18"/>
  <c r="AD104" i="18"/>
  <c r="AC104" i="18"/>
  <c r="AB104" i="18"/>
  <c r="AA104" i="18"/>
  <c r="Z104" i="18"/>
  <c r="Y104" i="18"/>
  <c r="X104" i="18"/>
  <c r="W104" i="18"/>
  <c r="V104" i="18"/>
  <c r="U104" i="18"/>
  <c r="T104" i="18"/>
  <c r="S104" i="18"/>
  <c r="R104" i="18"/>
  <c r="Q104" i="18"/>
  <c r="P104" i="18"/>
  <c r="O104" i="18"/>
  <c r="N104" i="18"/>
  <c r="M104" i="18"/>
  <c r="L104" i="18"/>
  <c r="K104" i="18"/>
  <c r="J104" i="18"/>
  <c r="I104" i="18"/>
  <c r="H104" i="18"/>
  <c r="G104" i="18"/>
  <c r="F104" i="18"/>
  <c r="E104" i="18"/>
  <c r="D104" i="18"/>
  <c r="C104" i="18"/>
  <c r="AG103" i="18"/>
  <c r="AF103" i="18"/>
  <c r="AE103" i="18"/>
  <c r="AD103" i="18"/>
  <c r="AC103" i="18"/>
  <c r="AB103" i="18"/>
  <c r="AA103" i="18"/>
  <c r="Z103" i="18"/>
  <c r="Y103" i="18"/>
  <c r="X103" i="18"/>
  <c r="W103" i="18"/>
  <c r="V103" i="18"/>
  <c r="U103" i="18"/>
  <c r="T103" i="18"/>
  <c r="S103" i="18"/>
  <c r="R103" i="18"/>
  <c r="Q103" i="18"/>
  <c r="P103" i="18"/>
  <c r="O103" i="18"/>
  <c r="N103" i="18"/>
  <c r="M103" i="18"/>
  <c r="L103" i="18"/>
  <c r="K103" i="18"/>
  <c r="J103" i="18"/>
  <c r="I103" i="18"/>
  <c r="H103" i="18"/>
  <c r="G103" i="18"/>
  <c r="F103" i="18"/>
  <c r="E103" i="18"/>
  <c r="D103" i="18"/>
  <c r="C103" i="18"/>
  <c r="AG102" i="18"/>
  <c r="AF102" i="18"/>
  <c r="AE102" i="18"/>
  <c r="AD102" i="18"/>
  <c r="AC102" i="18"/>
  <c r="AB102" i="18"/>
  <c r="AA102" i="18"/>
  <c r="Z102" i="18"/>
  <c r="Y102" i="18"/>
  <c r="X102" i="18"/>
  <c r="W102" i="18"/>
  <c r="V102" i="18"/>
  <c r="U102" i="18"/>
  <c r="T102" i="18"/>
  <c r="S102" i="18"/>
  <c r="R102" i="18"/>
  <c r="Q102" i="18"/>
  <c r="P102" i="18"/>
  <c r="O102" i="18"/>
  <c r="N102" i="18"/>
  <c r="M102" i="18"/>
  <c r="L102" i="18"/>
  <c r="K102" i="18"/>
  <c r="J102" i="18"/>
  <c r="I102" i="18"/>
  <c r="H102" i="18"/>
  <c r="G102" i="18"/>
  <c r="F102" i="18"/>
  <c r="E102" i="18"/>
  <c r="D102" i="18"/>
  <c r="C102" i="18"/>
  <c r="AG101" i="18"/>
  <c r="AF101" i="18"/>
  <c r="AE101" i="18"/>
  <c r="AD101" i="18"/>
  <c r="AC101" i="18"/>
  <c r="AB101" i="18"/>
  <c r="AA101" i="18"/>
  <c r="Z101" i="18"/>
  <c r="Y101" i="18"/>
  <c r="X101" i="18"/>
  <c r="W101" i="18"/>
  <c r="V101" i="18"/>
  <c r="U101" i="18"/>
  <c r="T101" i="18"/>
  <c r="S101" i="18"/>
  <c r="R101" i="18"/>
  <c r="Q101" i="18"/>
  <c r="P101" i="18"/>
  <c r="O101" i="18"/>
  <c r="N101" i="18"/>
  <c r="M101" i="18"/>
  <c r="L101" i="18"/>
  <c r="K101" i="18"/>
  <c r="J101" i="18"/>
  <c r="I101" i="18"/>
  <c r="H101" i="18"/>
  <c r="G101" i="18"/>
  <c r="F101" i="18"/>
  <c r="E101" i="18"/>
  <c r="D101" i="18"/>
  <c r="C101" i="18"/>
  <c r="AG100" i="18"/>
  <c r="AF100" i="18"/>
  <c r="AE100" i="18"/>
  <c r="AD100" i="18"/>
  <c r="AC100" i="18"/>
  <c r="AB100" i="18"/>
  <c r="AA100" i="18"/>
  <c r="Z100" i="18"/>
  <c r="Y100" i="18"/>
  <c r="X100" i="18"/>
  <c r="W100" i="18"/>
  <c r="V100" i="18"/>
  <c r="U100" i="18"/>
  <c r="T100" i="18"/>
  <c r="S100" i="18"/>
  <c r="R100" i="18"/>
  <c r="Q100" i="18"/>
  <c r="P100" i="18"/>
  <c r="O100" i="18"/>
  <c r="N100" i="18"/>
  <c r="M100" i="18"/>
  <c r="L100" i="18"/>
  <c r="K100" i="18"/>
  <c r="J100" i="18"/>
  <c r="I100" i="18"/>
  <c r="H100" i="18"/>
  <c r="G100" i="18"/>
  <c r="F100" i="18"/>
  <c r="E100" i="18"/>
  <c r="D100" i="18"/>
  <c r="C100" i="18"/>
  <c r="AG99" i="18"/>
  <c r="AF99" i="18"/>
  <c r="AE99" i="18"/>
  <c r="AD99" i="18"/>
  <c r="AC99" i="18"/>
  <c r="AB99" i="18"/>
  <c r="AA99" i="18"/>
  <c r="Z99" i="18"/>
  <c r="Y99" i="18"/>
  <c r="X99" i="18"/>
  <c r="W99" i="18"/>
  <c r="V99" i="18"/>
  <c r="U99" i="18"/>
  <c r="T99" i="18"/>
  <c r="S99" i="18"/>
  <c r="R99" i="18"/>
  <c r="Q99" i="18"/>
  <c r="P99" i="18"/>
  <c r="O99" i="18"/>
  <c r="N99" i="18"/>
  <c r="M99" i="18"/>
  <c r="L99" i="18"/>
  <c r="K99" i="18"/>
  <c r="J99" i="18"/>
  <c r="I99" i="18"/>
  <c r="H99" i="18"/>
  <c r="G99" i="18"/>
  <c r="F99" i="18"/>
  <c r="E99" i="18"/>
  <c r="D99" i="18"/>
  <c r="C99" i="18"/>
  <c r="AG98" i="18"/>
  <c r="AF98" i="18"/>
  <c r="AE98" i="18"/>
  <c r="AD98" i="18"/>
  <c r="AC98" i="18"/>
  <c r="AB98" i="18"/>
  <c r="AA98" i="18"/>
  <c r="Z98" i="18"/>
  <c r="Y98" i="18"/>
  <c r="X98" i="18"/>
  <c r="W98" i="18"/>
  <c r="V98" i="18"/>
  <c r="U98" i="18"/>
  <c r="T98" i="18"/>
  <c r="S98" i="18"/>
  <c r="R98" i="18"/>
  <c r="Q98" i="18"/>
  <c r="P98" i="18"/>
  <c r="O98" i="18"/>
  <c r="N98" i="18"/>
  <c r="M98" i="18"/>
  <c r="L98" i="18"/>
  <c r="K98" i="18"/>
  <c r="J98" i="18"/>
  <c r="I98" i="18"/>
  <c r="H98" i="18"/>
  <c r="G98" i="18"/>
  <c r="F98" i="18"/>
  <c r="E98" i="18"/>
  <c r="D98" i="18"/>
  <c r="C98" i="18"/>
  <c r="AG97" i="18"/>
  <c r="AF97" i="18"/>
  <c r="AE97" i="18"/>
  <c r="AD97" i="18"/>
  <c r="AC97" i="18"/>
  <c r="AB97" i="18"/>
  <c r="AA97" i="18"/>
  <c r="Z97" i="18"/>
  <c r="Y97" i="18"/>
  <c r="X97" i="18"/>
  <c r="W97" i="18"/>
  <c r="V97" i="18"/>
  <c r="U97" i="18"/>
  <c r="T97" i="18"/>
  <c r="S97" i="18"/>
  <c r="R97" i="18"/>
  <c r="Q97" i="18"/>
  <c r="P97" i="18"/>
  <c r="O97" i="18"/>
  <c r="N97" i="18"/>
  <c r="M97" i="18"/>
  <c r="L97" i="18"/>
  <c r="K97" i="18"/>
  <c r="J97" i="18"/>
  <c r="I97" i="18"/>
  <c r="H97" i="18"/>
  <c r="G97" i="18"/>
  <c r="F97" i="18"/>
  <c r="E97" i="18"/>
  <c r="D97" i="18"/>
  <c r="C97" i="18"/>
  <c r="AG96" i="18"/>
  <c r="AF96" i="18"/>
  <c r="AE96" i="18"/>
  <c r="AD96" i="18"/>
  <c r="AC96" i="18"/>
  <c r="AB96" i="18"/>
  <c r="AA96" i="18"/>
  <c r="Z96" i="18"/>
  <c r="Y96" i="18"/>
  <c r="X96" i="18"/>
  <c r="W96" i="18"/>
  <c r="V96" i="18"/>
  <c r="U96" i="18"/>
  <c r="T96" i="18"/>
  <c r="S96" i="18"/>
  <c r="R96" i="18"/>
  <c r="Q96" i="18"/>
  <c r="P96" i="18"/>
  <c r="O96" i="18"/>
  <c r="N96" i="18"/>
  <c r="M96" i="18"/>
  <c r="L96" i="18"/>
  <c r="K96" i="18"/>
  <c r="J96" i="18"/>
  <c r="I96" i="18"/>
  <c r="H96" i="18"/>
  <c r="G96" i="18"/>
  <c r="F96" i="18"/>
  <c r="E96" i="18"/>
  <c r="D96" i="18"/>
  <c r="C96" i="18"/>
  <c r="AG95" i="18"/>
  <c r="AF95" i="18"/>
  <c r="AE95" i="18"/>
  <c r="AD95" i="18"/>
  <c r="AC95" i="18"/>
  <c r="AB95" i="18"/>
  <c r="AA95" i="18"/>
  <c r="Z95" i="18"/>
  <c r="Y95" i="18"/>
  <c r="X95" i="18"/>
  <c r="W95" i="18"/>
  <c r="V95" i="18"/>
  <c r="U95" i="18"/>
  <c r="T95" i="18"/>
  <c r="S95" i="18"/>
  <c r="R95" i="18"/>
  <c r="Q95" i="18"/>
  <c r="P95" i="18"/>
  <c r="O95" i="18"/>
  <c r="N95" i="18"/>
  <c r="M95" i="18"/>
  <c r="L95" i="18"/>
  <c r="K95" i="18"/>
  <c r="J95" i="18"/>
  <c r="I95" i="18"/>
  <c r="H95" i="18"/>
  <c r="G95" i="18"/>
  <c r="F95" i="18"/>
  <c r="E95" i="18"/>
  <c r="D95" i="18"/>
  <c r="C95" i="18"/>
  <c r="AG94" i="18"/>
  <c r="AF94" i="18"/>
  <c r="AE94" i="18"/>
  <c r="AD94" i="18"/>
  <c r="AC94" i="18"/>
  <c r="AB94" i="18"/>
  <c r="AA94" i="18"/>
  <c r="Z94" i="18"/>
  <c r="Y94" i="18"/>
  <c r="X94" i="18"/>
  <c r="W94" i="18"/>
  <c r="V94" i="18"/>
  <c r="U94" i="18"/>
  <c r="T94" i="18"/>
  <c r="S94" i="18"/>
  <c r="R94" i="18"/>
  <c r="Q94" i="18"/>
  <c r="P94" i="18"/>
  <c r="O94" i="18"/>
  <c r="N94" i="18"/>
  <c r="M94" i="18"/>
  <c r="L94" i="18"/>
  <c r="K94" i="18"/>
  <c r="J94" i="18"/>
  <c r="I94" i="18"/>
  <c r="H94" i="18"/>
  <c r="G94" i="18"/>
  <c r="F94" i="18"/>
  <c r="E94" i="18"/>
  <c r="D94" i="18"/>
  <c r="C94" i="18"/>
  <c r="AG93" i="18"/>
  <c r="AF93" i="18"/>
  <c r="AE93" i="18"/>
  <c r="AD93" i="18"/>
  <c r="AC93" i="18"/>
  <c r="AB93" i="18"/>
  <c r="AA93" i="18"/>
  <c r="Z93" i="18"/>
  <c r="Y93" i="18"/>
  <c r="X93" i="18"/>
  <c r="W93" i="18"/>
  <c r="V93" i="18"/>
  <c r="U93" i="18"/>
  <c r="T93" i="18"/>
  <c r="S93" i="18"/>
  <c r="R93" i="18"/>
  <c r="Q93" i="18"/>
  <c r="P93" i="18"/>
  <c r="O93" i="18"/>
  <c r="N93" i="18"/>
  <c r="M93" i="18"/>
  <c r="L93" i="18"/>
  <c r="K93" i="18"/>
  <c r="J93" i="18"/>
  <c r="I93" i="18"/>
  <c r="H93" i="18"/>
  <c r="G93" i="18"/>
  <c r="F93" i="18"/>
  <c r="E93" i="18"/>
  <c r="D93" i="18"/>
  <c r="C93" i="18"/>
  <c r="B91" i="18"/>
  <c r="AG89" i="18"/>
  <c r="AF89" i="18"/>
  <c r="AE89" i="18"/>
  <c r="AD89" i="18"/>
  <c r="AC89" i="18"/>
  <c r="AB89" i="18"/>
  <c r="AA89" i="18"/>
  <c r="Z89" i="18"/>
  <c r="Y89" i="18"/>
  <c r="X89" i="18"/>
  <c r="W89" i="18"/>
  <c r="V89" i="18"/>
  <c r="U89" i="18"/>
  <c r="T89" i="18"/>
  <c r="S89" i="18"/>
  <c r="R89" i="18"/>
  <c r="Q89" i="18"/>
  <c r="P89" i="18"/>
  <c r="O89" i="18"/>
  <c r="N89" i="18"/>
  <c r="M89" i="18"/>
  <c r="L89" i="18"/>
  <c r="K89" i="18"/>
  <c r="J89" i="18"/>
  <c r="I89" i="18"/>
  <c r="H89" i="18"/>
  <c r="G89" i="18"/>
  <c r="F89" i="18"/>
  <c r="E89" i="18"/>
  <c r="D89" i="18"/>
  <c r="C89" i="18"/>
  <c r="AG88" i="18"/>
  <c r="AF88" i="18"/>
  <c r="AE88" i="18"/>
  <c r="AD88" i="18"/>
  <c r="AC88" i="18"/>
  <c r="AB88" i="18"/>
  <c r="AA88" i="18"/>
  <c r="Z88" i="18"/>
  <c r="Y88" i="18"/>
  <c r="X88" i="18"/>
  <c r="W88" i="18"/>
  <c r="V88" i="18"/>
  <c r="U88" i="18"/>
  <c r="T88" i="18"/>
  <c r="S88" i="18"/>
  <c r="R88" i="18"/>
  <c r="Q88" i="18"/>
  <c r="P88" i="18"/>
  <c r="O88" i="18"/>
  <c r="N88" i="18"/>
  <c r="M88" i="18"/>
  <c r="L88" i="18"/>
  <c r="K88" i="18"/>
  <c r="J88" i="18"/>
  <c r="I88" i="18"/>
  <c r="H88" i="18"/>
  <c r="G88" i="18"/>
  <c r="F88" i="18"/>
  <c r="E88" i="18"/>
  <c r="D88" i="18"/>
  <c r="C88" i="18"/>
  <c r="AG87" i="18"/>
  <c r="AF87" i="18"/>
  <c r="AE87" i="18"/>
  <c r="AD87" i="18"/>
  <c r="AC87" i="18"/>
  <c r="AB87" i="18"/>
  <c r="AA87" i="18"/>
  <c r="Z87" i="18"/>
  <c r="Y87" i="18"/>
  <c r="X87" i="18"/>
  <c r="W87" i="18"/>
  <c r="V87" i="18"/>
  <c r="U87" i="18"/>
  <c r="T87" i="18"/>
  <c r="S87" i="18"/>
  <c r="R87" i="18"/>
  <c r="Q87" i="18"/>
  <c r="P87" i="18"/>
  <c r="O87" i="18"/>
  <c r="N87" i="18"/>
  <c r="M87" i="18"/>
  <c r="L87" i="18"/>
  <c r="K87" i="18"/>
  <c r="J87" i="18"/>
  <c r="I87" i="18"/>
  <c r="H87" i="18"/>
  <c r="G87" i="18"/>
  <c r="F87" i="18"/>
  <c r="E87" i="18"/>
  <c r="D87" i="18"/>
  <c r="C87" i="18"/>
  <c r="AG86" i="18"/>
  <c r="AF86" i="18"/>
  <c r="AE86" i="18"/>
  <c r="AD86" i="18"/>
  <c r="AC86" i="18"/>
  <c r="AB86" i="18"/>
  <c r="AA86" i="18"/>
  <c r="Z86" i="18"/>
  <c r="Y86" i="18"/>
  <c r="X86" i="18"/>
  <c r="W86" i="18"/>
  <c r="V86" i="18"/>
  <c r="U86" i="18"/>
  <c r="T86" i="18"/>
  <c r="S86" i="18"/>
  <c r="R86" i="18"/>
  <c r="Q86" i="18"/>
  <c r="P86" i="18"/>
  <c r="O86" i="18"/>
  <c r="N86" i="18"/>
  <c r="M86" i="18"/>
  <c r="L86" i="18"/>
  <c r="K86" i="18"/>
  <c r="J86" i="18"/>
  <c r="I86" i="18"/>
  <c r="H86" i="18"/>
  <c r="G86" i="18"/>
  <c r="F86" i="18"/>
  <c r="E86" i="18"/>
  <c r="D86" i="18"/>
  <c r="C86" i="18"/>
  <c r="AG85" i="18"/>
  <c r="AF85" i="18"/>
  <c r="AE85" i="18"/>
  <c r="AD85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D85" i="18"/>
  <c r="C85" i="18"/>
  <c r="AG84" i="18"/>
  <c r="AF84" i="18"/>
  <c r="AE84" i="18"/>
  <c r="AD84" i="18"/>
  <c r="AC84" i="18"/>
  <c r="AB84" i="18"/>
  <c r="AA84" i="18"/>
  <c r="Z84" i="18"/>
  <c r="Y84" i="18"/>
  <c r="X84" i="18"/>
  <c r="W84" i="18"/>
  <c r="V84" i="18"/>
  <c r="U84" i="18"/>
  <c r="T84" i="18"/>
  <c r="S84" i="18"/>
  <c r="R84" i="18"/>
  <c r="Q84" i="18"/>
  <c r="P84" i="18"/>
  <c r="O84" i="18"/>
  <c r="N84" i="18"/>
  <c r="M84" i="18"/>
  <c r="L84" i="18"/>
  <c r="K84" i="18"/>
  <c r="J84" i="18"/>
  <c r="I84" i="18"/>
  <c r="H84" i="18"/>
  <c r="G84" i="18"/>
  <c r="F84" i="18"/>
  <c r="E84" i="18"/>
  <c r="D84" i="18"/>
  <c r="C84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3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C82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C81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C80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C79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C78" i="18"/>
  <c r="B76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C74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C73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C72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C71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C70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C69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C68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C67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C66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C65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C64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C63" i="18"/>
  <c r="B61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C59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C58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C57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C56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C55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C54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C53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C52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B46" i="18"/>
  <c r="AG44" i="18"/>
  <c r="AG43" i="18"/>
  <c r="AG42" i="18"/>
  <c r="AG41" i="18"/>
  <c r="AG40" i="18"/>
  <c r="AG39" i="18"/>
  <c r="AG38" i="18"/>
  <c r="AG37" i="18"/>
  <c r="AG36" i="18"/>
  <c r="AG35" i="18"/>
  <c r="AG34" i="18"/>
  <c r="AG33" i="18"/>
  <c r="AF44" i="18"/>
  <c r="AE44" i="18"/>
  <c r="AD44" i="18"/>
  <c r="AC44" i="18"/>
  <c r="AB44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F43" i="18"/>
  <c r="AE43" i="18"/>
  <c r="AD43" i="18"/>
  <c r="AC43" i="18"/>
  <c r="AB43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F42" i="18"/>
  <c r="AE42" i="18"/>
  <c r="AD42" i="18"/>
  <c r="AC42" i="18"/>
  <c r="AB42" i="18"/>
  <c r="AA42" i="18"/>
  <c r="Z42" i="18"/>
  <c r="Y42" i="18"/>
  <c r="X42" i="18"/>
  <c r="W42" i="18"/>
  <c r="V42" i="18"/>
  <c r="U42" i="18"/>
  <c r="T42" i="18"/>
  <c r="S42" i="18"/>
  <c r="R42" i="18"/>
  <c r="Q42" i="18"/>
  <c r="P42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C42" i="18"/>
  <c r="AF41" i="18"/>
  <c r="AE41" i="18"/>
  <c r="AD41" i="18"/>
  <c r="AC41" i="18"/>
  <c r="AB41" i="18"/>
  <c r="AA41" i="18"/>
  <c r="Z41" i="18"/>
  <c r="Y41" i="18"/>
  <c r="X41" i="18"/>
  <c r="W41" i="18"/>
  <c r="V41" i="18"/>
  <c r="U41" i="18"/>
  <c r="T41" i="18"/>
  <c r="S41" i="18"/>
  <c r="R41" i="18"/>
  <c r="Q41" i="18"/>
  <c r="P41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C41" i="18"/>
  <c r="AF40" i="18"/>
  <c r="AE40" i="18"/>
  <c r="AD40" i="18"/>
  <c r="AC40" i="18"/>
  <c r="AB40" i="18"/>
  <c r="AA40" i="18"/>
  <c r="Z40" i="18"/>
  <c r="Y40" i="18"/>
  <c r="X40" i="18"/>
  <c r="W40" i="18"/>
  <c r="V40" i="18"/>
  <c r="U40" i="18"/>
  <c r="T40" i="18"/>
  <c r="S40" i="18"/>
  <c r="R40" i="18"/>
  <c r="Q40" i="18"/>
  <c r="P40" i="18"/>
  <c r="O40" i="18"/>
  <c r="N40" i="18"/>
  <c r="M40" i="18"/>
  <c r="L40" i="18"/>
  <c r="K40" i="18"/>
  <c r="J40" i="18"/>
  <c r="I40" i="18"/>
  <c r="H40" i="18"/>
  <c r="G40" i="18"/>
  <c r="F40" i="18"/>
  <c r="E40" i="18"/>
  <c r="D40" i="18"/>
  <c r="C40" i="18"/>
  <c r="AF39" i="18"/>
  <c r="AE39" i="18"/>
  <c r="AD39" i="18"/>
  <c r="AC39" i="18"/>
  <c r="AB39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F38" i="18"/>
  <c r="AE38" i="18"/>
  <c r="AD38" i="18"/>
  <c r="AC38" i="18"/>
  <c r="AB38" i="18"/>
  <c r="AA38" i="18"/>
  <c r="Z38" i="18"/>
  <c r="Y38" i="18"/>
  <c r="X38" i="18"/>
  <c r="W38" i="18"/>
  <c r="V38" i="18"/>
  <c r="U38" i="18"/>
  <c r="T38" i="18"/>
  <c r="S38" i="18"/>
  <c r="R38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8" i="18"/>
  <c r="D38" i="18"/>
  <c r="C38" i="18"/>
  <c r="AF37" i="18"/>
  <c r="AE37" i="18"/>
  <c r="AD37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AF36" i="18"/>
  <c r="AE36" i="18"/>
  <c r="AD36" i="18"/>
  <c r="AC36" i="18"/>
  <c r="AB36" i="18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F35" i="18"/>
  <c r="AE35" i="18"/>
  <c r="AD35" i="18"/>
  <c r="AC35" i="18"/>
  <c r="AB35" i="18"/>
  <c r="AA35" i="18"/>
  <c r="Z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F34" i="18"/>
  <c r="AE34" i="18"/>
  <c r="AD34" i="18"/>
  <c r="AC34" i="18"/>
  <c r="AB34" i="18"/>
  <c r="AA34" i="18"/>
  <c r="Z34" i="18"/>
  <c r="Y34" i="18"/>
  <c r="X34" i="18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F33" i="18"/>
  <c r="AE33" i="18"/>
  <c r="AD33" i="18"/>
  <c r="AC33" i="18"/>
  <c r="AB33" i="18"/>
  <c r="AA33" i="18"/>
  <c r="Z33" i="18"/>
  <c r="Y33" i="18"/>
  <c r="X33" i="18"/>
  <c r="W33" i="18"/>
  <c r="V33" i="18"/>
  <c r="U33" i="18"/>
  <c r="T33" i="18"/>
  <c r="S33" i="18"/>
  <c r="R33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C33" i="18"/>
  <c r="B31" i="18"/>
  <c r="AG29" i="18"/>
  <c r="AF29" i="18"/>
  <c r="AE29" i="18"/>
  <c r="AD29" i="18"/>
  <c r="AC29" i="18"/>
  <c r="AB29" i="18"/>
  <c r="AA29" i="18"/>
  <c r="Z29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D29" i="18"/>
  <c r="C29" i="18"/>
  <c r="AG28" i="18"/>
  <c r="AF28" i="18"/>
  <c r="AE28" i="18"/>
  <c r="AD28" i="18"/>
  <c r="AC28" i="18"/>
  <c r="AB28" i="18"/>
  <c r="AA28" i="18"/>
  <c r="Z28" i="18"/>
  <c r="Y28" i="18"/>
  <c r="X28" i="18"/>
  <c r="W28" i="18"/>
  <c r="V28" i="18"/>
  <c r="U28" i="18"/>
  <c r="T28" i="18"/>
  <c r="S28" i="18"/>
  <c r="R28" i="18"/>
  <c r="Q28" i="18"/>
  <c r="P28" i="18"/>
  <c r="O28" i="18"/>
  <c r="N28" i="18"/>
  <c r="M28" i="18"/>
  <c r="L28" i="18"/>
  <c r="K28" i="18"/>
  <c r="J28" i="18"/>
  <c r="I28" i="18"/>
  <c r="H28" i="18"/>
  <c r="G28" i="18"/>
  <c r="F28" i="18"/>
  <c r="E28" i="18"/>
  <c r="D28" i="18"/>
  <c r="C28" i="18"/>
  <c r="AG27" i="18"/>
  <c r="AF27" i="18"/>
  <c r="AE27" i="18"/>
  <c r="AD27" i="18"/>
  <c r="AC27" i="18"/>
  <c r="AB27" i="18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G26" i="18"/>
  <c r="AF26" i="18"/>
  <c r="AE26" i="18"/>
  <c r="AD26" i="18"/>
  <c r="AC26" i="18"/>
  <c r="AB26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G25" i="18"/>
  <c r="AF25" i="18"/>
  <c r="AE25" i="18"/>
  <c r="AD25" i="18"/>
  <c r="AC25" i="18"/>
  <c r="AB25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G24" i="18"/>
  <c r="AF24" i="18"/>
  <c r="AE24" i="18"/>
  <c r="AD24" i="18"/>
  <c r="AC24" i="18"/>
  <c r="AB24" i="18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G23" i="18"/>
  <c r="AF23" i="18"/>
  <c r="AE23" i="18"/>
  <c r="AD23" i="18"/>
  <c r="AC23" i="18"/>
  <c r="AB23" i="18"/>
  <c r="AA23" i="18"/>
  <c r="Z23" i="18"/>
  <c r="Y23" i="18"/>
  <c r="X23" i="18"/>
  <c r="W23" i="18"/>
  <c r="V23" i="18"/>
  <c r="U23" i="18"/>
  <c r="T23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AG22" i="18"/>
  <c r="AF22" i="18"/>
  <c r="AE22" i="18"/>
  <c r="AD22" i="18"/>
  <c r="AC22" i="18"/>
  <c r="AB22" i="18"/>
  <c r="AA22" i="18"/>
  <c r="Z22" i="18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AG21" i="18"/>
  <c r="AF21" i="18"/>
  <c r="AE21" i="18"/>
  <c r="AD21" i="18"/>
  <c r="AC21" i="18"/>
  <c r="AB21" i="18"/>
  <c r="AA21" i="18"/>
  <c r="Z21" i="18"/>
  <c r="Y21" i="18"/>
  <c r="X21" i="18"/>
  <c r="W21" i="18"/>
  <c r="V21" i="18"/>
  <c r="U21" i="18"/>
  <c r="T21" i="18"/>
  <c r="S21" i="18"/>
  <c r="R21" i="18"/>
  <c r="Q21" i="18"/>
  <c r="P21" i="18"/>
  <c r="O21" i="18"/>
  <c r="N21" i="18"/>
  <c r="M21" i="18"/>
  <c r="L21" i="18"/>
  <c r="K21" i="18"/>
  <c r="J21" i="18"/>
  <c r="I21" i="18"/>
  <c r="H21" i="18"/>
  <c r="G21" i="18"/>
  <c r="F21" i="18"/>
  <c r="E21" i="18"/>
  <c r="D21" i="18"/>
  <c r="C21" i="18"/>
  <c r="AG20" i="18"/>
  <c r="AF20" i="18"/>
  <c r="AE20" i="18"/>
  <c r="AD20" i="18"/>
  <c r="AC20" i="18"/>
  <c r="AB20" i="18"/>
  <c r="AA20" i="18"/>
  <c r="Z20" i="18"/>
  <c r="Y20" i="18"/>
  <c r="X20" i="18"/>
  <c r="W20" i="18"/>
  <c r="V20" i="18"/>
  <c r="U20" i="18"/>
  <c r="T20" i="18"/>
  <c r="S20" i="18"/>
  <c r="R20" i="18"/>
  <c r="Q20" i="18"/>
  <c r="P20" i="18"/>
  <c r="O20" i="18"/>
  <c r="N20" i="18"/>
  <c r="M20" i="18"/>
  <c r="L20" i="18"/>
  <c r="K20" i="18"/>
  <c r="J20" i="18"/>
  <c r="I20" i="18"/>
  <c r="H20" i="18"/>
  <c r="G20" i="18"/>
  <c r="F20" i="18"/>
  <c r="E20" i="18"/>
  <c r="D20" i="18"/>
  <c r="C20" i="18"/>
  <c r="AG19" i="18"/>
  <c r="AF19" i="18"/>
  <c r="AE19" i="18"/>
  <c r="AD19" i="18"/>
  <c r="AC19" i="18"/>
  <c r="AB19" i="18"/>
  <c r="AA19" i="18"/>
  <c r="Z19" i="18"/>
  <c r="Y19" i="18"/>
  <c r="X19" i="18"/>
  <c r="W19" i="18"/>
  <c r="V19" i="18"/>
  <c r="U19" i="18"/>
  <c r="T19" i="18"/>
  <c r="S19" i="18"/>
  <c r="R19" i="18"/>
  <c r="Q19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D18" i="18"/>
  <c r="C18" i="18"/>
  <c r="B16" i="18"/>
  <c r="B1" i="18"/>
  <c r="AG14" i="18"/>
  <c r="AF14" i="18"/>
  <c r="AE14" i="18"/>
  <c r="AD14" i="18"/>
  <c r="AC14" i="18"/>
  <c r="AB14" i="18"/>
  <c r="AA14" i="18"/>
  <c r="Z14" i="18"/>
  <c r="Y14" i="18"/>
  <c r="X14" i="18"/>
  <c r="W14" i="18"/>
  <c r="V14" i="18"/>
  <c r="U14" i="18"/>
  <c r="T14" i="18"/>
  <c r="S14" i="18"/>
  <c r="R14" i="18"/>
  <c r="Q14" i="18"/>
  <c r="P14" i="18"/>
  <c r="O14" i="18"/>
  <c r="N14" i="18"/>
  <c r="M14" i="18"/>
  <c r="L14" i="18"/>
  <c r="K14" i="18"/>
  <c r="J14" i="18"/>
  <c r="I14" i="18"/>
  <c r="H14" i="18"/>
  <c r="G14" i="18"/>
  <c r="F14" i="18"/>
  <c r="E14" i="18"/>
  <c r="D14" i="18"/>
  <c r="C14" i="18"/>
  <c r="AG13" i="18"/>
  <c r="AF13" i="18"/>
  <c r="AE13" i="18"/>
  <c r="AD13" i="18"/>
  <c r="AC13" i="18"/>
  <c r="AB13" i="18"/>
  <c r="AA13" i="18"/>
  <c r="Z13" i="18"/>
  <c r="Y13" i="18"/>
  <c r="X13" i="18"/>
  <c r="W13" i="18"/>
  <c r="V13" i="18"/>
  <c r="U13" i="18"/>
  <c r="T13" i="18"/>
  <c r="S13" i="18"/>
  <c r="R13" i="18"/>
  <c r="Q13" i="18"/>
  <c r="P13" i="18"/>
  <c r="O13" i="18"/>
  <c r="N13" i="18"/>
  <c r="M13" i="18"/>
  <c r="L13" i="18"/>
  <c r="K13" i="18"/>
  <c r="J13" i="18"/>
  <c r="I13" i="18"/>
  <c r="H13" i="18"/>
  <c r="G13" i="18"/>
  <c r="F13" i="18"/>
  <c r="E13" i="18"/>
  <c r="D13" i="18"/>
  <c r="C13" i="18"/>
  <c r="AF12" i="18"/>
  <c r="AE12" i="18"/>
  <c r="AD12" i="18"/>
  <c r="AC12" i="18"/>
  <c r="AB12" i="18"/>
  <c r="AA12" i="18"/>
  <c r="Z12" i="18"/>
  <c r="Y12" i="18"/>
  <c r="X12" i="18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G11" i="18"/>
  <c r="AF11" i="18"/>
  <c r="AE11" i="18"/>
  <c r="AD11" i="18"/>
  <c r="AC11" i="18"/>
  <c r="AB11" i="18"/>
  <c r="AA11" i="18"/>
  <c r="Z11" i="18"/>
  <c r="Y11" i="18"/>
  <c r="X11" i="18"/>
  <c r="W11" i="18"/>
  <c r="V11" i="18"/>
  <c r="U11" i="18"/>
  <c r="T11" i="18"/>
  <c r="S11" i="18"/>
  <c r="R11" i="18"/>
  <c r="Q11" i="18"/>
  <c r="P11" i="18"/>
  <c r="O11" i="18"/>
  <c r="N11" i="18"/>
  <c r="M11" i="18"/>
  <c r="L11" i="18"/>
  <c r="K11" i="18"/>
  <c r="J11" i="18"/>
  <c r="I11" i="18"/>
  <c r="H11" i="18"/>
  <c r="G11" i="18"/>
  <c r="F11" i="18"/>
  <c r="E11" i="18"/>
  <c r="D11" i="18"/>
  <c r="C11" i="18"/>
  <c r="AG10" i="18"/>
  <c r="AF10" i="18"/>
  <c r="AE10" i="18"/>
  <c r="AD10" i="18"/>
  <c r="AC10" i="18"/>
  <c r="AB10" i="18"/>
  <c r="AA10" i="18"/>
  <c r="Z10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C10" i="18"/>
  <c r="AG9" i="18"/>
  <c r="AF9" i="18"/>
  <c r="AE9" i="18"/>
  <c r="AD9" i="18"/>
  <c r="AC9" i="18"/>
  <c r="AB9" i="18"/>
  <c r="AA9" i="18"/>
  <c r="Z9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C9" i="18"/>
  <c r="AG8" i="18"/>
  <c r="AF8" i="18"/>
  <c r="AE8" i="18"/>
  <c r="AD8" i="18"/>
  <c r="AC8" i="18"/>
  <c r="AB8" i="18"/>
  <c r="AA8" i="18"/>
  <c r="Z8" i="18"/>
  <c r="Y8" i="18"/>
  <c r="X8" i="18"/>
  <c r="W8" i="18"/>
  <c r="V8" i="18"/>
  <c r="U8" i="18"/>
  <c r="T8" i="18"/>
  <c r="S8" i="18"/>
  <c r="R8" i="18"/>
  <c r="Q8" i="18"/>
  <c r="P8" i="18"/>
  <c r="O8" i="18"/>
  <c r="N8" i="18"/>
  <c r="M8" i="18"/>
  <c r="L8" i="18"/>
  <c r="K8" i="18"/>
  <c r="J8" i="18"/>
  <c r="I8" i="18"/>
  <c r="H8" i="18"/>
  <c r="G8" i="18"/>
  <c r="F8" i="18"/>
  <c r="E8" i="18"/>
  <c r="D8" i="18"/>
  <c r="C8" i="18"/>
  <c r="AG7" i="18"/>
  <c r="AF7" i="18"/>
  <c r="AE7" i="18"/>
  <c r="AD7" i="18"/>
  <c r="AC7" i="18"/>
  <c r="AB7" i="18"/>
  <c r="AA7" i="18"/>
  <c r="Z7" i="18"/>
  <c r="Y7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AG6" i="18"/>
  <c r="AF6" i="18"/>
  <c r="AE6" i="18"/>
  <c r="AD6" i="18"/>
  <c r="AC6" i="18"/>
  <c r="AB6" i="18"/>
  <c r="AA6" i="18"/>
  <c r="Z6" i="18"/>
  <c r="Y6" i="18"/>
  <c r="X6" i="18"/>
  <c r="W6" i="18"/>
  <c r="V6" i="18"/>
  <c r="U6" i="18"/>
  <c r="T6" i="18"/>
  <c r="S6" i="18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AG5" i="18"/>
  <c r="AF5" i="18"/>
  <c r="AE5" i="18"/>
  <c r="AD5" i="18"/>
  <c r="AC5" i="18"/>
  <c r="AB5" i="18"/>
  <c r="AA5" i="18"/>
  <c r="Z5" i="18"/>
  <c r="Y5" i="18"/>
  <c r="X5" i="18"/>
  <c r="W5" i="18"/>
  <c r="V5" i="18"/>
  <c r="U5" i="18"/>
  <c r="T5" i="18"/>
  <c r="S5" i="18"/>
  <c r="R5" i="18"/>
  <c r="Q5" i="18"/>
  <c r="P5" i="18"/>
  <c r="O5" i="18"/>
  <c r="N5" i="18"/>
  <c r="M5" i="18"/>
  <c r="L5" i="18"/>
  <c r="K5" i="18"/>
  <c r="J5" i="18"/>
  <c r="I5" i="18"/>
  <c r="H5" i="18"/>
  <c r="G5" i="18"/>
  <c r="F5" i="18"/>
  <c r="E5" i="18"/>
  <c r="D5" i="18"/>
  <c r="C5" i="18"/>
  <c r="AG4" i="18"/>
  <c r="AF4" i="18"/>
  <c r="AE4" i="18"/>
  <c r="AD4" i="18"/>
  <c r="AC4" i="18"/>
  <c r="AB4" i="18"/>
  <c r="AA4" i="18"/>
  <c r="Z4" i="18"/>
  <c r="Y4" i="18"/>
  <c r="X4" i="18"/>
  <c r="W4" i="18"/>
  <c r="V4" i="18"/>
  <c r="U4" i="18"/>
  <c r="T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AG12" i="18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D3" i="18"/>
  <c r="L3" i="18"/>
  <c r="K3" i="18"/>
  <c r="J3" i="18"/>
  <c r="I3" i="18"/>
  <c r="H3" i="18"/>
  <c r="G3" i="18"/>
  <c r="F3" i="18"/>
  <c r="E3" i="18"/>
  <c r="C3" i="18"/>
  <c r="P24" i="4" l="1"/>
  <c r="Q24" i="4" s="1"/>
  <c r="P23" i="4"/>
  <c r="Q23" i="4" s="1"/>
  <c r="P22" i="4"/>
  <c r="Q22" i="4" s="1"/>
  <c r="P21" i="4"/>
  <c r="Q21" i="4" s="1"/>
  <c r="P20" i="4"/>
  <c r="Q20" i="4" s="1"/>
  <c r="P19" i="4"/>
  <c r="Q19" i="4" s="1"/>
  <c r="P18" i="4"/>
  <c r="Q18" i="4" s="1"/>
  <c r="P17" i="4"/>
  <c r="Q17" i="4" s="1"/>
  <c r="P16" i="4"/>
  <c r="Q16" i="4" s="1"/>
  <c r="P15" i="4"/>
  <c r="Q15" i="4" s="1"/>
  <c r="P14" i="4"/>
  <c r="Q14" i="4" s="1"/>
  <c r="P13" i="4"/>
  <c r="Q13" i="4" s="1"/>
  <c r="P12" i="4"/>
  <c r="Q12" i="4" s="1"/>
  <c r="P11" i="4"/>
  <c r="Q11" i="4" s="1"/>
  <c r="P10" i="4"/>
  <c r="Q10" i="4" s="1"/>
  <c r="P9" i="4"/>
  <c r="Q9" i="4" s="1"/>
  <c r="P8" i="4"/>
  <c r="Q8" i="4" s="1"/>
  <c r="P7" i="4"/>
  <c r="Q7" i="4" s="1"/>
  <c r="P6" i="4"/>
  <c r="Q6" i="4" s="1"/>
  <c r="AS21" i="8" l="1"/>
  <c r="AS57" i="9"/>
  <c r="AT21" i="1"/>
  <c r="AS21" i="12"/>
  <c r="AS57" i="5"/>
  <c r="AS57" i="13"/>
  <c r="AT36" i="1"/>
  <c r="AS27" i="6"/>
  <c r="AS36" i="8"/>
  <c r="AS27" i="10"/>
  <c r="AS36" i="12"/>
  <c r="AS27" i="14"/>
  <c r="AS24" i="5"/>
  <c r="AS60" i="6"/>
  <c r="AS24" i="9"/>
  <c r="AS60" i="10"/>
  <c r="AS24" i="13"/>
  <c r="AS60" i="14"/>
  <c r="AS39" i="5"/>
  <c r="AS48" i="7"/>
  <c r="AS39" i="9"/>
  <c r="AS48" i="11"/>
  <c r="AS39" i="13"/>
  <c r="AS48" i="15"/>
  <c r="AS42" i="10"/>
  <c r="AS30" i="11"/>
  <c r="AS54" i="12"/>
  <c r="AS42" i="14"/>
  <c r="AT24" i="1"/>
  <c r="AT39" i="1"/>
  <c r="AT57" i="1"/>
  <c r="AS27" i="5"/>
  <c r="AS42" i="5"/>
  <c r="AS60" i="5"/>
  <c r="AS30" i="6"/>
  <c r="AS48" i="6"/>
  <c r="AS21" i="7"/>
  <c r="AS36" i="7"/>
  <c r="AS54" i="7"/>
  <c r="AS24" i="8"/>
  <c r="AS39" i="8"/>
  <c r="AS57" i="8"/>
  <c r="AS27" i="9"/>
  <c r="AS42" i="9"/>
  <c r="AS60" i="9"/>
  <c r="AS30" i="10"/>
  <c r="AS48" i="10"/>
  <c r="AS21" i="11"/>
  <c r="AS36" i="11"/>
  <c r="AS54" i="11"/>
  <c r="AS24" i="12"/>
  <c r="AS39" i="12"/>
  <c r="AS57" i="12"/>
  <c r="AS27" i="13"/>
  <c r="AS42" i="13"/>
  <c r="AS60" i="13"/>
  <c r="AS30" i="14"/>
  <c r="AS48" i="14"/>
  <c r="AS21" i="15"/>
  <c r="AS36" i="15"/>
  <c r="AS54" i="15"/>
  <c r="AT54" i="1"/>
  <c r="AS42" i="6"/>
  <c r="AS54" i="8"/>
  <c r="AS30" i="15"/>
  <c r="AT27" i="1"/>
  <c r="AT42" i="1"/>
  <c r="AT60" i="1"/>
  <c r="AS30" i="5"/>
  <c r="AS48" i="5"/>
  <c r="AS21" i="6"/>
  <c r="AS36" i="6"/>
  <c r="AS54" i="6"/>
  <c r="AS24" i="7"/>
  <c r="AS39" i="7"/>
  <c r="AS57" i="7"/>
  <c r="AS27" i="8"/>
  <c r="AS42" i="8"/>
  <c r="AS60" i="8"/>
  <c r="AS30" i="9"/>
  <c r="AS48" i="9"/>
  <c r="AS21" i="10"/>
  <c r="AS36" i="10"/>
  <c r="AS54" i="10"/>
  <c r="AS24" i="11"/>
  <c r="AS39" i="11"/>
  <c r="AS57" i="11"/>
  <c r="AS27" i="12"/>
  <c r="AS42" i="12"/>
  <c r="AS60" i="12"/>
  <c r="AS30" i="13"/>
  <c r="AS48" i="13"/>
  <c r="AS21" i="14"/>
  <c r="AS36" i="14"/>
  <c r="AS54" i="14"/>
  <c r="AS24" i="15"/>
  <c r="AS39" i="15"/>
  <c r="AS57" i="15"/>
  <c r="AS30" i="7"/>
  <c r="AT30" i="1"/>
  <c r="AT48" i="1"/>
  <c r="AS21" i="5"/>
  <c r="AS36" i="5"/>
  <c r="AS54" i="5"/>
  <c r="AS24" i="6"/>
  <c r="AS39" i="6"/>
  <c r="AS57" i="6"/>
  <c r="AS27" i="7"/>
  <c r="AS42" i="7"/>
  <c r="AS60" i="7"/>
  <c r="AS30" i="8"/>
  <c r="AS48" i="8"/>
  <c r="AS21" i="9"/>
  <c r="AS36" i="9"/>
  <c r="AS54" i="9"/>
  <c r="AS24" i="10"/>
  <c r="AS39" i="10"/>
  <c r="AS57" i="10"/>
  <c r="AS27" i="11"/>
  <c r="AS42" i="11"/>
  <c r="AS60" i="11"/>
  <c r="AS30" i="12"/>
  <c r="AS48" i="12"/>
  <c r="AS21" i="13"/>
  <c r="AS36" i="13"/>
  <c r="AS54" i="13"/>
  <c r="AS24" i="14"/>
  <c r="AS39" i="14"/>
  <c r="AS57" i="14"/>
  <c r="AS27" i="15"/>
  <c r="AS42" i="15"/>
  <c r="AS60" i="15"/>
  <c r="AS18" i="7"/>
  <c r="AS15" i="8"/>
  <c r="AS18" i="11"/>
  <c r="AS15" i="12"/>
  <c r="AS18" i="15"/>
  <c r="AT15" i="1"/>
  <c r="AT18" i="1"/>
  <c r="AS15" i="5"/>
  <c r="AS18" i="8"/>
  <c r="AS15" i="9"/>
  <c r="AS18" i="12"/>
  <c r="AS15" i="13"/>
  <c r="AS18" i="5"/>
  <c r="AS15" i="6"/>
  <c r="AS18" i="9"/>
  <c r="AS15" i="10"/>
  <c r="AS18" i="13"/>
  <c r="AS15" i="14"/>
  <c r="AS18" i="6"/>
  <c r="AS15" i="7"/>
  <c r="AS18" i="10"/>
  <c r="AS15" i="11"/>
  <c r="AS18" i="14"/>
  <c r="AS15" i="15"/>
  <c r="AT45" i="1"/>
  <c r="AS45" i="6"/>
  <c r="AS45" i="8"/>
  <c r="AS45" i="10"/>
  <c r="AS45" i="12"/>
  <c r="AS45" i="14"/>
  <c r="AS45" i="5"/>
  <c r="AS45" i="7"/>
  <c r="AS45" i="9"/>
  <c r="AS45" i="11"/>
  <c r="AS45" i="13"/>
  <c r="AS45" i="15"/>
  <c r="AS33" i="5"/>
  <c r="AS33" i="9"/>
  <c r="AS33" i="13"/>
  <c r="AS33" i="6"/>
  <c r="AS33" i="14"/>
  <c r="AT33" i="1"/>
  <c r="AS33" i="8"/>
  <c r="AS33" i="12"/>
  <c r="AS33" i="10"/>
  <c r="AS33" i="7"/>
  <c r="AS33" i="11"/>
  <c r="AS33" i="15"/>
  <c r="AT12" i="1"/>
  <c r="AS12" i="5"/>
  <c r="AS12" i="6"/>
  <c r="AS12" i="7"/>
  <c r="AS12" i="8"/>
  <c r="AS12" i="9"/>
  <c r="AS12" i="10"/>
  <c r="AS12" i="11"/>
  <c r="AS12" i="12"/>
  <c r="AS12" i="13"/>
  <c r="AS12" i="14"/>
  <c r="AS12" i="15"/>
  <c r="AS9" i="12"/>
  <c r="AT9" i="1"/>
  <c r="AS9" i="8"/>
  <c r="AS9" i="5"/>
  <c r="AS9" i="9"/>
  <c r="AS9" i="13"/>
  <c r="AS9" i="14"/>
  <c r="AS9" i="6"/>
  <c r="AS9" i="10"/>
  <c r="AS9" i="7"/>
  <c r="AS9" i="11"/>
  <c r="AS9" i="15"/>
  <c r="AT63" i="1"/>
  <c r="AS63" i="6"/>
  <c r="AS63" i="8"/>
  <c r="AS63" i="10"/>
  <c r="AS63" i="12"/>
  <c r="AS63" i="14"/>
  <c r="AS63" i="5"/>
  <c r="AS63" i="7"/>
  <c r="AS63" i="9"/>
  <c r="AS63" i="11"/>
  <c r="AS63" i="13"/>
  <c r="AS63" i="15"/>
  <c r="AS51" i="10"/>
  <c r="AS51" i="9"/>
  <c r="AS51" i="13"/>
  <c r="AS51" i="6"/>
  <c r="AS51" i="14"/>
  <c r="AS51" i="5"/>
  <c r="AT51" i="1"/>
  <c r="AS51" i="8"/>
  <c r="AS51" i="12"/>
  <c r="AS51" i="7"/>
  <c r="AS51" i="11"/>
  <c r="AS51" i="15"/>
  <c r="P5" i="4"/>
  <c r="Q5" i="4" s="1"/>
  <c r="AS6" i="14" l="1"/>
  <c r="AS6" i="12"/>
  <c r="AS6" i="10"/>
  <c r="AS6" i="8"/>
  <c r="AS6" i="6"/>
  <c r="AS6" i="5"/>
  <c r="AS6" i="13"/>
  <c r="AS6" i="11"/>
  <c r="AS6" i="9"/>
  <c r="AS6" i="7"/>
  <c r="AT6" i="1"/>
  <c r="AS6" i="15"/>
  <c r="AF8" i="6"/>
  <c r="AH8" i="8"/>
  <c r="AH8" i="7"/>
  <c r="C6" i="6" l="1"/>
  <c r="F3" i="1" l="1"/>
  <c r="F3" i="5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B21" i="4"/>
  <c r="B11" i="4"/>
  <c r="A21" i="4"/>
  <c r="A11" i="4"/>
  <c r="F3" i="13"/>
  <c r="AD5" i="13" s="1"/>
  <c r="F3" i="15"/>
  <c r="AO63" i="15"/>
  <c r="C63" i="15"/>
  <c r="A63" i="15"/>
  <c r="AT60" i="15"/>
  <c r="AO60" i="15"/>
  <c r="C60" i="15"/>
  <c r="A60" i="15"/>
  <c r="AT57" i="15"/>
  <c r="AO57" i="15"/>
  <c r="C57" i="15"/>
  <c r="A57" i="15"/>
  <c r="AT54" i="15"/>
  <c r="AO54" i="15"/>
  <c r="C54" i="15"/>
  <c r="A54" i="15"/>
  <c r="AT51" i="15"/>
  <c r="AO51" i="15"/>
  <c r="C51" i="15"/>
  <c r="A51" i="15"/>
  <c r="AT48" i="15"/>
  <c r="AO48" i="15"/>
  <c r="C48" i="15"/>
  <c r="A48" i="15"/>
  <c r="AT45" i="15"/>
  <c r="AO45" i="15"/>
  <c r="C45" i="15"/>
  <c r="A45" i="15"/>
  <c r="AT42" i="15"/>
  <c r="AO42" i="15"/>
  <c r="C42" i="15"/>
  <c r="A42" i="15"/>
  <c r="AT39" i="15"/>
  <c r="AO39" i="15"/>
  <c r="C39" i="15"/>
  <c r="A39" i="15"/>
  <c r="AT36" i="15"/>
  <c r="AO36" i="15"/>
  <c r="C36" i="15"/>
  <c r="A36" i="15"/>
  <c r="AT33" i="15"/>
  <c r="AO33" i="15"/>
  <c r="C33" i="15"/>
  <c r="A33" i="15"/>
  <c r="AT30" i="15"/>
  <c r="AO30" i="15"/>
  <c r="C30" i="15"/>
  <c r="A30" i="15"/>
  <c r="AT27" i="15"/>
  <c r="AO27" i="15"/>
  <c r="C27" i="15"/>
  <c r="A27" i="15"/>
  <c r="AT24" i="15"/>
  <c r="AO24" i="15"/>
  <c r="C24" i="15"/>
  <c r="A24" i="15"/>
  <c r="AT21" i="15"/>
  <c r="AO21" i="15"/>
  <c r="C21" i="15"/>
  <c r="A21" i="15"/>
  <c r="AO18" i="15"/>
  <c r="C18" i="15"/>
  <c r="A18" i="15"/>
  <c r="AT15" i="15"/>
  <c r="AO15" i="15"/>
  <c r="C15" i="15"/>
  <c r="A15" i="15"/>
  <c r="AT12" i="15"/>
  <c r="AO12" i="15"/>
  <c r="C12" i="15"/>
  <c r="A12" i="15"/>
  <c r="AT9" i="15"/>
  <c r="AO9" i="15"/>
  <c r="C9" i="15"/>
  <c r="A9" i="15"/>
  <c r="AJ8" i="15"/>
  <c r="AI8" i="15"/>
  <c r="AH8" i="15"/>
  <c r="AG8" i="15"/>
  <c r="AF8" i="15"/>
  <c r="AE8" i="15"/>
  <c r="AD8" i="15"/>
  <c r="AC8" i="15"/>
  <c r="AB8" i="15"/>
  <c r="AA8" i="15"/>
  <c r="Z8" i="15"/>
  <c r="Y8" i="15"/>
  <c r="X8" i="15"/>
  <c r="W8" i="15"/>
  <c r="V8" i="15"/>
  <c r="U8" i="15"/>
  <c r="T8" i="15"/>
  <c r="S8" i="15"/>
  <c r="R8" i="15"/>
  <c r="Q8" i="15"/>
  <c r="P8" i="15"/>
  <c r="N8" i="15"/>
  <c r="M8" i="15"/>
  <c r="L8" i="15"/>
  <c r="K8" i="15"/>
  <c r="J8" i="15"/>
  <c r="I8" i="15"/>
  <c r="H8" i="15"/>
  <c r="G8" i="15"/>
  <c r="F8" i="15"/>
  <c r="AT6" i="15"/>
  <c r="AO6" i="15"/>
  <c r="C6" i="15"/>
  <c r="O7" i="15" s="1"/>
  <c r="O8" i="15" s="1"/>
  <c r="A6" i="15"/>
  <c r="B1" i="15"/>
  <c r="F3" i="14"/>
  <c r="R5" i="14" s="1"/>
  <c r="AT63" i="14"/>
  <c r="AO63" i="14"/>
  <c r="C63" i="14"/>
  <c r="A63" i="14"/>
  <c r="AT60" i="14"/>
  <c r="AO60" i="14"/>
  <c r="C60" i="14"/>
  <c r="A60" i="14"/>
  <c r="AT57" i="14"/>
  <c r="AO57" i="14"/>
  <c r="C57" i="14"/>
  <c r="A57" i="14"/>
  <c r="AT54" i="14"/>
  <c r="AO54" i="14"/>
  <c r="C54" i="14"/>
  <c r="A54" i="14"/>
  <c r="AT51" i="14"/>
  <c r="AO51" i="14"/>
  <c r="C51" i="14"/>
  <c r="A51" i="14"/>
  <c r="AT48" i="14"/>
  <c r="AO48" i="14"/>
  <c r="C48" i="14"/>
  <c r="A48" i="14"/>
  <c r="AT45" i="14"/>
  <c r="AO45" i="14"/>
  <c r="C45" i="14"/>
  <c r="A45" i="14"/>
  <c r="AT42" i="14"/>
  <c r="AO42" i="14"/>
  <c r="C42" i="14"/>
  <c r="A42" i="14"/>
  <c r="AT39" i="14"/>
  <c r="AO39" i="14"/>
  <c r="C39" i="14"/>
  <c r="A39" i="14"/>
  <c r="AT36" i="14"/>
  <c r="AO36" i="14"/>
  <c r="C36" i="14"/>
  <c r="A36" i="14"/>
  <c r="AT33" i="14"/>
  <c r="AO33" i="14"/>
  <c r="C33" i="14"/>
  <c r="A33" i="14"/>
  <c r="AT30" i="14"/>
  <c r="AO30" i="14"/>
  <c r="C30" i="14"/>
  <c r="A30" i="14"/>
  <c r="AT27" i="14"/>
  <c r="AO27" i="14"/>
  <c r="C27" i="14"/>
  <c r="A27" i="14"/>
  <c r="AT24" i="14"/>
  <c r="AO24" i="14"/>
  <c r="C24" i="14"/>
  <c r="A24" i="14"/>
  <c r="AT21" i="14"/>
  <c r="AO21" i="14"/>
  <c r="C21" i="14"/>
  <c r="A21" i="14"/>
  <c r="AT18" i="14"/>
  <c r="AO18" i="14"/>
  <c r="C18" i="14"/>
  <c r="A18" i="14"/>
  <c r="AT15" i="14"/>
  <c r="AO15" i="14"/>
  <c r="C15" i="14"/>
  <c r="A15" i="14"/>
  <c r="AT12" i="14"/>
  <c r="AO12" i="14"/>
  <c r="C12" i="14"/>
  <c r="A12" i="14"/>
  <c r="AT9" i="14"/>
  <c r="AO9" i="14"/>
  <c r="C9" i="14"/>
  <c r="A9" i="14"/>
  <c r="AI8" i="14"/>
  <c r="AH8" i="14"/>
  <c r="AG8" i="14"/>
  <c r="AF8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AT6" i="14"/>
  <c r="AO6" i="14"/>
  <c r="C6" i="14"/>
  <c r="A6" i="14"/>
  <c r="AJ2" i="14"/>
  <c r="B1" i="14"/>
  <c r="AL64" i="13"/>
  <c r="AT63" i="13"/>
  <c r="AO63" i="13"/>
  <c r="C63" i="13"/>
  <c r="A63" i="13"/>
  <c r="AT60" i="13"/>
  <c r="AO60" i="13"/>
  <c r="C60" i="13"/>
  <c r="A60" i="13"/>
  <c r="AT57" i="13"/>
  <c r="AO57" i="13"/>
  <c r="C57" i="13"/>
  <c r="A57" i="13"/>
  <c r="AT54" i="13"/>
  <c r="AO54" i="13"/>
  <c r="C54" i="13"/>
  <c r="A54" i="13"/>
  <c r="AT51" i="13"/>
  <c r="AO51" i="13"/>
  <c r="C51" i="13"/>
  <c r="A51" i="13"/>
  <c r="AT48" i="13"/>
  <c r="AO48" i="13"/>
  <c r="C48" i="13"/>
  <c r="A48" i="13"/>
  <c r="AT45" i="13"/>
  <c r="AO45" i="13"/>
  <c r="C45" i="13"/>
  <c r="A45" i="13"/>
  <c r="AT42" i="13"/>
  <c r="AO42" i="13"/>
  <c r="C42" i="13"/>
  <c r="A42" i="13"/>
  <c r="AL40" i="13"/>
  <c r="AT39" i="13"/>
  <c r="AO39" i="13"/>
  <c r="C39" i="13"/>
  <c r="A39" i="13"/>
  <c r="AT36" i="13"/>
  <c r="AO36" i="13"/>
  <c r="C36" i="13"/>
  <c r="A36" i="13"/>
  <c r="AT33" i="13"/>
  <c r="AO33" i="13"/>
  <c r="C33" i="13"/>
  <c r="A33" i="13"/>
  <c r="AT30" i="13"/>
  <c r="AO30" i="13"/>
  <c r="C30" i="13"/>
  <c r="A30" i="13"/>
  <c r="AT27" i="13"/>
  <c r="AO27" i="13"/>
  <c r="C27" i="13"/>
  <c r="A27" i="13"/>
  <c r="AT24" i="13"/>
  <c r="AO24" i="13"/>
  <c r="C24" i="13"/>
  <c r="A24" i="13"/>
  <c r="AT21" i="13"/>
  <c r="AO21" i="13"/>
  <c r="C21" i="13"/>
  <c r="A21" i="13"/>
  <c r="AT18" i="13"/>
  <c r="AO18" i="13"/>
  <c r="C18" i="13"/>
  <c r="A18" i="13"/>
  <c r="AT15" i="13"/>
  <c r="AO15" i="13"/>
  <c r="C15" i="13"/>
  <c r="A15" i="13"/>
  <c r="AT12" i="13"/>
  <c r="AO12" i="13"/>
  <c r="C12" i="13"/>
  <c r="A12" i="13"/>
  <c r="AT9" i="13"/>
  <c r="AO9" i="13"/>
  <c r="C9" i="13"/>
  <c r="A9" i="13"/>
  <c r="AJ8" i="13"/>
  <c r="AI8" i="13"/>
  <c r="AH8" i="13"/>
  <c r="AG8" i="13"/>
  <c r="AF8" i="13"/>
  <c r="AE8" i="13"/>
  <c r="AD8" i="13"/>
  <c r="AC8" i="13"/>
  <c r="AB8" i="13"/>
  <c r="AA8" i="13"/>
  <c r="Z8" i="13"/>
  <c r="Y8" i="13"/>
  <c r="X8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J8" i="13"/>
  <c r="I8" i="13"/>
  <c r="H8" i="13"/>
  <c r="G8" i="13"/>
  <c r="F8" i="13"/>
  <c r="AT6" i="13"/>
  <c r="AO6" i="13"/>
  <c r="C6" i="13"/>
  <c r="A6" i="13"/>
  <c r="B1" i="13"/>
  <c r="F3" i="12"/>
  <c r="Y5" i="12" s="1"/>
  <c r="AT63" i="12"/>
  <c r="AO63" i="12"/>
  <c r="C63" i="12"/>
  <c r="A63" i="12"/>
  <c r="AT60" i="12"/>
  <c r="AO60" i="12"/>
  <c r="C60" i="12"/>
  <c r="A60" i="12"/>
  <c r="AT57" i="12"/>
  <c r="AO57" i="12"/>
  <c r="C57" i="12"/>
  <c r="A57" i="12"/>
  <c r="AT54" i="12"/>
  <c r="AO54" i="12"/>
  <c r="C54" i="12"/>
  <c r="A54" i="12"/>
  <c r="AT51" i="12"/>
  <c r="AO51" i="12"/>
  <c r="C51" i="12"/>
  <c r="A51" i="12"/>
  <c r="AT48" i="12"/>
  <c r="AO48" i="12"/>
  <c r="C48" i="12"/>
  <c r="A48" i="12"/>
  <c r="AO45" i="12"/>
  <c r="C45" i="12"/>
  <c r="A45" i="12"/>
  <c r="AT42" i="12"/>
  <c r="AO42" i="12"/>
  <c r="C42" i="12"/>
  <c r="A42" i="12"/>
  <c r="AO39" i="12"/>
  <c r="C39" i="12"/>
  <c r="A39" i="12"/>
  <c r="AT36" i="12"/>
  <c r="AO36" i="12"/>
  <c r="C36" i="12"/>
  <c r="A36" i="12"/>
  <c r="AT33" i="12"/>
  <c r="AO33" i="12"/>
  <c r="C33" i="12"/>
  <c r="A33" i="12"/>
  <c r="AT30" i="12"/>
  <c r="AO30" i="12"/>
  <c r="C30" i="12"/>
  <c r="A30" i="12"/>
  <c r="AT27" i="12"/>
  <c r="AO27" i="12"/>
  <c r="C27" i="12"/>
  <c r="A27" i="12"/>
  <c r="AT24" i="12"/>
  <c r="AO24" i="12"/>
  <c r="C24" i="12"/>
  <c r="A24" i="12"/>
  <c r="AT21" i="12"/>
  <c r="AO21" i="12"/>
  <c r="C21" i="12"/>
  <c r="A21" i="12"/>
  <c r="AT18" i="12"/>
  <c r="AO18" i="12"/>
  <c r="C18" i="12"/>
  <c r="A18" i="12"/>
  <c r="AT15" i="12"/>
  <c r="AO15" i="12"/>
  <c r="C15" i="12"/>
  <c r="A15" i="12"/>
  <c r="AT12" i="12"/>
  <c r="AO12" i="12"/>
  <c r="C12" i="12"/>
  <c r="A12" i="12"/>
  <c r="AT9" i="12"/>
  <c r="AO9" i="12"/>
  <c r="C9" i="12"/>
  <c r="A9" i="12"/>
  <c r="AI8" i="12"/>
  <c r="AH8" i="12"/>
  <c r="AG8" i="12"/>
  <c r="AF8" i="12"/>
  <c r="AE8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H8" i="12"/>
  <c r="G8" i="12"/>
  <c r="AT6" i="12"/>
  <c r="AO6" i="12"/>
  <c r="C6" i="12"/>
  <c r="A6" i="12"/>
  <c r="AJ2" i="12"/>
  <c r="B1" i="12"/>
  <c r="AA8" i="6"/>
  <c r="F3" i="11"/>
  <c r="AB5" i="11" s="1"/>
  <c r="AT63" i="11"/>
  <c r="AO63" i="11"/>
  <c r="C63" i="11"/>
  <c r="A63" i="11"/>
  <c r="AT60" i="11"/>
  <c r="AO60" i="11"/>
  <c r="C60" i="11"/>
  <c r="A60" i="11"/>
  <c r="AT57" i="11"/>
  <c r="AO57" i="11"/>
  <c r="C57" i="11"/>
  <c r="A57" i="11"/>
  <c r="AT54" i="11"/>
  <c r="AO54" i="11"/>
  <c r="C54" i="11"/>
  <c r="A54" i="11"/>
  <c r="AT51" i="11"/>
  <c r="AO51" i="11"/>
  <c r="C51" i="11"/>
  <c r="A51" i="11"/>
  <c r="AT48" i="11"/>
  <c r="AO48" i="11"/>
  <c r="C48" i="11"/>
  <c r="A48" i="11"/>
  <c r="AT45" i="11"/>
  <c r="AO45" i="11"/>
  <c r="C45" i="11"/>
  <c r="A45" i="11"/>
  <c r="AT42" i="11"/>
  <c r="AO42" i="11"/>
  <c r="C42" i="11"/>
  <c r="A42" i="11"/>
  <c r="AT39" i="11"/>
  <c r="AO39" i="11"/>
  <c r="C39" i="11"/>
  <c r="A39" i="11"/>
  <c r="AT36" i="11"/>
  <c r="AO36" i="11"/>
  <c r="C36" i="11"/>
  <c r="A36" i="11"/>
  <c r="AT33" i="11"/>
  <c r="AO33" i="11"/>
  <c r="C33" i="11"/>
  <c r="A33" i="11"/>
  <c r="AT30" i="11"/>
  <c r="AO30" i="11"/>
  <c r="C30" i="11"/>
  <c r="A30" i="11"/>
  <c r="AT27" i="11"/>
  <c r="AO27" i="11"/>
  <c r="C27" i="11"/>
  <c r="A27" i="11"/>
  <c r="AL24" i="11"/>
  <c r="AT24" i="11"/>
  <c r="AO24" i="11"/>
  <c r="C24" i="11"/>
  <c r="A24" i="11"/>
  <c r="AT21" i="11"/>
  <c r="AO21" i="11"/>
  <c r="C21" i="11"/>
  <c r="A21" i="11"/>
  <c r="AT18" i="11"/>
  <c r="AO18" i="11"/>
  <c r="C18" i="11"/>
  <c r="A18" i="11"/>
  <c r="AT15" i="11"/>
  <c r="AO15" i="11"/>
  <c r="C15" i="11"/>
  <c r="A15" i="11"/>
  <c r="AT12" i="11"/>
  <c r="AO12" i="11"/>
  <c r="C12" i="11"/>
  <c r="A12" i="11"/>
  <c r="AT9" i="11"/>
  <c r="AO9" i="11"/>
  <c r="C9" i="11"/>
  <c r="A9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AT6" i="11"/>
  <c r="AO6" i="11"/>
  <c r="C6" i="11"/>
  <c r="A6" i="11"/>
  <c r="B1" i="11"/>
  <c r="F3" i="10"/>
  <c r="F3" i="9"/>
  <c r="AH5" i="9" s="1"/>
  <c r="F3" i="8"/>
  <c r="AB5" i="8" s="1"/>
  <c r="AL63" i="10"/>
  <c r="AT63" i="10"/>
  <c r="AO63" i="10"/>
  <c r="C63" i="10"/>
  <c r="A63" i="10"/>
  <c r="AT60" i="10"/>
  <c r="AO60" i="10"/>
  <c r="C60" i="10"/>
  <c r="A60" i="10"/>
  <c r="AT57" i="10"/>
  <c r="AO57" i="10"/>
  <c r="C57" i="10"/>
  <c r="A57" i="10"/>
  <c r="AT54" i="10"/>
  <c r="AO54" i="10"/>
  <c r="C54" i="10"/>
  <c r="A54" i="10"/>
  <c r="AT51" i="10"/>
  <c r="AO51" i="10"/>
  <c r="C51" i="10"/>
  <c r="A51" i="10"/>
  <c r="AT48" i="10"/>
  <c r="AO48" i="10"/>
  <c r="C48" i="10"/>
  <c r="A48" i="10"/>
  <c r="AT45" i="10"/>
  <c r="AO45" i="10"/>
  <c r="C45" i="10"/>
  <c r="A45" i="10"/>
  <c r="AT42" i="10"/>
  <c r="AO42" i="10"/>
  <c r="C42" i="10"/>
  <c r="A42" i="10"/>
  <c r="AT39" i="10"/>
  <c r="AO39" i="10"/>
  <c r="C39" i="10"/>
  <c r="A39" i="10"/>
  <c r="AT36" i="10"/>
  <c r="AO36" i="10"/>
  <c r="C36" i="10"/>
  <c r="A36" i="10"/>
  <c r="AT33" i="10"/>
  <c r="AO33" i="10"/>
  <c r="C33" i="10"/>
  <c r="A33" i="10"/>
  <c r="AT30" i="10"/>
  <c r="AO30" i="10"/>
  <c r="C30" i="10"/>
  <c r="A30" i="10"/>
  <c r="AT27" i="10"/>
  <c r="AO27" i="10"/>
  <c r="C27" i="10"/>
  <c r="A27" i="10"/>
  <c r="AT24" i="10"/>
  <c r="AO24" i="10"/>
  <c r="C24" i="10"/>
  <c r="A24" i="10"/>
  <c r="AT21" i="10"/>
  <c r="AO21" i="10"/>
  <c r="C21" i="10"/>
  <c r="A21" i="10"/>
  <c r="AL19" i="10"/>
  <c r="AL18" i="10"/>
  <c r="AT18" i="10"/>
  <c r="AO18" i="10"/>
  <c r="C18" i="10"/>
  <c r="A18" i="10"/>
  <c r="AL16" i="10"/>
  <c r="AL15" i="10"/>
  <c r="AT15" i="10"/>
  <c r="AO15" i="10"/>
  <c r="C15" i="10"/>
  <c r="A15" i="10"/>
  <c r="AL13" i="10"/>
  <c r="AT12" i="10"/>
  <c r="AO12" i="10"/>
  <c r="C12" i="10"/>
  <c r="A12" i="10"/>
  <c r="AT9" i="10"/>
  <c r="AO9" i="10"/>
  <c r="C9" i="10"/>
  <c r="A9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AT6" i="10"/>
  <c r="AO6" i="10"/>
  <c r="C6" i="10"/>
  <c r="A6" i="10"/>
  <c r="B1" i="10"/>
  <c r="AT63" i="9"/>
  <c r="AO63" i="9"/>
  <c r="C63" i="9"/>
  <c r="A63" i="9"/>
  <c r="AT60" i="9"/>
  <c r="AO60" i="9"/>
  <c r="C60" i="9"/>
  <c r="A60" i="9"/>
  <c r="AT57" i="9"/>
  <c r="AO57" i="9"/>
  <c r="C57" i="9"/>
  <c r="A57" i="9"/>
  <c r="AT54" i="9"/>
  <c r="AO54" i="9"/>
  <c r="C54" i="9"/>
  <c r="A54" i="9"/>
  <c r="AT51" i="9"/>
  <c r="AO51" i="9"/>
  <c r="C51" i="9"/>
  <c r="A51" i="9"/>
  <c r="AT48" i="9"/>
  <c r="AO48" i="9"/>
  <c r="C48" i="9"/>
  <c r="A48" i="9"/>
  <c r="AT45" i="9"/>
  <c r="AO45" i="9"/>
  <c r="C45" i="9"/>
  <c r="A45" i="9"/>
  <c r="AT42" i="9"/>
  <c r="AO42" i="9"/>
  <c r="C42" i="9"/>
  <c r="A42" i="9"/>
  <c r="AT39" i="9"/>
  <c r="AO39" i="9"/>
  <c r="C39" i="9"/>
  <c r="A39" i="9"/>
  <c r="AT36" i="9"/>
  <c r="AO36" i="9"/>
  <c r="C36" i="9"/>
  <c r="A36" i="9"/>
  <c r="AT33" i="9"/>
  <c r="AO33" i="9"/>
  <c r="C33" i="9"/>
  <c r="A33" i="9"/>
  <c r="AT30" i="9"/>
  <c r="AO30" i="9"/>
  <c r="C30" i="9"/>
  <c r="A30" i="9"/>
  <c r="AT27" i="9"/>
  <c r="AO27" i="9"/>
  <c r="C27" i="9"/>
  <c r="A27" i="9"/>
  <c r="AT24" i="9"/>
  <c r="AO24" i="9"/>
  <c r="C24" i="9"/>
  <c r="A24" i="9"/>
  <c r="AT21" i="9"/>
  <c r="AO21" i="9"/>
  <c r="C21" i="9"/>
  <c r="A21" i="9"/>
  <c r="AT18" i="9"/>
  <c r="AO18" i="9"/>
  <c r="C18" i="9"/>
  <c r="A18" i="9"/>
  <c r="AT15" i="9"/>
  <c r="AO15" i="9"/>
  <c r="C15" i="9"/>
  <c r="A15" i="9"/>
  <c r="AT12" i="9"/>
  <c r="AO12" i="9"/>
  <c r="C12" i="9"/>
  <c r="A12" i="9"/>
  <c r="AT9" i="9"/>
  <c r="AO9" i="9"/>
  <c r="C9" i="9"/>
  <c r="A9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AT6" i="9"/>
  <c r="AO6" i="9"/>
  <c r="C6" i="9"/>
  <c r="A6" i="9"/>
  <c r="AJ2" i="9"/>
  <c r="B1" i="9"/>
  <c r="AT63" i="8"/>
  <c r="AO63" i="8"/>
  <c r="C63" i="8"/>
  <c r="A63" i="8"/>
  <c r="AL61" i="8"/>
  <c r="AL60" i="8"/>
  <c r="AT60" i="8"/>
  <c r="AO60" i="8"/>
  <c r="C60" i="8"/>
  <c r="A60" i="8"/>
  <c r="AT57" i="8"/>
  <c r="AO57" i="8"/>
  <c r="C57" i="8"/>
  <c r="A57" i="8"/>
  <c r="AT54" i="8"/>
  <c r="AO54" i="8"/>
  <c r="C54" i="8"/>
  <c r="A54" i="8"/>
  <c r="AT51" i="8"/>
  <c r="AO51" i="8"/>
  <c r="C51" i="8"/>
  <c r="A51" i="8"/>
  <c r="AT48" i="8"/>
  <c r="AO48" i="8"/>
  <c r="C48" i="8"/>
  <c r="A48" i="8"/>
  <c r="AT45" i="8"/>
  <c r="AO45" i="8"/>
  <c r="C45" i="8"/>
  <c r="A45" i="8"/>
  <c r="AT42" i="8"/>
  <c r="AO42" i="8"/>
  <c r="C42" i="8"/>
  <c r="A42" i="8"/>
  <c r="AT39" i="8"/>
  <c r="AO39" i="8"/>
  <c r="C39" i="8"/>
  <c r="A39" i="8"/>
  <c r="AL36" i="8"/>
  <c r="AT36" i="8"/>
  <c r="AO36" i="8"/>
  <c r="C36" i="8"/>
  <c r="A36" i="8"/>
  <c r="AT33" i="8"/>
  <c r="AO33" i="8"/>
  <c r="C33" i="8"/>
  <c r="A33" i="8"/>
  <c r="AT30" i="8"/>
  <c r="AO30" i="8"/>
  <c r="C30" i="8"/>
  <c r="A30" i="8"/>
  <c r="AT27" i="8"/>
  <c r="AO27" i="8"/>
  <c r="C27" i="8"/>
  <c r="A27" i="8"/>
  <c r="AL24" i="8"/>
  <c r="AT24" i="8"/>
  <c r="AO24" i="8"/>
  <c r="C24" i="8"/>
  <c r="A24" i="8"/>
  <c r="AT21" i="8"/>
  <c r="AO21" i="8"/>
  <c r="C21" i="8"/>
  <c r="A21" i="8"/>
  <c r="AT18" i="8"/>
  <c r="AO18" i="8"/>
  <c r="C18" i="8"/>
  <c r="A18" i="8"/>
  <c r="AT15" i="8"/>
  <c r="AO15" i="8"/>
  <c r="C15" i="8"/>
  <c r="A15" i="8"/>
  <c r="AT12" i="8"/>
  <c r="AO12" i="8"/>
  <c r="C12" i="8"/>
  <c r="A12" i="8"/>
  <c r="AT9" i="8"/>
  <c r="AO9" i="8"/>
  <c r="C9" i="8"/>
  <c r="A9" i="8"/>
  <c r="AJ8" i="8"/>
  <c r="AI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AT6" i="8"/>
  <c r="AO6" i="8"/>
  <c r="A6" i="8"/>
  <c r="B1" i="8"/>
  <c r="F3" i="7"/>
  <c r="U5" i="7" s="1"/>
  <c r="AT63" i="7"/>
  <c r="AO63" i="7"/>
  <c r="C63" i="7"/>
  <c r="A63" i="7"/>
  <c r="AT60" i="7"/>
  <c r="AO60" i="7"/>
  <c r="C60" i="7"/>
  <c r="A60" i="7"/>
  <c r="AT57" i="7"/>
  <c r="AO57" i="7"/>
  <c r="C57" i="7"/>
  <c r="A57" i="7"/>
  <c r="AT54" i="7"/>
  <c r="AO54" i="7"/>
  <c r="C54" i="7"/>
  <c r="A54" i="7"/>
  <c r="AT51" i="7"/>
  <c r="AO51" i="7"/>
  <c r="C51" i="7"/>
  <c r="A51" i="7"/>
  <c r="AT48" i="7"/>
  <c r="AO48" i="7"/>
  <c r="C48" i="7"/>
  <c r="A48" i="7"/>
  <c r="AT45" i="7"/>
  <c r="AO45" i="7"/>
  <c r="C45" i="7"/>
  <c r="A45" i="7"/>
  <c r="AT42" i="7"/>
  <c r="AO42" i="7"/>
  <c r="C42" i="7"/>
  <c r="A42" i="7"/>
  <c r="AT39" i="7"/>
  <c r="AO39" i="7"/>
  <c r="C39" i="7"/>
  <c r="A39" i="7"/>
  <c r="AT36" i="7"/>
  <c r="AO36" i="7"/>
  <c r="C36" i="7"/>
  <c r="A36" i="7"/>
  <c r="AT33" i="7"/>
  <c r="AO33" i="7"/>
  <c r="C33" i="7"/>
  <c r="A33" i="7"/>
  <c r="AT30" i="7"/>
  <c r="AO30" i="7"/>
  <c r="C30" i="7"/>
  <c r="A30" i="7"/>
  <c r="AT27" i="7"/>
  <c r="AO27" i="7"/>
  <c r="C27" i="7"/>
  <c r="A27" i="7"/>
  <c r="AT24" i="7"/>
  <c r="AO24" i="7"/>
  <c r="C24" i="7"/>
  <c r="A24" i="7"/>
  <c r="AT21" i="7"/>
  <c r="AO21" i="7"/>
  <c r="C21" i="7"/>
  <c r="A21" i="7"/>
  <c r="AT18" i="7"/>
  <c r="AO18" i="7"/>
  <c r="C18" i="7"/>
  <c r="A18" i="7"/>
  <c r="AT15" i="7"/>
  <c r="AO15" i="7"/>
  <c r="C15" i="7"/>
  <c r="A15" i="7"/>
  <c r="AT12" i="7"/>
  <c r="AO12" i="7"/>
  <c r="C12" i="7"/>
  <c r="A12" i="7"/>
  <c r="AT9" i="7"/>
  <c r="AO9" i="7"/>
  <c r="C9" i="7"/>
  <c r="A9" i="7"/>
  <c r="AI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AT6" i="7"/>
  <c r="AO6" i="7"/>
  <c r="C6" i="7"/>
  <c r="A6" i="7"/>
  <c r="AJ2" i="7"/>
  <c r="B1" i="7"/>
  <c r="F3" i="6"/>
  <c r="AG5" i="6" s="1"/>
  <c r="AT63" i="6"/>
  <c r="AO63" i="6"/>
  <c r="C63" i="6"/>
  <c r="A63" i="6"/>
  <c r="AT60" i="6"/>
  <c r="AO60" i="6"/>
  <c r="C60" i="6"/>
  <c r="A60" i="6"/>
  <c r="AT57" i="6"/>
  <c r="AO57" i="6"/>
  <c r="C57" i="6"/>
  <c r="A57" i="6"/>
  <c r="AT54" i="6"/>
  <c r="AO54" i="6"/>
  <c r="C54" i="6"/>
  <c r="A54" i="6"/>
  <c r="AT51" i="6"/>
  <c r="AO51" i="6"/>
  <c r="C51" i="6"/>
  <c r="A51" i="6"/>
  <c r="AT48" i="6"/>
  <c r="AO48" i="6"/>
  <c r="C48" i="6"/>
  <c r="A48" i="6"/>
  <c r="AT45" i="6"/>
  <c r="AO45" i="6"/>
  <c r="C45" i="6"/>
  <c r="A45" i="6"/>
  <c r="AT42" i="6"/>
  <c r="AO42" i="6"/>
  <c r="C42" i="6"/>
  <c r="A42" i="6"/>
  <c r="AT39" i="6"/>
  <c r="AO39" i="6"/>
  <c r="C39" i="6"/>
  <c r="A39" i="6"/>
  <c r="AT36" i="6"/>
  <c r="AO36" i="6"/>
  <c r="C36" i="6"/>
  <c r="A36" i="6"/>
  <c r="AT33" i="6"/>
  <c r="AO33" i="6"/>
  <c r="C33" i="6"/>
  <c r="A33" i="6"/>
  <c r="AT30" i="6"/>
  <c r="AO30" i="6"/>
  <c r="C30" i="6"/>
  <c r="A30" i="6"/>
  <c r="AT27" i="6"/>
  <c r="AO27" i="6"/>
  <c r="C27" i="6"/>
  <c r="A27" i="6"/>
  <c r="AT24" i="6"/>
  <c r="AO24" i="6"/>
  <c r="C24" i="6"/>
  <c r="A24" i="6"/>
  <c r="AT21" i="6"/>
  <c r="AO21" i="6"/>
  <c r="C21" i="6"/>
  <c r="A21" i="6"/>
  <c r="AT18" i="6"/>
  <c r="AO18" i="6"/>
  <c r="C18" i="6"/>
  <c r="A18" i="6"/>
  <c r="AT15" i="6"/>
  <c r="AO15" i="6"/>
  <c r="C15" i="6"/>
  <c r="A15" i="6"/>
  <c r="AT12" i="6"/>
  <c r="AO12" i="6"/>
  <c r="C12" i="6"/>
  <c r="A12" i="6"/>
  <c r="AT9" i="6"/>
  <c r="AO9" i="6"/>
  <c r="C9" i="6"/>
  <c r="A9" i="6"/>
  <c r="AJ8" i="6"/>
  <c r="AI8" i="6"/>
  <c r="AH8" i="6"/>
  <c r="AG8" i="6"/>
  <c r="AE8" i="6"/>
  <c r="AD8" i="6"/>
  <c r="AC8" i="6"/>
  <c r="AB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AT6" i="6"/>
  <c r="AO6" i="6"/>
  <c r="A6" i="6"/>
  <c r="B1" i="6"/>
  <c r="AT63" i="5"/>
  <c r="AO63" i="5"/>
  <c r="C63" i="5"/>
  <c r="A63" i="5"/>
  <c r="AT60" i="5"/>
  <c r="AO60" i="5"/>
  <c r="C60" i="5"/>
  <c r="A60" i="5"/>
  <c r="AT57" i="5"/>
  <c r="AO57" i="5"/>
  <c r="C57" i="5"/>
  <c r="A57" i="5"/>
  <c r="AT54" i="5"/>
  <c r="AO54" i="5"/>
  <c r="C54" i="5"/>
  <c r="A54" i="5"/>
  <c r="AT51" i="5"/>
  <c r="AO51" i="5"/>
  <c r="C51" i="5"/>
  <c r="A51" i="5"/>
  <c r="AT48" i="5"/>
  <c r="AO48" i="5"/>
  <c r="C48" i="5"/>
  <c r="A48" i="5"/>
  <c r="AT45" i="5"/>
  <c r="AO45" i="5"/>
  <c r="C45" i="5"/>
  <c r="A45" i="5"/>
  <c r="AT42" i="5"/>
  <c r="AO42" i="5"/>
  <c r="C42" i="5"/>
  <c r="A42" i="5"/>
  <c r="AT39" i="5"/>
  <c r="AO39" i="5"/>
  <c r="C39" i="5"/>
  <c r="A39" i="5"/>
  <c r="AT36" i="5"/>
  <c r="AO36" i="5"/>
  <c r="C36" i="5"/>
  <c r="A36" i="5"/>
  <c r="AT33" i="5"/>
  <c r="AO33" i="5"/>
  <c r="C33" i="5"/>
  <c r="A33" i="5"/>
  <c r="AT30" i="5"/>
  <c r="AO30" i="5"/>
  <c r="C30" i="5"/>
  <c r="A30" i="5"/>
  <c r="AT27" i="5"/>
  <c r="AO27" i="5"/>
  <c r="C27" i="5"/>
  <c r="A27" i="5"/>
  <c r="AT24" i="5"/>
  <c r="AO24" i="5"/>
  <c r="C24" i="5"/>
  <c r="A24" i="5"/>
  <c r="AO21" i="5"/>
  <c r="C21" i="5"/>
  <c r="A21" i="5"/>
  <c r="AT18" i="5"/>
  <c r="AO18" i="5"/>
  <c r="C18" i="5"/>
  <c r="A18" i="5"/>
  <c r="AT15" i="5"/>
  <c r="AO15" i="5"/>
  <c r="C15" i="5"/>
  <c r="A15" i="5"/>
  <c r="AT12" i="5"/>
  <c r="AO12" i="5"/>
  <c r="C12" i="5"/>
  <c r="A12" i="5"/>
  <c r="AO9" i="5"/>
  <c r="C9" i="5"/>
  <c r="A9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AT6" i="5"/>
  <c r="AO6" i="5"/>
  <c r="C6" i="5"/>
  <c r="A6" i="5"/>
  <c r="B1" i="5"/>
  <c r="AL48" i="6" l="1"/>
  <c r="AL6" i="5"/>
  <c r="F8" i="5"/>
  <c r="AL7" i="5" s="1"/>
  <c r="AL13" i="6"/>
  <c r="AL6" i="9"/>
  <c r="F8" i="9"/>
  <c r="AL7" i="9" s="1"/>
  <c r="AL6" i="12"/>
  <c r="F8" i="12"/>
  <c r="AL7" i="12" s="1"/>
  <c r="AL6" i="7"/>
  <c r="F8" i="7"/>
  <c r="AL7" i="7" s="1"/>
  <c r="AL6" i="14"/>
  <c r="F8" i="14"/>
  <c r="AL7" i="14" s="1"/>
  <c r="K4" i="11"/>
  <c r="K2" i="11" s="1"/>
  <c r="M5" i="8"/>
  <c r="AA4" i="11"/>
  <c r="AA2" i="11" s="1"/>
  <c r="T4" i="8"/>
  <c r="T2" i="8" s="1"/>
  <c r="AF5" i="11"/>
  <c r="S4" i="11"/>
  <c r="S2" i="11" s="1"/>
  <c r="M5" i="12"/>
  <c r="AI5" i="11"/>
  <c r="AI4" i="11"/>
  <c r="AI2" i="11" s="1"/>
  <c r="N4" i="11"/>
  <c r="N2" i="11" s="1"/>
  <c r="AD4" i="11"/>
  <c r="AD2" i="11" s="1"/>
  <c r="F4" i="11"/>
  <c r="F2" i="11" s="1"/>
  <c r="V4" i="11"/>
  <c r="V2" i="11" s="1"/>
  <c r="AE4" i="13"/>
  <c r="AE2" i="13" s="1"/>
  <c r="K4" i="13"/>
  <c r="K2" i="13" s="1"/>
  <c r="L5" i="13"/>
  <c r="O4" i="13"/>
  <c r="O2" i="13" s="1"/>
  <c r="P5" i="13"/>
  <c r="AA4" i="13"/>
  <c r="AA2" i="13" s="1"/>
  <c r="AC5" i="13"/>
  <c r="U5" i="8"/>
  <c r="P4" i="9"/>
  <c r="P2" i="9" s="1"/>
  <c r="L4" i="8"/>
  <c r="L2" i="8" s="1"/>
  <c r="AA5" i="11"/>
  <c r="G5" i="11"/>
  <c r="K5" i="11"/>
  <c r="O5" i="11"/>
  <c r="S5" i="11"/>
  <c r="W5" i="11"/>
  <c r="I5" i="11"/>
  <c r="Q5" i="11"/>
  <c r="H5" i="11"/>
  <c r="L5" i="11"/>
  <c r="P5" i="11"/>
  <c r="T5" i="11"/>
  <c r="X5" i="11"/>
  <c r="J5" i="11"/>
  <c r="N5" i="11"/>
  <c r="R5" i="11"/>
  <c r="V5" i="11"/>
  <c r="M5" i="11"/>
  <c r="U5" i="11"/>
  <c r="Y5" i="11"/>
  <c r="U5" i="9"/>
  <c r="AG5" i="12"/>
  <c r="AB4" i="8"/>
  <c r="AB2" i="8" s="1"/>
  <c r="AC5" i="8"/>
  <c r="L4" i="12"/>
  <c r="L2" i="12" s="1"/>
  <c r="AJ4" i="8"/>
  <c r="AJ2" i="8" s="1"/>
  <c r="G4" i="8"/>
  <c r="G2" i="8" s="1"/>
  <c r="O4" i="8"/>
  <c r="O2" i="8" s="1"/>
  <c r="W4" i="8"/>
  <c r="W2" i="8" s="1"/>
  <c r="AE4" i="8"/>
  <c r="AE2" i="8" s="1"/>
  <c r="H5" i="8"/>
  <c r="P5" i="8"/>
  <c r="X5" i="8"/>
  <c r="AH5" i="8"/>
  <c r="H4" i="8"/>
  <c r="H2" i="8" s="1"/>
  <c r="P4" i="8"/>
  <c r="P2" i="8" s="1"/>
  <c r="X4" i="8"/>
  <c r="X2" i="8" s="1"/>
  <c r="AF4" i="8"/>
  <c r="AF2" i="8" s="1"/>
  <c r="I5" i="8"/>
  <c r="Q5" i="8"/>
  <c r="Y5" i="8"/>
  <c r="K4" i="8"/>
  <c r="K2" i="8" s="1"/>
  <c r="S4" i="8"/>
  <c r="S2" i="8" s="1"/>
  <c r="AA4" i="8"/>
  <c r="AA2" i="8" s="1"/>
  <c r="AI4" i="8"/>
  <c r="AI2" i="8" s="1"/>
  <c r="L5" i="8"/>
  <c r="T5" i="8"/>
  <c r="T4" i="9"/>
  <c r="T2" i="9" s="1"/>
  <c r="Y5" i="9"/>
  <c r="AF4" i="9"/>
  <c r="AF2" i="9" s="1"/>
  <c r="I5" i="9"/>
  <c r="G4" i="11"/>
  <c r="G2" i="11" s="1"/>
  <c r="O4" i="11"/>
  <c r="O2" i="11" s="1"/>
  <c r="W4" i="11"/>
  <c r="W2" i="11" s="1"/>
  <c r="AE4" i="11"/>
  <c r="AE2" i="11" s="1"/>
  <c r="AH5" i="11"/>
  <c r="S4" i="13"/>
  <c r="S2" i="13" s="1"/>
  <c r="AI4" i="13"/>
  <c r="AI2" i="13" s="1"/>
  <c r="T5" i="13"/>
  <c r="P4" i="14"/>
  <c r="P2" i="14" s="1"/>
  <c r="J4" i="11"/>
  <c r="J2" i="11" s="1"/>
  <c r="R4" i="11"/>
  <c r="R2" i="11" s="1"/>
  <c r="Z4" i="11"/>
  <c r="Z2" i="11" s="1"/>
  <c r="AH4" i="11"/>
  <c r="AH2" i="11" s="1"/>
  <c r="G4" i="13"/>
  <c r="G2" i="13" s="1"/>
  <c r="W4" i="13"/>
  <c r="W2" i="13" s="1"/>
  <c r="H5" i="13"/>
  <c r="X5" i="13"/>
  <c r="AF4" i="14"/>
  <c r="AF2" i="14" s="1"/>
  <c r="H4" i="7"/>
  <c r="H2" i="7" s="1"/>
  <c r="I5" i="7"/>
  <c r="X4" i="7"/>
  <c r="X2" i="7" s="1"/>
  <c r="M5" i="7"/>
  <c r="AB4" i="7"/>
  <c r="AB2" i="7" s="1"/>
  <c r="AE5" i="7"/>
  <c r="AH4" i="5"/>
  <c r="AH2" i="5" s="1"/>
  <c r="AH5" i="5"/>
  <c r="K66" i="15"/>
  <c r="S66" i="15"/>
  <c r="AI66" i="15"/>
  <c r="U68" i="15"/>
  <c r="AL13" i="15"/>
  <c r="AL25" i="15"/>
  <c r="AL49" i="15"/>
  <c r="AL34" i="15"/>
  <c r="AL57" i="15"/>
  <c r="J5" i="14"/>
  <c r="P66" i="14"/>
  <c r="AF66" i="14"/>
  <c r="H4" i="14"/>
  <c r="H2" i="14" s="1"/>
  <c r="I67" i="14"/>
  <c r="M67" i="14"/>
  <c r="Q67" i="14"/>
  <c r="U67" i="14"/>
  <c r="Y67" i="14"/>
  <c r="AC67" i="14"/>
  <c r="AG67" i="14"/>
  <c r="L68" i="14"/>
  <c r="T66" i="14"/>
  <c r="X66" i="14"/>
  <c r="AB68" i="14"/>
  <c r="G66" i="13"/>
  <c r="K66" i="13"/>
  <c r="O66" i="13"/>
  <c r="S66" i="13"/>
  <c r="W66" i="13"/>
  <c r="AA66" i="13"/>
  <c r="AE66" i="13"/>
  <c r="AL13" i="13"/>
  <c r="AL16" i="13"/>
  <c r="AL28" i="13"/>
  <c r="AL52" i="13"/>
  <c r="AL21" i="13"/>
  <c r="AL22" i="13"/>
  <c r="AL24" i="13"/>
  <c r="AL27" i="13"/>
  <c r="AL43" i="13"/>
  <c r="M68" i="12"/>
  <c r="AC68" i="12"/>
  <c r="Q68" i="12"/>
  <c r="AG68" i="12"/>
  <c r="AL36" i="11"/>
  <c r="AG68" i="11"/>
  <c r="AL40" i="11"/>
  <c r="AL42" i="11"/>
  <c r="AL43" i="11"/>
  <c r="AL45" i="11"/>
  <c r="AL46" i="11"/>
  <c r="G66" i="11"/>
  <c r="W66" i="11"/>
  <c r="K66" i="11"/>
  <c r="AA66" i="11"/>
  <c r="AC68" i="11"/>
  <c r="AL12" i="11"/>
  <c r="AL16" i="11"/>
  <c r="AL28" i="11"/>
  <c r="AL30" i="11"/>
  <c r="AL31" i="11"/>
  <c r="AL33" i="11"/>
  <c r="AL34" i="11"/>
  <c r="AL52" i="11"/>
  <c r="AL45" i="10"/>
  <c r="AL46" i="10"/>
  <c r="AL37" i="10"/>
  <c r="I66" i="10"/>
  <c r="M66" i="10"/>
  <c r="Q66" i="10"/>
  <c r="U66" i="10"/>
  <c r="Y66" i="10"/>
  <c r="AC66" i="10"/>
  <c r="AG66" i="10"/>
  <c r="AL33" i="10"/>
  <c r="AL34" i="10"/>
  <c r="AL57" i="10"/>
  <c r="AL21" i="10"/>
  <c r="AL9" i="10"/>
  <c r="AL49" i="10"/>
  <c r="AL64" i="10"/>
  <c r="AL48" i="8"/>
  <c r="AL40" i="8"/>
  <c r="AL52" i="8"/>
  <c r="AL28" i="8"/>
  <c r="AI67" i="8"/>
  <c r="L68" i="7"/>
  <c r="T68" i="7"/>
  <c r="AB68" i="7"/>
  <c r="H68" i="7"/>
  <c r="P68" i="7"/>
  <c r="X68" i="7"/>
  <c r="AF68" i="7"/>
  <c r="S66" i="7"/>
  <c r="AL40" i="6"/>
  <c r="AL64" i="6"/>
  <c r="AF67" i="6"/>
  <c r="AL28" i="6"/>
  <c r="AL31" i="6"/>
  <c r="AL34" i="6"/>
  <c r="AL22" i="6"/>
  <c r="AL27" i="6"/>
  <c r="AL36" i="6"/>
  <c r="AL57" i="6"/>
  <c r="I68" i="5"/>
  <c r="U68" i="5"/>
  <c r="Y68" i="5"/>
  <c r="AT9" i="5"/>
  <c r="W66" i="5"/>
  <c r="AA66" i="5"/>
  <c r="AE66" i="5"/>
  <c r="AL64" i="8"/>
  <c r="AL9" i="15"/>
  <c r="AJ67" i="15"/>
  <c r="T67" i="15"/>
  <c r="AL21" i="15"/>
  <c r="AL27" i="15"/>
  <c r="AL37" i="15"/>
  <c r="AL46" i="15"/>
  <c r="AL48" i="15"/>
  <c r="AL7" i="15"/>
  <c r="AD68" i="15"/>
  <c r="AL12" i="15"/>
  <c r="AL24" i="15"/>
  <c r="AL33" i="15"/>
  <c r="AL39" i="15"/>
  <c r="AL43" i="15"/>
  <c r="AL52" i="15"/>
  <c r="AL54" i="15"/>
  <c r="AL60" i="15"/>
  <c r="F68" i="15"/>
  <c r="N68" i="15"/>
  <c r="V68" i="15"/>
  <c r="AL22" i="15"/>
  <c r="AL36" i="15"/>
  <c r="R67" i="14"/>
  <c r="AH67" i="14"/>
  <c r="T68" i="14"/>
  <c r="J67" i="14"/>
  <c r="N67" i="14"/>
  <c r="V67" i="14"/>
  <c r="Z67" i="14"/>
  <c r="AD67" i="14"/>
  <c r="AL9" i="13"/>
  <c r="AL10" i="13"/>
  <c r="AL12" i="13"/>
  <c r="T67" i="13"/>
  <c r="AJ67" i="13"/>
  <c r="AL15" i="13"/>
  <c r="U68" i="13"/>
  <c r="AL30" i="13"/>
  <c r="AL31" i="13"/>
  <c r="AL49" i="13"/>
  <c r="AL58" i="13"/>
  <c r="AL60" i="13"/>
  <c r="AL63" i="13"/>
  <c r="H68" i="13"/>
  <c r="L68" i="13"/>
  <c r="P68" i="13"/>
  <c r="T68" i="13"/>
  <c r="X68" i="13"/>
  <c r="AB68" i="13"/>
  <c r="AF68" i="13"/>
  <c r="AJ68" i="13"/>
  <c r="H67" i="13"/>
  <c r="L67" i="13"/>
  <c r="P67" i="13"/>
  <c r="X67" i="13"/>
  <c r="AB67" i="13"/>
  <c r="AF67" i="13"/>
  <c r="AL18" i="13"/>
  <c r="AL19" i="13"/>
  <c r="AL37" i="13"/>
  <c r="AL45" i="13"/>
  <c r="AL46" i="13"/>
  <c r="AL48" i="13"/>
  <c r="AL51" i="13"/>
  <c r="M68" i="13"/>
  <c r="AC68" i="13"/>
  <c r="AI66" i="13"/>
  <c r="AL25" i="13"/>
  <c r="AL34" i="13"/>
  <c r="AL36" i="13"/>
  <c r="AL39" i="13"/>
  <c r="AL54" i="13"/>
  <c r="AL55" i="13"/>
  <c r="L67" i="12"/>
  <c r="AB67" i="12"/>
  <c r="AI66" i="12"/>
  <c r="I68" i="12"/>
  <c r="U68" i="12"/>
  <c r="Y68" i="12"/>
  <c r="I66" i="12"/>
  <c r="M66" i="12"/>
  <c r="Q66" i="12"/>
  <c r="U66" i="12"/>
  <c r="Y66" i="12"/>
  <c r="AC66" i="12"/>
  <c r="AG66" i="12"/>
  <c r="S66" i="12"/>
  <c r="W66" i="12"/>
  <c r="H67" i="12"/>
  <c r="X67" i="12"/>
  <c r="H67" i="11"/>
  <c r="X67" i="11"/>
  <c r="AB67" i="11"/>
  <c r="AJ67" i="11"/>
  <c r="I68" i="11"/>
  <c r="M68" i="11"/>
  <c r="Q68" i="11"/>
  <c r="Y68" i="11"/>
  <c r="AL9" i="11"/>
  <c r="S66" i="11"/>
  <c r="AI66" i="11"/>
  <c r="AL10" i="11"/>
  <c r="U68" i="11"/>
  <c r="AL18" i="11"/>
  <c r="AL19" i="11"/>
  <c r="AL21" i="11"/>
  <c r="AL22" i="11"/>
  <c r="AL49" i="11"/>
  <c r="AL25" i="11"/>
  <c r="AL60" i="11"/>
  <c r="AL63" i="11"/>
  <c r="AL64" i="11"/>
  <c r="AL7" i="11"/>
  <c r="AL48" i="11"/>
  <c r="AL54" i="11"/>
  <c r="AL55" i="11"/>
  <c r="AL57" i="11"/>
  <c r="AL58" i="11"/>
  <c r="F66" i="10"/>
  <c r="J66" i="10"/>
  <c r="N66" i="10"/>
  <c r="R66" i="10"/>
  <c r="V66" i="10"/>
  <c r="Z66" i="10"/>
  <c r="AD66" i="10"/>
  <c r="AH66" i="10"/>
  <c r="AL12" i="10"/>
  <c r="AL25" i="10"/>
  <c r="AL54" i="10"/>
  <c r="AL55" i="10"/>
  <c r="AL58" i="10"/>
  <c r="AL60" i="10"/>
  <c r="AL7" i="10"/>
  <c r="AL10" i="10"/>
  <c r="AL22" i="10"/>
  <c r="AL27" i="10"/>
  <c r="AL28" i="10"/>
  <c r="AL30" i="10"/>
  <c r="AL31" i="10"/>
  <c r="AL39" i="10"/>
  <c r="AL40" i="10"/>
  <c r="AL42" i="10"/>
  <c r="AL43" i="10"/>
  <c r="AL51" i="10"/>
  <c r="AL52" i="10"/>
  <c r="AL61" i="10"/>
  <c r="H68" i="10"/>
  <c r="L68" i="10"/>
  <c r="P68" i="10"/>
  <c r="T68" i="10"/>
  <c r="X68" i="10"/>
  <c r="AB68" i="10"/>
  <c r="AF68" i="10"/>
  <c r="AJ68" i="10"/>
  <c r="AL36" i="10"/>
  <c r="AL48" i="10"/>
  <c r="M66" i="9"/>
  <c r="Q66" i="9"/>
  <c r="U66" i="9"/>
  <c r="Y66" i="9"/>
  <c r="AC66" i="9"/>
  <c r="AG66" i="9"/>
  <c r="K67" i="8"/>
  <c r="W67" i="8"/>
  <c r="AL34" i="8"/>
  <c r="AL46" i="8"/>
  <c r="S67" i="8"/>
  <c r="AA67" i="8"/>
  <c r="AL33" i="8"/>
  <c r="AL37" i="8"/>
  <c r="AL45" i="8"/>
  <c r="AL49" i="8"/>
  <c r="AL12" i="8"/>
  <c r="AL27" i="8"/>
  <c r="AL39" i="8"/>
  <c r="AL51" i="8"/>
  <c r="AL57" i="8"/>
  <c r="AL58" i="8"/>
  <c r="G67" i="8"/>
  <c r="O67" i="8"/>
  <c r="AE67" i="8"/>
  <c r="AL10" i="8"/>
  <c r="AL15" i="8"/>
  <c r="AL16" i="8"/>
  <c r="AL18" i="8"/>
  <c r="AL19" i="8"/>
  <c r="AL30" i="8"/>
  <c r="AL31" i="8"/>
  <c r="AL42" i="8"/>
  <c r="AL43" i="8"/>
  <c r="AL54" i="8"/>
  <c r="AL55" i="8"/>
  <c r="AF67" i="7"/>
  <c r="H67" i="7"/>
  <c r="X67" i="7"/>
  <c r="L67" i="7"/>
  <c r="T67" i="7"/>
  <c r="AG4" i="7"/>
  <c r="AG2" i="7" s="1"/>
  <c r="AI66" i="7"/>
  <c r="AB67" i="7"/>
  <c r="P67" i="7"/>
  <c r="U68" i="7"/>
  <c r="L4" i="7"/>
  <c r="L2" i="7" s="1"/>
  <c r="R5" i="7"/>
  <c r="Q4" i="7"/>
  <c r="Q2" i="7" s="1"/>
  <c r="Z5" i="7"/>
  <c r="I68" i="6"/>
  <c r="Y68" i="6"/>
  <c r="AL7" i="6"/>
  <c r="AL9" i="6"/>
  <c r="T67" i="6"/>
  <c r="X67" i="6"/>
  <c r="AJ67" i="6"/>
  <c r="AL15" i="6"/>
  <c r="U68" i="6"/>
  <c r="AL19" i="6"/>
  <c r="AL25" i="6"/>
  <c r="AL30" i="6"/>
  <c r="AL39" i="6"/>
  <c r="AL54" i="6"/>
  <c r="AL55" i="6"/>
  <c r="AB67" i="6"/>
  <c r="AL12" i="6"/>
  <c r="AL16" i="6"/>
  <c r="AL21" i="6"/>
  <c r="AL45" i="6"/>
  <c r="AL46" i="6"/>
  <c r="AL49" i="6"/>
  <c r="AL52" i="6"/>
  <c r="AL61" i="6"/>
  <c r="G66" i="6"/>
  <c r="S66" i="6"/>
  <c r="AA66" i="6"/>
  <c r="H67" i="6"/>
  <c r="L67" i="6"/>
  <c r="P67" i="6"/>
  <c r="AL10" i="6"/>
  <c r="AL24" i="6"/>
  <c r="AL42" i="6"/>
  <c r="AL43" i="6"/>
  <c r="AL51" i="6"/>
  <c r="AL58" i="6"/>
  <c r="AL60" i="6"/>
  <c r="AL63" i="6"/>
  <c r="S66" i="5"/>
  <c r="AT21" i="5"/>
  <c r="H67" i="5"/>
  <c r="L67" i="5"/>
  <c r="T67" i="5"/>
  <c r="X67" i="5"/>
  <c r="AB67" i="5"/>
  <c r="G66" i="5"/>
  <c r="K66" i="5"/>
  <c r="O66" i="5"/>
  <c r="AC68" i="5"/>
  <c r="P4" i="7"/>
  <c r="P2" i="7" s="1"/>
  <c r="Y4" i="7"/>
  <c r="Y2" i="7" s="1"/>
  <c r="Q5" i="7"/>
  <c r="AA5" i="7"/>
  <c r="I4" i="7"/>
  <c r="I2" i="7" s="1"/>
  <c r="T4" i="7"/>
  <c r="T2" i="7" s="1"/>
  <c r="AF4" i="7"/>
  <c r="AF2" i="7" s="1"/>
  <c r="J5" i="7"/>
  <c r="T4" i="12"/>
  <c r="T2" i="12" s="1"/>
  <c r="U5" i="12"/>
  <c r="AB4" i="12"/>
  <c r="AB2" i="12" s="1"/>
  <c r="AC5" i="12"/>
  <c r="V5" i="14"/>
  <c r="Z5" i="14"/>
  <c r="X4" i="14"/>
  <c r="X2" i="14" s="1"/>
  <c r="AL64" i="15"/>
  <c r="T67" i="12"/>
  <c r="AT39" i="12"/>
  <c r="AT18" i="15"/>
  <c r="AL19" i="15"/>
  <c r="AL63" i="8"/>
  <c r="AL7" i="8"/>
  <c r="AT45" i="12"/>
  <c r="AT63" i="15"/>
  <c r="AL45" i="15"/>
  <c r="AL10" i="15"/>
  <c r="AL15" i="15"/>
  <c r="AL24" i="10"/>
  <c r="AJ5" i="15"/>
  <c r="AF5" i="15"/>
  <c r="AI5" i="15"/>
  <c r="AD5" i="15"/>
  <c r="Z5" i="15"/>
  <c r="V5" i="15"/>
  <c r="R5" i="15"/>
  <c r="N5" i="15"/>
  <c r="J5" i="15"/>
  <c r="F5" i="15"/>
  <c r="AG4" i="15"/>
  <c r="AG2" i="15" s="1"/>
  <c r="AH5" i="15"/>
  <c r="AC5" i="15"/>
  <c r="Y5" i="15"/>
  <c r="U5" i="15"/>
  <c r="Q5" i="15"/>
  <c r="M5" i="15"/>
  <c r="I5" i="15"/>
  <c r="AJ4" i="15"/>
  <c r="AJ2" i="15" s="1"/>
  <c r="AF4" i="15"/>
  <c r="AF2" i="15" s="1"/>
  <c r="AB4" i="15"/>
  <c r="AB2" i="15" s="1"/>
  <c r="X4" i="15"/>
  <c r="X2" i="15" s="1"/>
  <c r="T4" i="15"/>
  <c r="T2" i="15" s="1"/>
  <c r="P4" i="15"/>
  <c r="P2" i="15" s="1"/>
  <c r="L4" i="15"/>
  <c r="L2" i="15" s="1"/>
  <c r="H4" i="15"/>
  <c r="H2" i="15" s="1"/>
  <c r="O4" i="15"/>
  <c r="O2" i="15" s="1"/>
  <c r="AE4" i="15"/>
  <c r="AE2" i="15" s="1"/>
  <c r="G4" i="15"/>
  <c r="G2" i="15" s="1"/>
  <c r="M4" i="15"/>
  <c r="M2" i="15" s="1"/>
  <c r="R4" i="15"/>
  <c r="R2" i="15" s="1"/>
  <c r="W4" i="15"/>
  <c r="W2" i="15" s="1"/>
  <c r="AC4" i="15"/>
  <c r="AC2" i="15" s="1"/>
  <c r="AI4" i="15"/>
  <c r="AI2" i="15" s="1"/>
  <c r="L5" i="15"/>
  <c r="T5" i="15"/>
  <c r="AB5" i="15"/>
  <c r="H68" i="15"/>
  <c r="L68" i="15"/>
  <c r="P68" i="15"/>
  <c r="T68" i="15"/>
  <c r="X68" i="15"/>
  <c r="AB68" i="15"/>
  <c r="AF68" i="15"/>
  <c r="AJ68" i="15"/>
  <c r="H66" i="15"/>
  <c r="P66" i="15"/>
  <c r="X66" i="15"/>
  <c r="AF66" i="15"/>
  <c r="AL16" i="15"/>
  <c r="AL28" i="15"/>
  <c r="AL40" i="15"/>
  <c r="AL61" i="15"/>
  <c r="J4" i="15"/>
  <c r="J2" i="15" s="1"/>
  <c r="U4" i="15"/>
  <c r="U2" i="15" s="1"/>
  <c r="Z4" i="15"/>
  <c r="Z2" i="15" s="1"/>
  <c r="H5" i="15"/>
  <c r="P5" i="15"/>
  <c r="X5" i="15"/>
  <c r="AG5" i="15"/>
  <c r="AL51" i="15"/>
  <c r="I4" i="15"/>
  <c r="I2" i="15" s="1"/>
  <c r="N4" i="15"/>
  <c r="N2" i="15" s="1"/>
  <c r="S4" i="15"/>
  <c r="S2" i="15" s="1"/>
  <c r="Y4" i="15"/>
  <c r="Y2" i="15" s="1"/>
  <c r="AD4" i="15"/>
  <c r="AD2" i="15" s="1"/>
  <c r="G5" i="15"/>
  <c r="O5" i="15"/>
  <c r="W5" i="15"/>
  <c r="AE5" i="15"/>
  <c r="L66" i="15"/>
  <c r="T66" i="15"/>
  <c r="AB66" i="15"/>
  <c r="AJ66" i="15"/>
  <c r="M67" i="15"/>
  <c r="U67" i="15"/>
  <c r="AC67" i="15"/>
  <c r="AC68" i="15"/>
  <c r="L67" i="15"/>
  <c r="M68" i="15"/>
  <c r="AL31" i="15"/>
  <c r="F4" i="15"/>
  <c r="K4" i="15"/>
  <c r="K2" i="15" s="1"/>
  <c r="Q4" i="15"/>
  <c r="Q2" i="15" s="1"/>
  <c r="V4" i="15"/>
  <c r="V2" i="15" s="1"/>
  <c r="AA4" i="15"/>
  <c r="AA2" i="15" s="1"/>
  <c r="AH4" i="15"/>
  <c r="AH2" i="15" s="1"/>
  <c r="K5" i="15"/>
  <c r="S5" i="15"/>
  <c r="AA5" i="15"/>
  <c r="G67" i="15"/>
  <c r="G68" i="15"/>
  <c r="G66" i="15"/>
  <c r="K67" i="15"/>
  <c r="K68" i="15"/>
  <c r="O67" i="15"/>
  <c r="O68" i="15"/>
  <c r="O66" i="15"/>
  <c r="S67" i="15"/>
  <c r="S68" i="15"/>
  <c r="W67" i="15"/>
  <c r="W68" i="15"/>
  <c r="W66" i="15"/>
  <c r="AA67" i="15"/>
  <c r="AA68" i="15"/>
  <c r="AE67" i="15"/>
  <c r="AE68" i="15"/>
  <c r="AE66" i="15"/>
  <c r="AI67" i="15"/>
  <c r="AI68" i="15"/>
  <c r="AA66" i="15"/>
  <c r="AB67" i="15"/>
  <c r="I66" i="15"/>
  <c r="M66" i="15"/>
  <c r="Q66" i="15"/>
  <c r="U66" i="15"/>
  <c r="Y66" i="15"/>
  <c r="AC66" i="15"/>
  <c r="AG66" i="15"/>
  <c r="AL63" i="15"/>
  <c r="H67" i="15"/>
  <c r="P67" i="15"/>
  <c r="X67" i="15"/>
  <c r="AF67" i="15"/>
  <c r="I68" i="15"/>
  <c r="Q68" i="15"/>
  <c r="Y68" i="15"/>
  <c r="AG68" i="15"/>
  <c r="F66" i="15"/>
  <c r="F67" i="15"/>
  <c r="AL6" i="15"/>
  <c r="J66" i="15"/>
  <c r="J67" i="15"/>
  <c r="N66" i="15"/>
  <c r="N67" i="15"/>
  <c r="R66" i="15"/>
  <c r="R67" i="15"/>
  <c r="V66" i="15"/>
  <c r="V67" i="15"/>
  <c r="Z66" i="15"/>
  <c r="Z67" i="15"/>
  <c r="AD66" i="15"/>
  <c r="AD67" i="15"/>
  <c r="AH66" i="15"/>
  <c r="AH67" i="15"/>
  <c r="AL18" i="15"/>
  <c r="AL30" i="15"/>
  <c r="AL42" i="15"/>
  <c r="AL55" i="15"/>
  <c r="AL58" i="15"/>
  <c r="I67" i="15"/>
  <c r="Q67" i="15"/>
  <c r="Y67" i="15"/>
  <c r="AG67" i="15"/>
  <c r="J68" i="15"/>
  <c r="R68" i="15"/>
  <c r="Z68" i="15"/>
  <c r="AH68" i="15"/>
  <c r="L4" i="14"/>
  <c r="L2" i="14" s="1"/>
  <c r="AB4" i="14"/>
  <c r="AB2" i="14" s="1"/>
  <c r="N5" i="14"/>
  <c r="AE5" i="14"/>
  <c r="AG5" i="14"/>
  <c r="T4" i="14"/>
  <c r="T2" i="14" s="1"/>
  <c r="F5" i="14"/>
  <c r="I4" i="14"/>
  <c r="I2" i="14" s="1"/>
  <c r="Q4" i="14"/>
  <c r="Q2" i="14" s="1"/>
  <c r="Y4" i="14"/>
  <c r="Y2" i="14" s="1"/>
  <c r="AG4" i="14"/>
  <c r="AG2" i="14" s="1"/>
  <c r="G5" i="14"/>
  <c r="K5" i="14"/>
  <c r="S5" i="14"/>
  <c r="W5" i="14"/>
  <c r="AA5" i="14"/>
  <c r="J68" i="14"/>
  <c r="V68" i="14"/>
  <c r="AH68" i="14"/>
  <c r="H68" i="14"/>
  <c r="X68" i="14"/>
  <c r="AF5" i="14"/>
  <c r="AB5" i="14"/>
  <c r="M4" i="14"/>
  <c r="M2" i="14" s="1"/>
  <c r="U4" i="14"/>
  <c r="U2" i="14" s="1"/>
  <c r="AC4" i="14"/>
  <c r="AC2" i="14" s="1"/>
  <c r="O5" i="14"/>
  <c r="N68" i="14"/>
  <c r="R68" i="14"/>
  <c r="AD68" i="14"/>
  <c r="F4" i="14"/>
  <c r="J4" i="14"/>
  <c r="J2" i="14" s="1"/>
  <c r="N4" i="14"/>
  <c r="N2" i="14" s="1"/>
  <c r="R4" i="14"/>
  <c r="R2" i="14" s="1"/>
  <c r="V4" i="14"/>
  <c r="V2" i="14" s="1"/>
  <c r="Z4" i="14"/>
  <c r="Z2" i="14" s="1"/>
  <c r="AD4" i="14"/>
  <c r="AD2" i="14" s="1"/>
  <c r="AH4" i="14"/>
  <c r="AH2" i="14" s="1"/>
  <c r="H5" i="14"/>
  <c r="L5" i="14"/>
  <c r="P5" i="14"/>
  <c r="T5" i="14"/>
  <c r="X5" i="14"/>
  <c r="AC5" i="14"/>
  <c r="AH5" i="14"/>
  <c r="G68" i="14"/>
  <c r="G66" i="14"/>
  <c r="G67" i="14"/>
  <c r="K68" i="14"/>
  <c r="K66" i="14"/>
  <c r="K67" i="14"/>
  <c r="O68" i="14"/>
  <c r="O66" i="14"/>
  <c r="O67" i="14"/>
  <c r="S68" i="14"/>
  <c r="S66" i="14"/>
  <c r="S67" i="14"/>
  <c r="W68" i="14"/>
  <c r="W66" i="14"/>
  <c r="W67" i="14"/>
  <c r="AA68" i="14"/>
  <c r="AA66" i="14"/>
  <c r="AA67" i="14"/>
  <c r="AE68" i="14"/>
  <c r="AE66" i="14"/>
  <c r="AE67" i="14"/>
  <c r="AI68" i="14"/>
  <c r="AI66" i="14"/>
  <c r="AI67" i="14"/>
  <c r="H66" i="14"/>
  <c r="Z68" i="14"/>
  <c r="G4" i="14"/>
  <c r="G2" i="14" s="1"/>
  <c r="K4" i="14"/>
  <c r="K2" i="14" s="1"/>
  <c r="O4" i="14"/>
  <c r="O2" i="14" s="1"/>
  <c r="S4" i="14"/>
  <c r="S2" i="14" s="1"/>
  <c r="W4" i="14"/>
  <c r="W2" i="14" s="1"/>
  <c r="AA4" i="14"/>
  <c r="AA2" i="14" s="1"/>
  <c r="AE4" i="14"/>
  <c r="AE2" i="14" s="1"/>
  <c r="AI4" i="14"/>
  <c r="AI2" i="14" s="1"/>
  <c r="I5" i="14"/>
  <c r="M5" i="14"/>
  <c r="Q5" i="14"/>
  <c r="U5" i="14"/>
  <c r="Y5" i="14"/>
  <c r="AD5" i="14"/>
  <c r="AI5" i="14"/>
  <c r="H67" i="14"/>
  <c r="L67" i="14"/>
  <c r="P67" i="14"/>
  <c r="T67" i="14"/>
  <c r="X67" i="14"/>
  <c r="AB67" i="14"/>
  <c r="AF67" i="14"/>
  <c r="L66" i="14"/>
  <c r="AB66" i="14"/>
  <c r="P68" i="14"/>
  <c r="AF68" i="14"/>
  <c r="I66" i="14"/>
  <c r="M66" i="14"/>
  <c r="Q66" i="14"/>
  <c r="U66" i="14"/>
  <c r="Y66" i="14"/>
  <c r="AC66" i="14"/>
  <c r="AG66" i="14"/>
  <c r="I68" i="14"/>
  <c r="M68" i="14"/>
  <c r="Q68" i="14"/>
  <c r="U68" i="14"/>
  <c r="Y68" i="14"/>
  <c r="AC68" i="14"/>
  <c r="AG68" i="14"/>
  <c r="J66" i="14"/>
  <c r="N66" i="14"/>
  <c r="R66" i="14"/>
  <c r="V66" i="14"/>
  <c r="Z66" i="14"/>
  <c r="AD66" i="14"/>
  <c r="AH66" i="14"/>
  <c r="H4" i="13"/>
  <c r="H2" i="13" s="1"/>
  <c r="P4" i="13"/>
  <c r="P2" i="13" s="1"/>
  <c r="X4" i="13"/>
  <c r="X2" i="13" s="1"/>
  <c r="AF4" i="13"/>
  <c r="AF2" i="13" s="1"/>
  <c r="I5" i="13"/>
  <c r="Q5" i="13"/>
  <c r="Y5" i="13"/>
  <c r="L4" i="13"/>
  <c r="L2" i="13" s="1"/>
  <c r="T4" i="13"/>
  <c r="T2" i="13" s="1"/>
  <c r="AB4" i="13"/>
  <c r="AB2" i="13" s="1"/>
  <c r="AJ4" i="13"/>
  <c r="AJ2" i="13" s="1"/>
  <c r="M5" i="13"/>
  <c r="U5" i="13"/>
  <c r="AL42" i="13"/>
  <c r="Q66" i="13"/>
  <c r="Q67" i="13"/>
  <c r="Y66" i="13"/>
  <c r="Y67" i="13"/>
  <c r="AL7" i="13"/>
  <c r="I66" i="13"/>
  <c r="I67" i="13"/>
  <c r="U66" i="13"/>
  <c r="U67" i="13"/>
  <c r="AG66" i="13"/>
  <c r="AG67" i="13"/>
  <c r="I68" i="13"/>
  <c r="AJ5" i="13"/>
  <c r="AF5" i="13"/>
  <c r="AB5" i="13"/>
  <c r="AI5" i="13"/>
  <c r="AE5" i="13"/>
  <c r="I4" i="13"/>
  <c r="I2" i="13" s="1"/>
  <c r="M4" i="13"/>
  <c r="M2" i="13" s="1"/>
  <c r="Q4" i="13"/>
  <c r="Q2" i="13" s="1"/>
  <c r="U4" i="13"/>
  <c r="U2" i="13" s="1"/>
  <c r="Y4" i="13"/>
  <c r="Y2" i="13" s="1"/>
  <c r="AC4" i="13"/>
  <c r="AC2" i="13" s="1"/>
  <c r="AG4" i="13"/>
  <c r="AG2" i="13" s="1"/>
  <c r="F5" i="13"/>
  <c r="J5" i="13"/>
  <c r="N5" i="13"/>
  <c r="R5" i="13"/>
  <c r="V5" i="13"/>
  <c r="Z5" i="13"/>
  <c r="AG5" i="13"/>
  <c r="F66" i="13"/>
  <c r="F67" i="13"/>
  <c r="AL6" i="13"/>
  <c r="F68" i="13"/>
  <c r="J66" i="13"/>
  <c r="J67" i="13"/>
  <c r="J68" i="13"/>
  <c r="N66" i="13"/>
  <c r="N67" i="13"/>
  <c r="N68" i="13"/>
  <c r="R66" i="13"/>
  <c r="R67" i="13"/>
  <c r="R68" i="13"/>
  <c r="V66" i="13"/>
  <c r="V67" i="13"/>
  <c r="V68" i="13"/>
  <c r="Z66" i="13"/>
  <c r="Z67" i="13"/>
  <c r="Z68" i="13"/>
  <c r="AD66" i="13"/>
  <c r="AD67" i="13"/>
  <c r="AD68" i="13"/>
  <c r="AH66" i="13"/>
  <c r="AH67" i="13"/>
  <c r="AH68" i="13"/>
  <c r="M66" i="13"/>
  <c r="M67" i="13"/>
  <c r="AC66" i="13"/>
  <c r="AC67" i="13"/>
  <c r="Y68" i="13"/>
  <c r="F4" i="13"/>
  <c r="J4" i="13"/>
  <c r="J2" i="13" s="1"/>
  <c r="N4" i="13"/>
  <c r="N2" i="13" s="1"/>
  <c r="R4" i="13"/>
  <c r="R2" i="13" s="1"/>
  <c r="V4" i="13"/>
  <c r="V2" i="13" s="1"/>
  <c r="Z4" i="13"/>
  <c r="Z2" i="13" s="1"/>
  <c r="AD4" i="13"/>
  <c r="AD2" i="13" s="1"/>
  <c r="AH4" i="13"/>
  <c r="AH2" i="13" s="1"/>
  <c r="G5" i="13"/>
  <c r="K5" i="13"/>
  <c r="O5" i="13"/>
  <c r="S5" i="13"/>
  <c r="W5" i="13"/>
  <c r="AA5" i="13"/>
  <c r="AH5" i="13"/>
  <c r="G67" i="13"/>
  <c r="K67" i="13"/>
  <c r="O67" i="13"/>
  <c r="S67" i="13"/>
  <c r="W67" i="13"/>
  <c r="AA67" i="13"/>
  <c r="AE67" i="13"/>
  <c r="AI67" i="13"/>
  <c r="AL33" i="13"/>
  <c r="AL57" i="13"/>
  <c r="AL61" i="13"/>
  <c r="Q68" i="13"/>
  <c r="AG68" i="13"/>
  <c r="H66" i="13"/>
  <c r="L66" i="13"/>
  <c r="P66" i="13"/>
  <c r="T66" i="13"/>
  <c r="X66" i="13"/>
  <c r="AB66" i="13"/>
  <c r="AF66" i="13"/>
  <c r="AJ66" i="13"/>
  <c r="G68" i="13"/>
  <c r="K68" i="13"/>
  <c r="O68" i="13"/>
  <c r="S68" i="13"/>
  <c r="W68" i="13"/>
  <c r="AA68" i="13"/>
  <c r="AE68" i="13"/>
  <c r="AI68" i="13"/>
  <c r="P4" i="12"/>
  <c r="P2" i="12" s="1"/>
  <c r="AF4" i="12"/>
  <c r="AF2" i="12" s="1"/>
  <c r="Q5" i="12"/>
  <c r="AH5" i="12"/>
  <c r="H4" i="12"/>
  <c r="H2" i="12" s="1"/>
  <c r="X4" i="12"/>
  <c r="X2" i="12" s="1"/>
  <c r="I5" i="12"/>
  <c r="U4" i="12"/>
  <c r="U2" i="12" s="1"/>
  <c r="AG4" i="12"/>
  <c r="AG2" i="12" s="1"/>
  <c r="R5" i="12"/>
  <c r="AD5" i="12"/>
  <c r="V66" i="12"/>
  <c r="V67" i="12"/>
  <c r="V68" i="12"/>
  <c r="AD66" i="12"/>
  <c r="AD67" i="12"/>
  <c r="AD68" i="12"/>
  <c r="I4" i="12"/>
  <c r="I2" i="12" s="1"/>
  <c r="Q4" i="12"/>
  <c r="Q2" i="12" s="1"/>
  <c r="AC4" i="12"/>
  <c r="AC2" i="12" s="1"/>
  <c r="J5" i="12"/>
  <c r="N5" i="12"/>
  <c r="Z5" i="12"/>
  <c r="N66" i="12"/>
  <c r="N67" i="12"/>
  <c r="N68" i="12"/>
  <c r="Z66" i="12"/>
  <c r="Z67" i="12"/>
  <c r="Z68" i="12"/>
  <c r="G66" i="12"/>
  <c r="F4" i="12"/>
  <c r="J4" i="12"/>
  <c r="J2" i="12" s="1"/>
  <c r="N4" i="12"/>
  <c r="N2" i="12" s="1"/>
  <c r="R4" i="12"/>
  <c r="R2" i="12" s="1"/>
  <c r="V4" i="12"/>
  <c r="V2" i="12" s="1"/>
  <c r="Z4" i="12"/>
  <c r="Z2" i="12" s="1"/>
  <c r="AD4" i="12"/>
  <c r="AD2" i="12" s="1"/>
  <c r="AH4" i="12"/>
  <c r="AH2" i="12" s="1"/>
  <c r="G5" i="12"/>
  <c r="K5" i="12"/>
  <c r="O5" i="12"/>
  <c r="S5" i="12"/>
  <c r="W5" i="12"/>
  <c r="AA5" i="12"/>
  <c r="AE5" i="12"/>
  <c r="G67" i="12"/>
  <c r="G68" i="12"/>
  <c r="K67" i="12"/>
  <c r="K68" i="12"/>
  <c r="O67" i="12"/>
  <c r="O68" i="12"/>
  <c r="S67" i="12"/>
  <c r="S68" i="12"/>
  <c r="W67" i="12"/>
  <c r="W68" i="12"/>
  <c r="AA67" i="12"/>
  <c r="AA68" i="12"/>
  <c r="AE67" i="12"/>
  <c r="AE68" i="12"/>
  <c r="AI67" i="12"/>
  <c r="AI68" i="12"/>
  <c r="K66" i="12"/>
  <c r="AA66" i="12"/>
  <c r="M4" i="12"/>
  <c r="M2" i="12" s="1"/>
  <c r="Y4" i="12"/>
  <c r="Y2" i="12" s="1"/>
  <c r="F5" i="12"/>
  <c r="V5" i="12"/>
  <c r="AI5" i="12"/>
  <c r="J66" i="12"/>
  <c r="J67" i="12"/>
  <c r="J68" i="12"/>
  <c r="R66" i="12"/>
  <c r="R67" i="12"/>
  <c r="R68" i="12"/>
  <c r="AH66" i="12"/>
  <c r="AH67" i="12"/>
  <c r="AH68" i="12"/>
  <c r="G4" i="12"/>
  <c r="G2" i="12" s="1"/>
  <c r="K4" i="12"/>
  <c r="K2" i="12" s="1"/>
  <c r="O4" i="12"/>
  <c r="O2" i="12" s="1"/>
  <c r="S4" i="12"/>
  <c r="S2" i="12" s="1"/>
  <c r="W4" i="12"/>
  <c r="W2" i="12" s="1"/>
  <c r="AA4" i="12"/>
  <c r="AA2" i="12" s="1"/>
  <c r="AE4" i="12"/>
  <c r="AE2" i="12" s="1"/>
  <c r="AI4" i="12"/>
  <c r="AI2" i="12" s="1"/>
  <c r="H5" i="12"/>
  <c r="L5" i="12"/>
  <c r="P5" i="12"/>
  <c r="T5" i="12"/>
  <c r="X5" i="12"/>
  <c r="AB5" i="12"/>
  <c r="AF5" i="12"/>
  <c r="H68" i="12"/>
  <c r="H66" i="12"/>
  <c r="L68" i="12"/>
  <c r="L66" i="12"/>
  <c r="P68" i="12"/>
  <c r="P66" i="12"/>
  <c r="T68" i="12"/>
  <c r="T66" i="12"/>
  <c r="X68" i="12"/>
  <c r="X66" i="12"/>
  <c r="AB68" i="12"/>
  <c r="AB66" i="12"/>
  <c r="AF68" i="12"/>
  <c r="AF66" i="12"/>
  <c r="O66" i="12"/>
  <c r="AE66" i="12"/>
  <c r="P67" i="12"/>
  <c r="AF67" i="12"/>
  <c r="I67" i="12"/>
  <c r="M67" i="12"/>
  <c r="Q67" i="12"/>
  <c r="U67" i="12"/>
  <c r="Y67" i="12"/>
  <c r="AC67" i="12"/>
  <c r="AG67" i="12"/>
  <c r="I66" i="11"/>
  <c r="M66" i="11"/>
  <c r="Q66" i="11"/>
  <c r="U66" i="11"/>
  <c r="Y66" i="11"/>
  <c r="AC66" i="11"/>
  <c r="AG66" i="11"/>
  <c r="AL15" i="11"/>
  <c r="AL39" i="11"/>
  <c r="L68" i="11"/>
  <c r="L66" i="11"/>
  <c r="T68" i="11"/>
  <c r="T66" i="11"/>
  <c r="X68" i="11"/>
  <c r="X66" i="11"/>
  <c r="AF68" i="11"/>
  <c r="AF66" i="11"/>
  <c r="T67" i="11"/>
  <c r="H4" i="11"/>
  <c r="H2" i="11" s="1"/>
  <c r="L4" i="11"/>
  <c r="L2" i="11" s="1"/>
  <c r="P4" i="11"/>
  <c r="P2" i="11" s="1"/>
  <c r="T4" i="11"/>
  <c r="T2" i="11" s="1"/>
  <c r="X4" i="11"/>
  <c r="X2" i="11" s="1"/>
  <c r="AB4" i="11"/>
  <c r="AB2" i="11" s="1"/>
  <c r="AF4" i="11"/>
  <c r="AF2" i="11" s="1"/>
  <c r="AJ4" i="11"/>
  <c r="AJ2" i="11" s="1"/>
  <c r="AD5" i="11"/>
  <c r="F66" i="11"/>
  <c r="F67" i="11"/>
  <c r="F68" i="11"/>
  <c r="J66" i="11"/>
  <c r="J67" i="11"/>
  <c r="J68" i="11"/>
  <c r="N66" i="11"/>
  <c r="N67" i="11"/>
  <c r="N68" i="11"/>
  <c r="R66" i="11"/>
  <c r="R67" i="11"/>
  <c r="R68" i="11"/>
  <c r="V66" i="11"/>
  <c r="V67" i="11"/>
  <c r="V68" i="11"/>
  <c r="Z66" i="11"/>
  <c r="Z67" i="11"/>
  <c r="Z68" i="11"/>
  <c r="AD66" i="11"/>
  <c r="AD67" i="11"/>
  <c r="AD68" i="11"/>
  <c r="AH66" i="11"/>
  <c r="AH67" i="11"/>
  <c r="AH68" i="11"/>
  <c r="AL13" i="11"/>
  <c r="AL37" i="11"/>
  <c r="L67" i="11"/>
  <c r="H68" i="11"/>
  <c r="H66" i="11"/>
  <c r="P68" i="11"/>
  <c r="P66" i="11"/>
  <c r="AB68" i="11"/>
  <c r="AB66" i="11"/>
  <c r="AJ68" i="11"/>
  <c r="AJ66" i="11"/>
  <c r="AG5" i="11"/>
  <c r="AC5" i="11"/>
  <c r="I4" i="11"/>
  <c r="I2" i="11" s="1"/>
  <c r="M4" i="11"/>
  <c r="M2" i="11" s="1"/>
  <c r="Q4" i="11"/>
  <c r="Q2" i="11" s="1"/>
  <c r="U4" i="11"/>
  <c r="U2" i="11" s="1"/>
  <c r="Y4" i="11"/>
  <c r="Y2" i="11" s="1"/>
  <c r="AC4" i="11"/>
  <c r="AC2" i="11" s="1"/>
  <c r="AG4" i="11"/>
  <c r="AG2" i="11" s="1"/>
  <c r="F5" i="11"/>
  <c r="Z5" i="11"/>
  <c r="AE5" i="11"/>
  <c r="AJ5" i="11"/>
  <c r="AL6" i="11"/>
  <c r="G67" i="11"/>
  <c r="G68" i="11"/>
  <c r="K67" i="11"/>
  <c r="K68" i="11"/>
  <c r="O67" i="11"/>
  <c r="O68" i="11"/>
  <c r="S67" i="11"/>
  <c r="S68" i="11"/>
  <c r="W67" i="11"/>
  <c r="W68" i="11"/>
  <c r="AA67" i="11"/>
  <c r="AA68" i="11"/>
  <c r="AE67" i="11"/>
  <c r="AE68" i="11"/>
  <c r="AI67" i="11"/>
  <c r="AI68" i="11"/>
  <c r="AL27" i="11"/>
  <c r="AL51" i="11"/>
  <c r="AL61" i="11"/>
  <c r="O66" i="11"/>
  <c r="AE66" i="11"/>
  <c r="P67" i="11"/>
  <c r="AF67" i="11"/>
  <c r="I67" i="11"/>
  <c r="M67" i="11"/>
  <c r="Q67" i="11"/>
  <c r="U67" i="11"/>
  <c r="Y67" i="11"/>
  <c r="AC67" i="11"/>
  <c r="AG67" i="11"/>
  <c r="H4" i="9"/>
  <c r="H2" i="9" s="1"/>
  <c r="X4" i="9"/>
  <c r="X2" i="9" s="1"/>
  <c r="M5" i="9"/>
  <c r="AC5" i="9"/>
  <c r="L4" i="9"/>
  <c r="L2" i="9" s="1"/>
  <c r="AB4" i="9"/>
  <c r="AB2" i="9" s="1"/>
  <c r="Q5" i="9"/>
  <c r="AJ5" i="10"/>
  <c r="AF5" i="10"/>
  <c r="AB5" i="10"/>
  <c r="AH5" i="10"/>
  <c r="AD5" i="10"/>
  <c r="Z5" i="10"/>
  <c r="M4" i="10"/>
  <c r="M2" i="10" s="1"/>
  <c r="Y4" i="10"/>
  <c r="Y2" i="10" s="1"/>
  <c r="AG4" i="10"/>
  <c r="AG2" i="10" s="1"/>
  <c r="J5" i="10"/>
  <c r="R5" i="10"/>
  <c r="AI5" i="10"/>
  <c r="F4" i="10"/>
  <c r="J4" i="10"/>
  <c r="J2" i="10" s="1"/>
  <c r="N4" i="10"/>
  <c r="N2" i="10" s="1"/>
  <c r="R4" i="10"/>
  <c r="R2" i="10" s="1"/>
  <c r="V4" i="10"/>
  <c r="V2" i="10" s="1"/>
  <c r="Z4" i="10"/>
  <c r="Z2" i="10" s="1"/>
  <c r="AD4" i="10"/>
  <c r="AD2" i="10" s="1"/>
  <c r="AH4" i="10"/>
  <c r="AH2" i="10" s="1"/>
  <c r="G5" i="10"/>
  <c r="K5" i="10"/>
  <c r="O5" i="10"/>
  <c r="S5" i="10"/>
  <c r="W5" i="10"/>
  <c r="AC5" i="10"/>
  <c r="I4" i="10"/>
  <c r="I2" i="10" s="1"/>
  <c r="Q4" i="10"/>
  <c r="Q2" i="10" s="1"/>
  <c r="U4" i="10"/>
  <c r="U2" i="10" s="1"/>
  <c r="AC4" i="10"/>
  <c r="AC2" i="10" s="1"/>
  <c r="F5" i="10"/>
  <c r="N5" i="10"/>
  <c r="V5" i="10"/>
  <c r="AA5" i="10"/>
  <c r="G4" i="10"/>
  <c r="G2" i="10" s="1"/>
  <c r="K4" i="10"/>
  <c r="K2" i="10" s="1"/>
  <c r="O4" i="10"/>
  <c r="O2" i="10" s="1"/>
  <c r="S4" i="10"/>
  <c r="S2" i="10" s="1"/>
  <c r="W4" i="10"/>
  <c r="W2" i="10" s="1"/>
  <c r="AA4" i="10"/>
  <c r="AA2" i="10" s="1"/>
  <c r="AE4" i="10"/>
  <c r="AE2" i="10" s="1"/>
  <c r="AI4" i="10"/>
  <c r="AI2" i="10" s="1"/>
  <c r="H5" i="10"/>
  <c r="L5" i="10"/>
  <c r="P5" i="10"/>
  <c r="T5" i="10"/>
  <c r="X5" i="10"/>
  <c r="AE5" i="10"/>
  <c r="H4" i="10"/>
  <c r="H2" i="10" s="1"/>
  <c r="L4" i="10"/>
  <c r="L2" i="10" s="1"/>
  <c r="P4" i="10"/>
  <c r="P2" i="10" s="1"/>
  <c r="T4" i="10"/>
  <c r="T2" i="10" s="1"/>
  <c r="X4" i="10"/>
  <c r="X2" i="10" s="1"/>
  <c r="AB4" i="10"/>
  <c r="AB2" i="10" s="1"/>
  <c r="AF4" i="10"/>
  <c r="AF2" i="10" s="1"/>
  <c r="AJ4" i="10"/>
  <c r="AJ2" i="10" s="1"/>
  <c r="I5" i="10"/>
  <c r="M5" i="10"/>
  <c r="Q5" i="10"/>
  <c r="U5" i="10"/>
  <c r="Y5" i="10"/>
  <c r="AG5" i="10"/>
  <c r="G67" i="10"/>
  <c r="G68" i="10"/>
  <c r="AL6" i="10"/>
  <c r="G66" i="10"/>
  <c r="K67" i="10"/>
  <c r="K68" i="10"/>
  <c r="K66" i="10"/>
  <c r="O67" i="10"/>
  <c r="O68" i="10"/>
  <c r="O66" i="10"/>
  <c r="S67" i="10"/>
  <c r="S68" i="10"/>
  <c r="S66" i="10"/>
  <c r="W67" i="10"/>
  <c r="W68" i="10"/>
  <c r="W66" i="10"/>
  <c r="AA67" i="10"/>
  <c r="AA68" i="10"/>
  <c r="AA66" i="10"/>
  <c r="AE67" i="10"/>
  <c r="AE68" i="10"/>
  <c r="AE66" i="10"/>
  <c r="AI67" i="10"/>
  <c r="AI68" i="10"/>
  <c r="AI66" i="10"/>
  <c r="H67" i="10"/>
  <c r="L67" i="10"/>
  <c r="P67" i="10"/>
  <c r="T67" i="10"/>
  <c r="X67" i="10"/>
  <c r="AB67" i="10"/>
  <c r="AF67" i="10"/>
  <c r="AJ67" i="10"/>
  <c r="I68" i="10"/>
  <c r="M68" i="10"/>
  <c r="Q68" i="10"/>
  <c r="U68" i="10"/>
  <c r="Y68" i="10"/>
  <c r="AC68" i="10"/>
  <c r="AG68" i="10"/>
  <c r="H66" i="10"/>
  <c r="L66" i="10"/>
  <c r="P66" i="10"/>
  <c r="T66" i="10"/>
  <c r="X66" i="10"/>
  <c r="AB66" i="10"/>
  <c r="AF66" i="10"/>
  <c r="AJ66" i="10"/>
  <c r="I67" i="10"/>
  <c r="M67" i="10"/>
  <c r="Q67" i="10"/>
  <c r="U67" i="10"/>
  <c r="Y67" i="10"/>
  <c r="AC67" i="10"/>
  <c r="AG67" i="10"/>
  <c r="F68" i="10"/>
  <c r="J68" i="10"/>
  <c r="N68" i="10"/>
  <c r="R68" i="10"/>
  <c r="V68" i="10"/>
  <c r="Z68" i="10"/>
  <c r="AD68" i="10"/>
  <c r="AH68" i="10"/>
  <c r="F67" i="10"/>
  <c r="J67" i="10"/>
  <c r="N67" i="10"/>
  <c r="R67" i="10"/>
  <c r="V67" i="10"/>
  <c r="Z67" i="10"/>
  <c r="AD67" i="10"/>
  <c r="AH67" i="10"/>
  <c r="I66" i="9"/>
  <c r="I67" i="9"/>
  <c r="I68" i="9"/>
  <c r="AF5" i="9"/>
  <c r="I4" i="9"/>
  <c r="I2" i="9" s="1"/>
  <c r="M4" i="9"/>
  <c r="M2" i="9" s="1"/>
  <c r="Q4" i="9"/>
  <c r="Q2" i="9" s="1"/>
  <c r="U4" i="9"/>
  <c r="U2" i="9" s="1"/>
  <c r="Y4" i="9"/>
  <c r="Y2" i="9" s="1"/>
  <c r="AC4" i="9"/>
  <c r="AC2" i="9" s="1"/>
  <c r="AG4" i="9"/>
  <c r="AG2" i="9" s="1"/>
  <c r="F5" i="9"/>
  <c r="J5" i="9"/>
  <c r="N5" i="9"/>
  <c r="R5" i="9"/>
  <c r="V5" i="9"/>
  <c r="Z5" i="9"/>
  <c r="AD5" i="9"/>
  <c r="AI5" i="9"/>
  <c r="F66" i="9"/>
  <c r="F67" i="9"/>
  <c r="F68" i="9"/>
  <c r="J66" i="9"/>
  <c r="J67" i="9"/>
  <c r="J68" i="9"/>
  <c r="N66" i="9"/>
  <c r="N67" i="9"/>
  <c r="N68" i="9"/>
  <c r="R66" i="9"/>
  <c r="R67" i="9"/>
  <c r="R68" i="9"/>
  <c r="V66" i="9"/>
  <c r="Z66" i="9"/>
  <c r="AD66" i="9"/>
  <c r="AH66" i="9"/>
  <c r="F4" i="9"/>
  <c r="J4" i="9"/>
  <c r="J2" i="9" s="1"/>
  <c r="N4" i="9"/>
  <c r="N2" i="9" s="1"/>
  <c r="R4" i="9"/>
  <c r="R2" i="9" s="1"/>
  <c r="V4" i="9"/>
  <c r="V2" i="9" s="1"/>
  <c r="Z4" i="9"/>
  <c r="Z2" i="9" s="1"/>
  <c r="AD4" i="9"/>
  <c r="AD2" i="9" s="1"/>
  <c r="AH4" i="9"/>
  <c r="AH2" i="9" s="1"/>
  <c r="G5" i="9"/>
  <c r="K5" i="9"/>
  <c r="O5" i="9"/>
  <c r="S5" i="9"/>
  <c r="W5" i="9"/>
  <c r="AA5" i="9"/>
  <c r="AE5" i="9"/>
  <c r="G67" i="9"/>
  <c r="G68" i="9"/>
  <c r="G66" i="9"/>
  <c r="K67" i="9"/>
  <c r="K68" i="9"/>
  <c r="K66" i="9"/>
  <c r="O67" i="9"/>
  <c r="O68" i="9"/>
  <c r="O66" i="9"/>
  <c r="S67" i="9"/>
  <c r="S68" i="9"/>
  <c r="S66" i="9"/>
  <c r="W67" i="9"/>
  <c r="W68" i="9"/>
  <c r="W66" i="9"/>
  <c r="AA67" i="9"/>
  <c r="AA68" i="9"/>
  <c r="AA66" i="9"/>
  <c r="AE67" i="9"/>
  <c r="AE68" i="9"/>
  <c r="AE66" i="9"/>
  <c r="AI67" i="9"/>
  <c r="AI68" i="9"/>
  <c r="AI66" i="9"/>
  <c r="G4" i="9"/>
  <c r="G2" i="9" s="1"/>
  <c r="K4" i="9"/>
  <c r="K2" i="9" s="1"/>
  <c r="O4" i="9"/>
  <c r="O2" i="9" s="1"/>
  <c r="S4" i="9"/>
  <c r="S2" i="9" s="1"/>
  <c r="W4" i="9"/>
  <c r="W2" i="9" s="1"/>
  <c r="AA4" i="9"/>
  <c r="AA2" i="9" s="1"/>
  <c r="AE4" i="9"/>
  <c r="AE2" i="9" s="1"/>
  <c r="AI4" i="9"/>
  <c r="AI2" i="9" s="1"/>
  <c r="H5" i="9"/>
  <c r="L5" i="9"/>
  <c r="P5" i="9"/>
  <c r="T5" i="9"/>
  <c r="X5" i="9"/>
  <c r="AB5" i="9"/>
  <c r="AG5" i="9"/>
  <c r="H68" i="9"/>
  <c r="L68" i="9"/>
  <c r="P68" i="9"/>
  <c r="T68" i="9"/>
  <c r="X68" i="9"/>
  <c r="AB68" i="9"/>
  <c r="AF68" i="9"/>
  <c r="H67" i="9"/>
  <c r="L67" i="9"/>
  <c r="P67" i="9"/>
  <c r="T67" i="9"/>
  <c r="X67" i="9"/>
  <c r="AB67" i="9"/>
  <c r="AF67" i="9"/>
  <c r="M68" i="9"/>
  <c r="Q68" i="9"/>
  <c r="U68" i="9"/>
  <c r="Y68" i="9"/>
  <c r="AC68" i="9"/>
  <c r="AG68" i="9"/>
  <c r="H66" i="9"/>
  <c r="L66" i="9"/>
  <c r="P66" i="9"/>
  <c r="T66" i="9"/>
  <c r="X66" i="9"/>
  <c r="AB66" i="9"/>
  <c r="AF66" i="9"/>
  <c r="M67" i="9"/>
  <c r="Q67" i="9"/>
  <c r="U67" i="9"/>
  <c r="Y67" i="9"/>
  <c r="AC67" i="9"/>
  <c r="AG67" i="9"/>
  <c r="V68" i="9"/>
  <c r="Z68" i="9"/>
  <c r="AD68" i="9"/>
  <c r="AH68" i="9"/>
  <c r="V67" i="9"/>
  <c r="Z67" i="9"/>
  <c r="AD67" i="9"/>
  <c r="AH67" i="9"/>
  <c r="H68" i="8"/>
  <c r="L68" i="8"/>
  <c r="P68" i="8"/>
  <c r="T68" i="8"/>
  <c r="X68" i="8"/>
  <c r="AB68" i="8"/>
  <c r="AF68" i="8"/>
  <c r="AJ68" i="8"/>
  <c r="AL13" i="8"/>
  <c r="AJ5" i="8"/>
  <c r="AF5" i="8"/>
  <c r="AI5" i="8"/>
  <c r="AE5" i="8"/>
  <c r="I4" i="8"/>
  <c r="I2" i="8" s="1"/>
  <c r="M4" i="8"/>
  <c r="M2" i="8" s="1"/>
  <c r="Q4" i="8"/>
  <c r="Q2" i="8" s="1"/>
  <c r="U4" i="8"/>
  <c r="U2" i="8" s="1"/>
  <c r="Y4" i="8"/>
  <c r="Y2" i="8" s="1"/>
  <c r="AC4" i="8"/>
  <c r="AC2" i="8" s="1"/>
  <c r="AG4" i="8"/>
  <c r="AG2" i="8" s="1"/>
  <c r="F5" i="8"/>
  <c r="J5" i="8"/>
  <c r="N5" i="8"/>
  <c r="R5" i="8"/>
  <c r="V5" i="8"/>
  <c r="Z5" i="8"/>
  <c r="AD5" i="8"/>
  <c r="I66" i="8"/>
  <c r="I67" i="8"/>
  <c r="I68" i="8"/>
  <c r="M66" i="8"/>
  <c r="M67" i="8"/>
  <c r="M68" i="8"/>
  <c r="Q66" i="8"/>
  <c r="Q67" i="8"/>
  <c r="Q68" i="8"/>
  <c r="U66" i="8"/>
  <c r="U67" i="8"/>
  <c r="U68" i="8"/>
  <c r="Y66" i="8"/>
  <c r="Y67" i="8"/>
  <c r="Y68" i="8"/>
  <c r="AC66" i="8"/>
  <c r="AC67" i="8"/>
  <c r="AC68" i="8"/>
  <c r="AG66" i="8"/>
  <c r="AG67" i="8"/>
  <c r="AG68" i="8"/>
  <c r="AL21" i="8"/>
  <c r="AL25" i="8"/>
  <c r="F4" i="8"/>
  <c r="J4" i="8"/>
  <c r="J2" i="8" s="1"/>
  <c r="N4" i="8"/>
  <c r="N2" i="8" s="1"/>
  <c r="R4" i="8"/>
  <c r="R2" i="8" s="1"/>
  <c r="V4" i="8"/>
  <c r="V2" i="8" s="1"/>
  <c r="Z4" i="8"/>
  <c r="Z2" i="8" s="1"/>
  <c r="AD4" i="8"/>
  <c r="AD2" i="8" s="1"/>
  <c r="AH4" i="8"/>
  <c r="AH2" i="8" s="1"/>
  <c r="G5" i="8"/>
  <c r="K5" i="8"/>
  <c r="O5" i="8"/>
  <c r="S5" i="8"/>
  <c r="W5" i="8"/>
  <c r="AA5" i="8"/>
  <c r="AG5" i="8"/>
  <c r="F66" i="8"/>
  <c r="F67" i="8"/>
  <c r="AL6" i="8"/>
  <c r="F68" i="8"/>
  <c r="J66" i="8"/>
  <c r="J67" i="8"/>
  <c r="J68" i="8"/>
  <c r="N66" i="8"/>
  <c r="N67" i="8"/>
  <c r="N68" i="8"/>
  <c r="R66" i="8"/>
  <c r="R67" i="8"/>
  <c r="R68" i="8"/>
  <c r="V66" i="8"/>
  <c r="V67" i="8"/>
  <c r="V68" i="8"/>
  <c r="Z66" i="8"/>
  <c r="Z67" i="8"/>
  <c r="Z68" i="8"/>
  <c r="AD66" i="8"/>
  <c r="AD67" i="8"/>
  <c r="AD68" i="8"/>
  <c r="AH66" i="8"/>
  <c r="AH67" i="8"/>
  <c r="AH68" i="8"/>
  <c r="AL9" i="8"/>
  <c r="AL22" i="8"/>
  <c r="G66" i="8"/>
  <c r="K66" i="8"/>
  <c r="O66" i="8"/>
  <c r="S66" i="8"/>
  <c r="W66" i="8"/>
  <c r="AA66" i="8"/>
  <c r="AE66" i="8"/>
  <c r="AI66" i="8"/>
  <c r="H67" i="8"/>
  <c r="L67" i="8"/>
  <c r="P67" i="8"/>
  <c r="T67" i="8"/>
  <c r="X67" i="8"/>
  <c r="AB67" i="8"/>
  <c r="AF67" i="8"/>
  <c r="AJ67" i="8"/>
  <c r="H66" i="8"/>
  <c r="L66" i="8"/>
  <c r="P66" i="8"/>
  <c r="T66" i="8"/>
  <c r="X66" i="8"/>
  <c r="AB66" i="8"/>
  <c r="AF66" i="8"/>
  <c r="AJ66" i="8"/>
  <c r="G68" i="8"/>
  <c r="K68" i="8"/>
  <c r="O68" i="8"/>
  <c r="S68" i="8"/>
  <c r="W68" i="8"/>
  <c r="AA68" i="8"/>
  <c r="AE68" i="8"/>
  <c r="AI68" i="8"/>
  <c r="G66" i="7"/>
  <c r="AA66" i="7"/>
  <c r="I68" i="7"/>
  <c r="M68" i="7"/>
  <c r="K66" i="7"/>
  <c r="W66" i="7"/>
  <c r="AG5" i="7"/>
  <c r="AC5" i="7"/>
  <c r="Y5" i="7"/>
  <c r="AI5" i="7"/>
  <c r="AD5" i="7"/>
  <c r="X5" i="7"/>
  <c r="T5" i="7"/>
  <c r="P5" i="7"/>
  <c r="L5" i="7"/>
  <c r="H5" i="7"/>
  <c r="AI4" i="7"/>
  <c r="AI2" i="7" s="1"/>
  <c r="AE4" i="7"/>
  <c r="AE2" i="7" s="1"/>
  <c r="AA4" i="7"/>
  <c r="AA2" i="7" s="1"/>
  <c r="W4" i="7"/>
  <c r="W2" i="7" s="1"/>
  <c r="S4" i="7"/>
  <c r="S2" i="7" s="1"/>
  <c r="O4" i="7"/>
  <c r="O2" i="7" s="1"/>
  <c r="K4" i="7"/>
  <c r="K2" i="7" s="1"/>
  <c r="G4" i="7"/>
  <c r="G2" i="7" s="1"/>
  <c r="AH5" i="7"/>
  <c r="AB5" i="7"/>
  <c r="W5" i="7"/>
  <c r="S5" i="7"/>
  <c r="O5" i="7"/>
  <c r="K5" i="7"/>
  <c r="G5" i="7"/>
  <c r="AH4" i="7"/>
  <c r="AH2" i="7" s="1"/>
  <c r="AD4" i="7"/>
  <c r="AD2" i="7" s="1"/>
  <c r="Z4" i="7"/>
  <c r="Z2" i="7" s="1"/>
  <c r="V4" i="7"/>
  <c r="V2" i="7" s="1"/>
  <c r="R4" i="7"/>
  <c r="R2" i="7" s="1"/>
  <c r="N4" i="7"/>
  <c r="N2" i="7" s="1"/>
  <c r="J4" i="7"/>
  <c r="J2" i="7" s="1"/>
  <c r="F4" i="7"/>
  <c r="M4" i="7"/>
  <c r="M2" i="7" s="1"/>
  <c r="U4" i="7"/>
  <c r="U2" i="7" s="1"/>
  <c r="AC4" i="7"/>
  <c r="AC2" i="7" s="1"/>
  <c r="F5" i="7"/>
  <c r="N5" i="7"/>
  <c r="V5" i="7"/>
  <c r="AF5" i="7"/>
  <c r="Q68" i="7"/>
  <c r="Y68" i="7"/>
  <c r="AC68" i="7"/>
  <c r="AG68" i="7"/>
  <c r="I66" i="7"/>
  <c r="M66" i="7"/>
  <c r="Q66" i="7"/>
  <c r="U66" i="7"/>
  <c r="Y66" i="7"/>
  <c r="AC66" i="7"/>
  <c r="AG66" i="7"/>
  <c r="F66" i="7"/>
  <c r="F67" i="7"/>
  <c r="F68" i="7"/>
  <c r="J66" i="7"/>
  <c r="J67" i="7"/>
  <c r="J68" i="7"/>
  <c r="N66" i="7"/>
  <c r="N67" i="7"/>
  <c r="N68" i="7"/>
  <c r="R66" i="7"/>
  <c r="R67" i="7"/>
  <c r="R68" i="7"/>
  <c r="V66" i="7"/>
  <c r="V67" i="7"/>
  <c r="V68" i="7"/>
  <c r="Z66" i="7"/>
  <c r="Z67" i="7"/>
  <c r="Z68" i="7"/>
  <c r="AD66" i="7"/>
  <c r="AD67" i="7"/>
  <c r="AD68" i="7"/>
  <c r="AH66" i="7"/>
  <c r="AH67" i="7"/>
  <c r="AH68" i="7"/>
  <c r="G67" i="7"/>
  <c r="G68" i="7"/>
  <c r="K67" i="7"/>
  <c r="K68" i="7"/>
  <c r="O67" i="7"/>
  <c r="O68" i="7"/>
  <c r="S67" i="7"/>
  <c r="S68" i="7"/>
  <c r="W67" i="7"/>
  <c r="W68" i="7"/>
  <c r="AA67" i="7"/>
  <c r="AA68" i="7"/>
  <c r="AE67" i="7"/>
  <c r="AE68" i="7"/>
  <c r="AI67" i="7"/>
  <c r="AI68" i="7"/>
  <c r="O66" i="7"/>
  <c r="AE66" i="7"/>
  <c r="H66" i="7"/>
  <c r="L66" i="7"/>
  <c r="P66" i="7"/>
  <c r="T66" i="7"/>
  <c r="X66" i="7"/>
  <c r="AB66" i="7"/>
  <c r="AF66" i="7"/>
  <c r="I67" i="7"/>
  <c r="M67" i="7"/>
  <c r="Q67" i="7"/>
  <c r="U67" i="7"/>
  <c r="Y67" i="7"/>
  <c r="AC67" i="7"/>
  <c r="AG67" i="7"/>
  <c r="I4" i="6"/>
  <c r="I2" i="6" s="1"/>
  <c r="U4" i="6"/>
  <c r="U2" i="6" s="1"/>
  <c r="F5" i="6"/>
  <c r="V5" i="6"/>
  <c r="O67" i="6"/>
  <c r="O68" i="6"/>
  <c r="AE67" i="6"/>
  <c r="AE68" i="6"/>
  <c r="AL37" i="6"/>
  <c r="N4" i="6"/>
  <c r="N2" i="6" s="1"/>
  <c r="Z4" i="6"/>
  <c r="Z2" i="6" s="1"/>
  <c r="G5" i="6"/>
  <c r="S5" i="6"/>
  <c r="W5" i="6"/>
  <c r="H68" i="6"/>
  <c r="P68" i="6"/>
  <c r="X68" i="6"/>
  <c r="AF68" i="6"/>
  <c r="AJ5" i="6"/>
  <c r="AF5" i="6"/>
  <c r="AB5" i="6"/>
  <c r="M4" i="6"/>
  <c r="M2" i="6" s="1"/>
  <c r="Q4" i="6"/>
  <c r="Q2" i="6" s="1"/>
  <c r="Y4" i="6"/>
  <c r="Y2" i="6" s="1"/>
  <c r="AC4" i="6"/>
  <c r="AC2" i="6" s="1"/>
  <c r="AG4" i="6"/>
  <c r="AG2" i="6" s="1"/>
  <c r="J5" i="6"/>
  <c r="N5" i="6"/>
  <c r="R5" i="6"/>
  <c r="Z5" i="6"/>
  <c r="AE5" i="6"/>
  <c r="K67" i="6"/>
  <c r="K68" i="6"/>
  <c r="W67" i="6"/>
  <c r="W68" i="6"/>
  <c r="AI67" i="6"/>
  <c r="AI68" i="6"/>
  <c r="AI66" i="6"/>
  <c r="F4" i="6"/>
  <c r="F2" i="6" s="1"/>
  <c r="J4" i="6"/>
  <c r="J2" i="6" s="1"/>
  <c r="R4" i="6"/>
  <c r="R2" i="6" s="1"/>
  <c r="V4" i="6"/>
  <c r="V2" i="6" s="1"/>
  <c r="AD4" i="6"/>
  <c r="AD2" i="6" s="1"/>
  <c r="AH4" i="6"/>
  <c r="AH2" i="6" s="1"/>
  <c r="K5" i="6"/>
  <c r="O5" i="6"/>
  <c r="AA5" i="6"/>
  <c r="L68" i="6"/>
  <c r="T68" i="6"/>
  <c r="AB68" i="6"/>
  <c r="AJ68" i="6"/>
  <c r="W66" i="6"/>
  <c r="G4" i="6"/>
  <c r="G2" i="6" s="1"/>
  <c r="K4" i="6"/>
  <c r="K2" i="6" s="1"/>
  <c r="O4" i="6"/>
  <c r="O2" i="6" s="1"/>
  <c r="S4" i="6"/>
  <c r="S2" i="6" s="1"/>
  <c r="W4" i="6"/>
  <c r="W2" i="6" s="1"/>
  <c r="AA4" i="6"/>
  <c r="AA2" i="6" s="1"/>
  <c r="AE4" i="6"/>
  <c r="AE2" i="6" s="1"/>
  <c r="AI4" i="6"/>
  <c r="AI2" i="6" s="1"/>
  <c r="H5" i="6"/>
  <c r="L5" i="6"/>
  <c r="P5" i="6"/>
  <c r="T5" i="6"/>
  <c r="X5" i="6"/>
  <c r="AC5" i="6"/>
  <c r="AH5" i="6"/>
  <c r="I66" i="6"/>
  <c r="I67" i="6"/>
  <c r="M66" i="6"/>
  <c r="M67" i="6"/>
  <c r="Q66" i="6"/>
  <c r="Q67" i="6"/>
  <c r="U66" i="6"/>
  <c r="U67" i="6"/>
  <c r="Y66" i="6"/>
  <c r="Y67" i="6"/>
  <c r="AC66" i="6"/>
  <c r="AC67" i="6"/>
  <c r="AG66" i="6"/>
  <c r="AG67" i="6"/>
  <c r="K66" i="6"/>
  <c r="M68" i="6"/>
  <c r="AC68" i="6"/>
  <c r="G67" i="6"/>
  <c r="G68" i="6"/>
  <c r="S67" i="6"/>
  <c r="S68" i="6"/>
  <c r="AA67" i="6"/>
  <c r="AA68" i="6"/>
  <c r="H4" i="6"/>
  <c r="H2" i="6" s="1"/>
  <c r="L4" i="6"/>
  <c r="L2" i="6" s="1"/>
  <c r="P4" i="6"/>
  <c r="P2" i="6" s="1"/>
  <c r="T4" i="6"/>
  <c r="T2" i="6" s="1"/>
  <c r="X4" i="6"/>
  <c r="X2" i="6" s="1"/>
  <c r="AB4" i="6"/>
  <c r="AB2" i="6" s="1"/>
  <c r="AF4" i="6"/>
  <c r="AF2" i="6" s="1"/>
  <c r="AJ4" i="6"/>
  <c r="AJ2" i="6" s="1"/>
  <c r="I5" i="6"/>
  <c r="M5" i="6"/>
  <c r="Q5" i="6"/>
  <c r="U5" i="6"/>
  <c r="Y5" i="6"/>
  <c r="AD5" i="6"/>
  <c r="AI5" i="6"/>
  <c r="F66" i="6"/>
  <c r="F67" i="6"/>
  <c r="AL6" i="6"/>
  <c r="F68" i="6"/>
  <c r="J66" i="6"/>
  <c r="J67" i="6"/>
  <c r="J68" i="6"/>
  <c r="N66" i="6"/>
  <c r="N67" i="6"/>
  <c r="N68" i="6"/>
  <c r="R66" i="6"/>
  <c r="R67" i="6"/>
  <c r="R68" i="6"/>
  <c r="V66" i="6"/>
  <c r="V67" i="6"/>
  <c r="V68" i="6"/>
  <c r="Z66" i="6"/>
  <c r="Z67" i="6"/>
  <c r="Z68" i="6"/>
  <c r="AD66" i="6"/>
  <c r="AD67" i="6"/>
  <c r="AD68" i="6"/>
  <c r="AH66" i="6"/>
  <c r="AH67" i="6"/>
  <c r="AH68" i="6"/>
  <c r="AL18" i="6"/>
  <c r="AL33" i="6"/>
  <c r="O66" i="6"/>
  <c r="AE66" i="6"/>
  <c r="Q68" i="6"/>
  <c r="AG68" i="6"/>
  <c r="H66" i="6"/>
  <c r="L66" i="6"/>
  <c r="P66" i="6"/>
  <c r="T66" i="6"/>
  <c r="X66" i="6"/>
  <c r="AB66" i="6"/>
  <c r="AF66" i="6"/>
  <c r="AJ66" i="6"/>
  <c r="AE5" i="5"/>
  <c r="AC5" i="5"/>
  <c r="Y5" i="5"/>
  <c r="U5" i="5"/>
  <c r="Q5" i="5"/>
  <c r="M5" i="5"/>
  <c r="I5" i="5"/>
  <c r="AJ2" i="5"/>
  <c r="AF4" i="5"/>
  <c r="AF2" i="5" s="1"/>
  <c r="AB4" i="5"/>
  <c r="AB2" i="5" s="1"/>
  <c r="X4" i="5"/>
  <c r="X2" i="5" s="1"/>
  <c r="T4" i="5"/>
  <c r="T2" i="5" s="1"/>
  <c r="P4" i="5"/>
  <c r="P2" i="5" s="1"/>
  <c r="L4" i="5"/>
  <c r="L2" i="5" s="1"/>
  <c r="H4" i="5"/>
  <c r="H2" i="5" s="1"/>
  <c r="AG5" i="5"/>
  <c r="X5" i="5"/>
  <c r="P5" i="5"/>
  <c r="L5" i="5"/>
  <c r="AI2" i="5"/>
  <c r="AA4" i="5"/>
  <c r="AA2" i="5" s="1"/>
  <c r="S4" i="5"/>
  <c r="S2" i="5" s="1"/>
  <c r="K4" i="5"/>
  <c r="K2" i="5" s="1"/>
  <c r="J5" i="5"/>
  <c r="AB5" i="5"/>
  <c r="T5" i="5"/>
  <c r="H5" i="5"/>
  <c r="AE4" i="5"/>
  <c r="AE2" i="5" s="1"/>
  <c r="W4" i="5"/>
  <c r="W2" i="5" s="1"/>
  <c r="O4" i="5"/>
  <c r="O2" i="5" s="1"/>
  <c r="G4" i="5"/>
  <c r="G2" i="5" s="1"/>
  <c r="AF5" i="5"/>
  <c r="AA5" i="5"/>
  <c r="W5" i="5"/>
  <c r="S5" i="5"/>
  <c r="O5" i="5"/>
  <c r="K5" i="5"/>
  <c r="G5" i="5"/>
  <c r="AD4" i="5"/>
  <c r="AD2" i="5" s="1"/>
  <c r="Z4" i="5"/>
  <c r="Z2" i="5" s="1"/>
  <c r="V4" i="5"/>
  <c r="V2" i="5" s="1"/>
  <c r="R4" i="5"/>
  <c r="R2" i="5" s="1"/>
  <c r="N4" i="5"/>
  <c r="N2" i="5" s="1"/>
  <c r="J4" i="5"/>
  <c r="J2" i="5" s="1"/>
  <c r="F4" i="5"/>
  <c r="AD5" i="5"/>
  <c r="Z5" i="5"/>
  <c r="V5" i="5"/>
  <c r="R5" i="5"/>
  <c r="N5" i="5"/>
  <c r="F5" i="5"/>
  <c r="AG4" i="5"/>
  <c r="AG2" i="5" s="1"/>
  <c r="AC4" i="5"/>
  <c r="AC2" i="5" s="1"/>
  <c r="Y4" i="5"/>
  <c r="Y2" i="5" s="1"/>
  <c r="U4" i="5"/>
  <c r="U2" i="5" s="1"/>
  <c r="M4" i="5"/>
  <c r="M2" i="5" s="1"/>
  <c r="I4" i="5"/>
  <c r="I2" i="5" s="1"/>
  <c r="Q4" i="5"/>
  <c r="Q2" i="5" s="1"/>
  <c r="I66" i="5"/>
  <c r="I67" i="5"/>
  <c r="M66" i="5"/>
  <c r="M67" i="5"/>
  <c r="U66" i="5"/>
  <c r="U67" i="5"/>
  <c r="Y66" i="5"/>
  <c r="Y67" i="5"/>
  <c r="AG66" i="5"/>
  <c r="AG67" i="5"/>
  <c r="F66" i="5"/>
  <c r="F67" i="5"/>
  <c r="F68" i="5"/>
  <c r="J66" i="5"/>
  <c r="J67" i="5"/>
  <c r="J68" i="5"/>
  <c r="R66" i="5"/>
  <c r="R67" i="5"/>
  <c r="R68" i="5"/>
  <c r="Z66" i="5"/>
  <c r="Z67" i="5"/>
  <c r="Z68" i="5"/>
  <c r="AH66" i="5"/>
  <c r="AH67" i="5"/>
  <c r="AH68" i="5"/>
  <c r="K67" i="5"/>
  <c r="S67" i="5"/>
  <c r="W67" i="5"/>
  <c r="AE67" i="5"/>
  <c r="M68" i="5"/>
  <c r="Q66" i="5"/>
  <c r="Q67" i="5"/>
  <c r="AC66" i="5"/>
  <c r="AC67" i="5"/>
  <c r="N66" i="5"/>
  <c r="N67" i="5"/>
  <c r="N68" i="5"/>
  <c r="V66" i="5"/>
  <c r="V67" i="5"/>
  <c r="V68" i="5"/>
  <c r="AD66" i="5"/>
  <c r="AD67" i="5"/>
  <c r="AD68" i="5"/>
  <c r="G67" i="5"/>
  <c r="O67" i="5"/>
  <c r="AA67" i="5"/>
  <c r="H68" i="5"/>
  <c r="H66" i="5"/>
  <c r="L68" i="5"/>
  <c r="L66" i="5"/>
  <c r="P68" i="5"/>
  <c r="P66" i="5"/>
  <c r="T68" i="5"/>
  <c r="T66" i="5"/>
  <c r="X68" i="5"/>
  <c r="X66" i="5"/>
  <c r="AB68" i="5"/>
  <c r="AB66" i="5"/>
  <c r="AF68" i="5"/>
  <c r="AF66" i="5"/>
  <c r="P67" i="5"/>
  <c r="AF67" i="5"/>
  <c r="Q68" i="5"/>
  <c r="AG68" i="5"/>
  <c r="G68" i="5"/>
  <c r="K68" i="5"/>
  <c r="O68" i="5"/>
  <c r="S68" i="5"/>
  <c r="W68" i="5"/>
  <c r="AA68" i="5"/>
  <c r="AE68" i="5"/>
  <c r="A13" i="4"/>
  <c r="C7" i="2"/>
  <c r="AP36" i="5"/>
  <c r="AP6" i="12"/>
  <c r="AP57" i="11"/>
  <c r="AP57" i="9"/>
  <c r="AP45" i="11"/>
  <c r="AP48" i="5"/>
  <c r="AP33" i="12"/>
  <c r="AP6" i="11"/>
  <c r="AP54" i="11"/>
  <c r="AP21" i="9"/>
  <c r="AP30" i="11"/>
  <c r="AP15" i="14"/>
  <c r="AP45" i="7"/>
  <c r="AP21" i="7"/>
  <c r="AP48" i="11"/>
  <c r="AP60" i="11"/>
  <c r="AP24" i="7"/>
  <c r="AP63" i="11"/>
  <c r="AP42" i="9"/>
  <c r="AP6" i="5"/>
  <c r="AP18" i="12"/>
  <c r="AP54" i="12"/>
  <c r="AP36" i="9"/>
  <c r="AP12" i="11"/>
  <c r="AP12" i="7"/>
  <c r="AP21" i="12"/>
  <c r="AP51" i="14"/>
  <c r="AP30" i="9"/>
  <c r="AP18" i="7"/>
  <c r="AP60" i="9"/>
  <c r="AP36" i="7"/>
  <c r="AP48" i="14"/>
  <c r="AP51" i="12"/>
  <c r="AP21" i="5"/>
  <c r="AP6" i="14"/>
  <c r="AP15" i="11"/>
  <c r="AP54" i="9"/>
  <c r="AP12" i="14"/>
  <c r="AP9" i="12"/>
  <c r="AP33" i="14"/>
  <c r="AP33" i="9"/>
  <c r="AP48" i="7"/>
  <c r="AP57" i="12"/>
  <c r="AP60" i="7"/>
  <c r="AP54" i="5"/>
  <c r="AP9" i="9"/>
  <c r="AP24" i="5"/>
  <c r="AP45" i="9"/>
  <c r="AP36" i="11"/>
  <c r="AP60" i="5"/>
  <c r="AP42" i="12"/>
  <c r="AP12" i="12"/>
  <c r="AP33" i="5"/>
  <c r="AP12" i="9"/>
  <c r="AP30" i="7"/>
  <c r="AP9" i="5"/>
  <c r="AP63" i="14"/>
  <c r="AP9" i="11"/>
  <c r="AP63" i="9"/>
  <c r="AP21" i="14"/>
  <c r="AP6" i="9"/>
  <c r="AP24" i="11"/>
  <c r="AP39" i="14"/>
  <c r="AP27" i="11"/>
  <c r="AP30" i="14"/>
  <c r="AP51" i="5"/>
  <c r="AP15" i="12"/>
  <c r="AP39" i="5"/>
  <c r="AP33" i="7"/>
  <c r="AP51" i="9"/>
  <c r="AP15" i="5"/>
  <c r="AP18" i="14"/>
  <c r="AP36" i="14"/>
  <c r="AP30" i="5"/>
  <c r="AP21" i="11"/>
  <c r="AP9" i="14"/>
  <c r="AP63" i="12"/>
  <c r="AP36" i="12"/>
  <c r="AP57" i="5"/>
  <c r="AP24" i="12"/>
  <c r="AP42" i="11"/>
  <c r="AP27" i="9"/>
  <c r="AP27" i="12"/>
  <c r="AP48" i="12"/>
  <c r="AP6" i="7"/>
  <c r="AP48" i="9"/>
  <c r="AP27" i="7"/>
  <c r="AP39" i="9"/>
  <c r="AP60" i="14"/>
  <c r="AP18" i="5"/>
  <c r="AP45" i="5"/>
  <c r="AP57" i="7"/>
  <c r="AP42" i="14"/>
  <c r="AP51" i="7"/>
  <c r="AP63" i="7"/>
  <c r="AP45" i="14"/>
  <c r="AP18" i="9"/>
  <c r="AP27" i="5"/>
  <c r="AP18" i="11"/>
  <c r="AP24" i="14"/>
  <c r="AP9" i="7"/>
  <c r="AP63" i="5"/>
  <c r="AP60" i="12"/>
  <c r="AP45" i="12"/>
  <c r="AP24" i="9"/>
  <c r="AP51" i="11"/>
  <c r="AP27" i="14"/>
  <c r="AP39" i="12"/>
  <c r="AP54" i="14"/>
  <c r="AP39" i="7"/>
  <c r="AP39" i="11"/>
  <c r="AP33" i="11"/>
  <c r="AP54" i="7"/>
  <c r="AP12" i="5"/>
  <c r="AP15" i="7"/>
  <c r="AP42" i="5"/>
  <c r="AP57" i="14"/>
  <c r="AP15" i="9"/>
  <c r="AP42" i="7"/>
  <c r="AP30" i="12"/>
  <c r="F68" i="12" l="1"/>
  <c r="F66" i="14"/>
  <c r="F67" i="12"/>
  <c r="F68" i="14"/>
  <c r="F66" i="12"/>
  <c r="F67" i="14"/>
  <c r="F2" i="15"/>
  <c r="F2" i="14"/>
  <c r="F2" i="13"/>
  <c r="F2" i="12"/>
  <c r="F2" i="10"/>
  <c r="F2" i="9"/>
  <c r="F2" i="8"/>
  <c r="F2" i="7"/>
  <c r="F2" i="5"/>
  <c r="P9" i="2"/>
  <c r="P10" i="2"/>
  <c r="P11" i="2"/>
  <c r="P12" i="2"/>
  <c r="P13" i="2"/>
  <c r="P14" i="2"/>
  <c r="AO9" i="1"/>
  <c r="AO12" i="1"/>
  <c r="AO15" i="1"/>
  <c r="AO18" i="1"/>
  <c r="AO21" i="1"/>
  <c r="AO24" i="1"/>
  <c r="AO27" i="1"/>
  <c r="AO30" i="1"/>
  <c r="AO33" i="1"/>
  <c r="AO36" i="1"/>
  <c r="F15" i="4" s="1"/>
  <c r="AO39" i="1"/>
  <c r="AO42" i="1"/>
  <c r="AO45" i="1"/>
  <c r="AO48" i="1"/>
  <c r="AO51" i="1"/>
  <c r="AO54" i="1"/>
  <c r="AO57" i="1"/>
  <c r="AO60" i="1"/>
  <c r="F23" i="4" s="1"/>
  <c r="AO63" i="1"/>
  <c r="F24" i="4" s="1"/>
  <c r="AS9" i="1"/>
  <c r="AJ8" i="1"/>
  <c r="H8" i="1"/>
  <c r="I8" i="1"/>
  <c r="J8" i="1"/>
  <c r="L8" i="1"/>
  <c r="M8" i="1"/>
  <c r="N8" i="1"/>
  <c r="O8" i="1"/>
  <c r="P8" i="1"/>
  <c r="Q8" i="1"/>
  <c r="R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P9" i="8"/>
  <c r="AP48" i="13"/>
  <c r="AP60" i="8"/>
  <c r="AP57" i="10"/>
  <c r="AP12" i="6"/>
  <c r="AP42" i="8"/>
  <c r="AP18" i="15"/>
  <c r="AP12" i="13"/>
  <c r="AP15" i="10"/>
  <c r="AP9" i="15"/>
  <c r="AP39" i="15"/>
  <c r="AP39" i="6"/>
  <c r="AP57" i="6"/>
  <c r="AP60" i="13"/>
  <c r="AP42" i="6"/>
  <c r="AP60" i="15"/>
  <c r="AP30" i="8"/>
  <c r="AP51" i="13"/>
  <c r="AP18" i="13"/>
  <c r="AP54" i="8"/>
  <c r="AP57" i="13"/>
  <c r="AP6" i="13"/>
  <c r="AP48" i="15"/>
  <c r="AP6" i="8"/>
  <c r="AP24" i="6"/>
  <c r="AP15" i="15"/>
  <c r="AP54" i="13"/>
  <c r="AP45" i="8"/>
  <c r="AP54" i="15"/>
  <c r="AP45" i="15"/>
  <c r="AP15" i="13"/>
  <c r="AP36" i="6"/>
  <c r="AP48" i="10"/>
  <c r="AP42" i="10"/>
  <c r="AP27" i="8"/>
  <c r="AP33" i="10"/>
  <c r="AP18" i="8"/>
  <c r="AP9" i="10"/>
  <c r="AP30" i="15"/>
  <c r="AP21" i="10"/>
  <c r="AP30" i="13"/>
  <c r="AP51" i="10"/>
  <c r="AP9" i="13"/>
  <c r="AP24" i="8"/>
  <c r="AP6" i="15"/>
  <c r="AP60" i="6"/>
  <c r="AP6" i="6"/>
  <c r="AP36" i="8"/>
  <c r="AP51" i="6"/>
  <c r="AP30" i="10"/>
  <c r="AP36" i="15"/>
  <c r="AP12" i="15"/>
  <c r="AP33" i="15"/>
  <c r="AP21" i="8"/>
  <c r="AP12" i="10"/>
  <c r="AP51" i="8"/>
  <c r="AP36" i="10"/>
  <c r="AP27" i="15"/>
  <c r="AP57" i="8"/>
  <c r="AP45" i="10"/>
  <c r="AP24" i="13"/>
  <c r="AP63" i="13"/>
  <c r="AP24" i="10"/>
  <c r="AP63" i="8"/>
  <c r="AP15" i="8"/>
  <c r="AP48" i="8"/>
  <c r="AP33" i="8"/>
  <c r="AP9" i="6"/>
  <c r="AP63" i="15"/>
  <c r="AP27" i="13"/>
  <c r="AP18" i="10"/>
  <c r="AP33" i="13"/>
  <c r="AP42" i="13"/>
  <c r="AP27" i="10"/>
  <c r="AP51" i="15"/>
  <c r="AP27" i="6"/>
  <c r="AP39" i="8"/>
  <c r="AP33" i="6"/>
  <c r="AP60" i="10"/>
  <c r="AP21" i="13"/>
  <c r="AP6" i="10"/>
  <c r="AP42" i="15"/>
  <c r="AP12" i="8"/>
  <c r="AP45" i="13"/>
  <c r="AP30" i="6"/>
  <c r="AP48" i="6"/>
  <c r="AP63" i="10"/>
  <c r="AP18" i="6"/>
  <c r="AP39" i="13"/>
  <c r="AP24" i="15"/>
  <c r="AP54" i="10"/>
  <c r="AP21" i="6"/>
  <c r="AP15" i="6"/>
  <c r="AP39" i="10"/>
  <c r="AP45" i="6"/>
  <c r="AP21" i="15"/>
  <c r="AP36" i="13"/>
  <c r="AP63" i="6"/>
  <c r="AP57" i="15"/>
  <c r="AP54" i="6"/>
  <c r="AJ4" i="1" l="1"/>
  <c r="C2" i="2"/>
  <c r="F22" i="4" l="1"/>
  <c r="F7" i="4"/>
  <c r="F8" i="4"/>
  <c r="F9" i="4"/>
  <c r="F10" i="4"/>
  <c r="F11" i="4"/>
  <c r="F12" i="4"/>
  <c r="F13" i="4"/>
  <c r="F14" i="4"/>
  <c r="F16" i="4"/>
  <c r="F17" i="4"/>
  <c r="F18" i="4"/>
  <c r="F19" i="4"/>
  <c r="F20" i="4"/>
  <c r="F21" i="4"/>
  <c r="F6" i="4"/>
  <c r="AO6" i="1"/>
  <c r="F5" i="4" s="1"/>
  <c r="C54" i="1"/>
  <c r="C51" i="1"/>
  <c r="C48" i="1"/>
  <c r="C45" i="1"/>
  <c r="C42" i="1"/>
  <c r="C39" i="1"/>
  <c r="A39" i="1"/>
  <c r="C36" i="1"/>
  <c r="C33" i="1"/>
  <c r="C30" i="1"/>
  <c r="C27" i="1"/>
  <c r="C24" i="1"/>
  <c r="C21" i="1"/>
  <c r="C18" i="1"/>
  <c r="C15" i="1"/>
  <c r="C12" i="1"/>
  <c r="C9" i="1"/>
  <c r="L10" i="1" s="1"/>
  <c r="L11" i="1" s="1"/>
  <c r="C6" i="1"/>
  <c r="S7" i="1" s="1"/>
  <c r="S8" i="1" s="1"/>
  <c r="C57" i="1"/>
  <c r="C60" i="1"/>
  <c r="C63" i="1"/>
  <c r="L64" i="1" s="1"/>
  <c r="L65" i="1" s="1"/>
  <c r="B6" i="4"/>
  <c r="B7" i="4"/>
  <c r="B8" i="4"/>
  <c r="B9" i="4"/>
  <c r="B10" i="4"/>
  <c r="B12" i="4"/>
  <c r="B13" i="4"/>
  <c r="B14" i="4"/>
  <c r="B15" i="4"/>
  <c r="B16" i="4"/>
  <c r="B17" i="4"/>
  <c r="B18" i="4"/>
  <c r="B19" i="4"/>
  <c r="B20" i="4"/>
  <c r="B22" i="4"/>
  <c r="B23" i="4"/>
  <c r="B24" i="4"/>
  <c r="B5" i="4"/>
  <c r="A20" i="4"/>
  <c r="A22" i="4"/>
  <c r="A23" i="4"/>
  <c r="A24" i="4"/>
  <c r="A6" i="4"/>
  <c r="A7" i="4"/>
  <c r="A8" i="4"/>
  <c r="A9" i="4"/>
  <c r="A10" i="4"/>
  <c r="A12" i="4"/>
  <c r="A14" i="4"/>
  <c r="A15" i="4"/>
  <c r="A16" i="4"/>
  <c r="A17" i="4"/>
  <c r="A18" i="4"/>
  <c r="A19" i="4"/>
  <c r="F8" i="1" l="1"/>
  <c r="G8" i="1"/>
  <c r="K8" i="1"/>
  <c r="C13" i="17"/>
  <c r="C14" i="17"/>
  <c r="C16" i="17"/>
  <c r="C12" i="17"/>
  <c r="C15" i="17"/>
  <c r="C5" i="17"/>
  <c r="D5" i="17" s="1"/>
  <c r="C9" i="17"/>
  <c r="A9" i="1"/>
  <c r="AU9" i="1"/>
  <c r="A12" i="1"/>
  <c r="AS12" i="1"/>
  <c r="A15" i="1"/>
  <c r="AS15" i="1"/>
  <c r="AU15" i="1"/>
  <c r="A18" i="1"/>
  <c r="AS18" i="1"/>
  <c r="AU18" i="1"/>
  <c r="A21" i="1"/>
  <c r="AS21" i="1"/>
  <c r="AU21" i="1"/>
  <c r="A24" i="1"/>
  <c r="AS24" i="1"/>
  <c r="AU24" i="1"/>
  <c r="A27" i="1"/>
  <c r="AS27" i="1"/>
  <c r="AU27" i="1"/>
  <c r="A30" i="1"/>
  <c r="AS30" i="1"/>
  <c r="AU30" i="1"/>
  <c r="A33" i="1"/>
  <c r="AS33" i="1"/>
  <c r="AU33" i="1"/>
  <c r="A36" i="1"/>
  <c r="AS36" i="1"/>
  <c r="AU36" i="1"/>
  <c r="AS39" i="1"/>
  <c r="AU39" i="1"/>
  <c r="A42" i="1"/>
  <c r="AS42" i="1"/>
  <c r="AU42" i="1"/>
  <c r="A45" i="1"/>
  <c r="AS45" i="1"/>
  <c r="AU45" i="1"/>
  <c r="A48" i="1"/>
  <c r="AS48" i="1"/>
  <c r="AU48" i="1"/>
  <c r="A51" i="1"/>
  <c r="AS51" i="1"/>
  <c r="AU51" i="1"/>
  <c r="A54" i="1"/>
  <c r="AS54" i="1"/>
  <c r="A57" i="1"/>
  <c r="AS57" i="1"/>
  <c r="AU57" i="1"/>
  <c r="A60" i="1"/>
  <c r="AS60" i="1"/>
  <c r="AU60" i="1"/>
  <c r="A63" i="1"/>
  <c r="AS63" i="1"/>
  <c r="A6" i="1"/>
  <c r="AS6" i="1"/>
  <c r="AU63" i="1" l="1"/>
  <c r="AU54" i="1"/>
  <c r="AU12" i="1"/>
  <c r="AU6" i="1"/>
  <c r="AL16" i="1"/>
  <c r="D8" i="4" s="1"/>
  <c r="AL64" i="1"/>
  <c r="D24" i="4" s="1"/>
  <c r="AL42" i="1"/>
  <c r="AL51" i="1"/>
  <c r="AL46" i="1"/>
  <c r="D18" i="4" s="1"/>
  <c r="AL18" i="1"/>
  <c r="AL10" i="1"/>
  <c r="D6" i="4" s="1"/>
  <c r="AL9" i="1"/>
  <c r="AL58" i="1"/>
  <c r="D22" i="4" s="1"/>
  <c r="AL57" i="1"/>
  <c r="AL55" i="1"/>
  <c r="D21" i="4" s="1"/>
  <c r="AL54" i="1"/>
  <c r="AL52" i="1"/>
  <c r="D20" i="4" s="1"/>
  <c r="AL48" i="1"/>
  <c r="AL36" i="1"/>
  <c r="AL30" i="1"/>
  <c r="AL28" i="1"/>
  <c r="D12" i="4" s="1"/>
  <c r="AL21" i="1"/>
  <c r="AL13" i="1"/>
  <c r="D7" i="4" s="1"/>
  <c r="AL12" i="1"/>
  <c r="AL49" i="1"/>
  <c r="D19" i="4" s="1"/>
  <c r="AL63" i="1"/>
  <c r="AL61" i="1"/>
  <c r="D23" i="4" s="1"/>
  <c r="AL60" i="1"/>
  <c r="AL37" i="1"/>
  <c r="D15" i="4" s="1"/>
  <c r="AL33" i="1"/>
  <c r="AL31" i="1"/>
  <c r="D13" i="4" s="1"/>
  <c r="AL43" i="1"/>
  <c r="D17" i="4" s="1"/>
  <c r="AL39" i="1"/>
  <c r="AL45" i="1"/>
  <c r="AL40" i="1"/>
  <c r="D16" i="4" s="1"/>
  <c r="AL27" i="1"/>
  <c r="AL19" i="1"/>
  <c r="D9" i="4" s="1"/>
  <c r="AL25" i="1"/>
  <c r="D11" i="4" s="1"/>
  <c r="AL34" i="1"/>
  <c r="D14" i="4" s="1"/>
  <c r="AL24" i="1"/>
  <c r="AL22" i="1"/>
  <c r="D10" i="4" s="1"/>
  <c r="AL15" i="1"/>
  <c r="AL7" i="1"/>
  <c r="D5" i="4" s="1"/>
  <c r="C7" i="17" s="1"/>
  <c r="AL6" i="1"/>
  <c r="AB4" i="1"/>
  <c r="AB2" i="1" s="1"/>
  <c r="AI4" i="1"/>
  <c r="AI2" i="1" s="1"/>
  <c r="C17" i="17" l="1"/>
  <c r="U4" i="1"/>
  <c r="U2" i="1" s="1"/>
  <c r="U5" i="1"/>
  <c r="AJ2" i="1" l="1"/>
  <c r="I4" i="1" l="1"/>
  <c r="I2" i="1" s="1"/>
  <c r="Q4" i="1"/>
  <c r="Q2" i="1" s="1"/>
  <c r="Y4" i="1"/>
  <c r="Y2" i="1" s="1"/>
  <c r="AG4" i="1"/>
  <c r="AG2" i="1" s="1"/>
  <c r="J4" i="1"/>
  <c r="J2" i="1" s="1"/>
  <c r="R4" i="1"/>
  <c r="R2" i="1" s="1"/>
  <c r="V4" i="1"/>
  <c r="V2" i="1" s="1"/>
  <c r="AH4" i="1"/>
  <c r="AH2" i="1" s="1"/>
  <c r="G4" i="1"/>
  <c r="G2" i="1" s="1"/>
  <c r="K4" i="1"/>
  <c r="K2" i="1" s="1"/>
  <c r="O4" i="1"/>
  <c r="O2" i="1" s="1"/>
  <c r="S4" i="1"/>
  <c r="S2" i="1" s="1"/>
  <c r="W4" i="1"/>
  <c r="W2" i="1" s="1"/>
  <c r="AA4" i="1"/>
  <c r="AA2" i="1" s="1"/>
  <c r="AE4" i="1"/>
  <c r="AE2" i="1" s="1"/>
  <c r="M4" i="1"/>
  <c r="M2" i="1" s="1"/>
  <c r="AC4" i="1"/>
  <c r="AC2" i="1" s="1"/>
  <c r="F4" i="1"/>
  <c r="N4" i="1"/>
  <c r="N2" i="1" s="1"/>
  <c r="Z4" i="1"/>
  <c r="Z2" i="1" s="1"/>
  <c r="AD4" i="1"/>
  <c r="AD2" i="1" s="1"/>
  <c r="H4" i="1"/>
  <c r="H2" i="1" s="1"/>
  <c r="L4" i="1"/>
  <c r="L2" i="1" s="1"/>
  <c r="P4" i="1"/>
  <c r="P2" i="1" s="1"/>
  <c r="T4" i="1"/>
  <c r="T2" i="1" s="1"/>
  <c r="X4" i="1"/>
  <c r="X2" i="1" s="1"/>
  <c r="AF4" i="1"/>
  <c r="AF2" i="1" s="1"/>
  <c r="G5" i="1"/>
  <c r="AP39" i="1"/>
  <c r="AP54" i="1"/>
  <c r="AP33" i="1"/>
  <c r="AP36" i="1"/>
  <c r="AP51" i="1"/>
  <c r="AP42" i="1"/>
  <c r="AP9" i="1"/>
  <c r="AP30" i="1"/>
  <c r="AP21" i="1"/>
  <c r="AP27" i="1"/>
  <c r="AP18" i="1"/>
  <c r="AP57" i="1"/>
  <c r="AP24" i="1"/>
  <c r="AP48" i="1"/>
  <c r="AP6" i="1"/>
  <c r="AP45" i="1"/>
  <c r="AP63" i="1"/>
  <c r="AP12" i="1"/>
  <c r="AP60" i="1"/>
  <c r="AP15" i="1"/>
  <c r="F2" i="1" l="1"/>
  <c r="AJ5" i="1"/>
  <c r="AF5" i="1"/>
  <c r="AB5" i="1"/>
  <c r="X5" i="1"/>
  <c r="T5" i="1"/>
  <c r="P5" i="1"/>
  <c r="L5" i="1"/>
  <c r="H5" i="1"/>
  <c r="AH5" i="1"/>
  <c r="AD5" i="1"/>
  <c r="Z5" i="1"/>
  <c r="V5" i="1"/>
  <c r="R5" i="1"/>
  <c r="N5" i="1"/>
  <c r="J5" i="1"/>
  <c r="F5" i="1"/>
  <c r="AG5" i="1"/>
  <c r="AC5" i="1"/>
  <c r="Y5" i="1"/>
  <c r="Q5" i="1"/>
  <c r="M5" i="1"/>
  <c r="I5" i="1"/>
  <c r="AI5" i="1"/>
  <c r="AE5" i="1"/>
  <c r="AA5" i="1"/>
  <c r="W5" i="1"/>
  <c r="S5" i="1"/>
  <c r="O5" i="1"/>
  <c r="K5" i="1"/>
  <c r="C17" i="2" l="1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B7" i="2"/>
  <c r="C6" i="2"/>
  <c r="B6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B1" i="1"/>
  <c r="G24" i="4"/>
  <c r="G14" i="4"/>
  <c r="E59" i="2"/>
  <c r="G23" i="4"/>
  <c r="M8" i="2"/>
  <c r="G16" i="4"/>
  <c r="E57" i="2"/>
  <c r="E56" i="2"/>
  <c r="E64" i="2"/>
  <c r="G9" i="4"/>
  <c r="E62" i="2"/>
  <c r="G22" i="4"/>
  <c r="E61" i="2"/>
  <c r="G21" i="4"/>
  <c r="G17" i="4"/>
  <c r="E55" i="2"/>
  <c r="G5" i="4"/>
  <c r="G8" i="4"/>
  <c r="E58" i="2"/>
  <c r="E54" i="2"/>
  <c r="E60" i="2"/>
  <c r="G19" i="4"/>
  <c r="G12" i="4"/>
  <c r="G6" i="4"/>
  <c r="G11" i="4"/>
  <c r="E53" i="2"/>
  <c r="G7" i="4"/>
  <c r="G13" i="4"/>
  <c r="G18" i="4"/>
  <c r="G15" i="4"/>
  <c r="G10" i="4"/>
  <c r="E63" i="2"/>
  <c r="G20" i="4"/>
  <c r="K5" i="4" l="1"/>
  <c r="D54" i="2"/>
  <c r="D58" i="2"/>
  <c r="D62" i="2"/>
  <c r="D61" i="2"/>
  <c r="D55" i="2"/>
  <c r="D59" i="2"/>
  <c r="D63" i="2"/>
  <c r="D53" i="2"/>
  <c r="D56" i="2"/>
  <c r="D60" i="2"/>
  <c r="D64" i="2"/>
  <c r="D57" i="2"/>
  <c r="D8" i="2"/>
  <c r="D14" i="2"/>
  <c r="D16" i="2"/>
  <c r="D6" i="2"/>
  <c r="D10" i="2"/>
  <c r="D12" i="2"/>
  <c r="D9" i="2"/>
  <c r="D11" i="2"/>
  <c r="D13" i="2"/>
  <c r="D15" i="2"/>
  <c r="D17" i="2"/>
  <c r="D7" i="2"/>
  <c r="P8" i="2"/>
  <c r="AQ61" i="15"/>
  <c r="AQ57" i="15"/>
  <c r="AQ33" i="15"/>
  <c r="AQ9" i="15"/>
  <c r="AQ42" i="15"/>
  <c r="AQ34" i="15"/>
  <c r="AQ24" i="15"/>
  <c r="AQ13" i="15"/>
  <c r="AQ31" i="15"/>
  <c r="AQ55" i="15"/>
  <c r="AQ45" i="14"/>
  <c r="AQ21" i="14"/>
  <c r="AQ64" i="14"/>
  <c r="AQ40" i="14"/>
  <c r="AQ16" i="14"/>
  <c r="AQ51" i="14"/>
  <c r="AQ27" i="14"/>
  <c r="AQ46" i="14"/>
  <c r="AQ36" i="14"/>
  <c r="AQ49" i="13"/>
  <c r="AQ25" i="13"/>
  <c r="AQ57" i="13"/>
  <c r="AQ33" i="13"/>
  <c r="AQ9" i="13"/>
  <c r="AQ43" i="13"/>
  <c r="AQ19" i="13"/>
  <c r="AQ27" i="13"/>
  <c r="AQ22" i="13"/>
  <c r="AQ10" i="13"/>
  <c r="AQ54" i="12"/>
  <c r="AQ30" i="12"/>
  <c r="AQ6" i="12"/>
  <c r="AQ45" i="12"/>
  <c r="AQ21" i="12"/>
  <c r="AQ43" i="12"/>
  <c r="AQ19" i="12"/>
  <c r="AQ16" i="12"/>
  <c r="AQ39" i="12"/>
  <c r="AQ7" i="12"/>
  <c r="AQ36" i="11"/>
  <c r="AQ64" i="11"/>
  <c r="AQ48" i="11"/>
  <c r="AQ51" i="11"/>
  <c r="AQ43" i="11"/>
  <c r="AQ25" i="11"/>
  <c r="AQ63" i="11"/>
  <c r="AQ60" i="11"/>
  <c r="AQ42" i="11"/>
  <c r="AQ42" i="10"/>
  <c r="AQ18" i="10"/>
  <c r="AQ52" i="10"/>
  <c r="AQ28" i="10"/>
  <c r="AQ60" i="10"/>
  <c r="AQ36" i="10"/>
  <c r="AQ12" i="10"/>
  <c r="AQ46" i="10"/>
  <c r="AQ22" i="10"/>
  <c r="AQ7" i="10"/>
  <c r="AQ61" i="9"/>
  <c r="AQ37" i="9"/>
  <c r="AQ13" i="9"/>
  <c r="AQ45" i="9"/>
  <c r="AQ21" i="9"/>
  <c r="AQ55" i="9"/>
  <c r="AQ51" i="9"/>
  <c r="AQ27" i="9"/>
  <c r="AQ43" i="9"/>
  <c r="AQ31" i="9"/>
  <c r="AQ6" i="9"/>
  <c r="AQ42" i="8"/>
  <c r="AQ18" i="8"/>
  <c r="AQ52" i="8"/>
  <c r="AQ28" i="8"/>
  <c r="AQ60" i="8"/>
  <c r="AQ36" i="8"/>
  <c r="AQ12" i="8"/>
  <c r="AQ51" i="8"/>
  <c r="AQ10" i="8"/>
  <c r="AQ27" i="8"/>
  <c r="AQ49" i="7"/>
  <c r="AQ25" i="7"/>
  <c r="AQ64" i="7"/>
  <c r="AQ40" i="7"/>
  <c r="AQ16" i="7"/>
  <c r="AQ48" i="7"/>
  <c r="AQ24" i="7"/>
  <c r="AQ63" i="7"/>
  <c r="AQ7" i="7"/>
  <c r="AQ54" i="6"/>
  <c r="AQ64" i="6"/>
  <c r="AQ40" i="6"/>
  <c r="AQ16" i="6"/>
  <c r="AQ48" i="6"/>
  <c r="AQ27" i="6"/>
  <c r="AQ46" i="6"/>
  <c r="AQ24" i="6"/>
  <c r="AQ13" i="6"/>
  <c r="AQ19" i="6"/>
  <c r="AQ42" i="5"/>
  <c r="AQ64" i="5"/>
  <c r="AQ40" i="5"/>
  <c r="AQ48" i="5"/>
  <c r="AQ24" i="5"/>
  <c r="AQ58" i="5"/>
  <c r="AQ6" i="5"/>
  <c r="AQ27" i="5"/>
  <c r="AQ15" i="5"/>
  <c r="AQ12" i="5"/>
  <c r="AQ18" i="5"/>
  <c r="AQ54" i="15"/>
  <c r="AQ52" i="15"/>
  <c r="AQ28" i="15"/>
  <c r="AQ51" i="15"/>
  <c r="AQ39" i="15"/>
  <c r="AQ30" i="15"/>
  <c r="AQ22" i="15"/>
  <c r="AQ12" i="15"/>
  <c r="AQ58" i="15"/>
  <c r="AQ19" i="15"/>
  <c r="AQ43" i="14"/>
  <c r="AQ19" i="14"/>
  <c r="AQ54" i="14"/>
  <c r="AQ30" i="14"/>
  <c r="AQ6" i="14"/>
  <c r="AQ49" i="14"/>
  <c r="AQ25" i="14"/>
  <c r="AQ34" i="14"/>
  <c r="AQ24" i="14"/>
  <c r="AQ22" i="14"/>
  <c r="AQ42" i="13"/>
  <c r="AQ18" i="13"/>
  <c r="AQ52" i="13"/>
  <c r="AQ28" i="13"/>
  <c r="AQ60" i="13"/>
  <c r="AQ36" i="13"/>
  <c r="AQ12" i="13"/>
  <c r="AQ63" i="13"/>
  <c r="AQ46" i="13"/>
  <c r="AQ49" i="12"/>
  <c r="AQ25" i="12"/>
  <c r="AQ64" i="12"/>
  <c r="AQ40" i="12"/>
  <c r="AQ60" i="12"/>
  <c r="AQ36" i="12"/>
  <c r="AQ12" i="12"/>
  <c r="AQ15" i="12"/>
  <c r="AQ46" i="12"/>
  <c r="AQ27" i="11"/>
  <c r="AQ55" i="11"/>
  <c r="AQ18" i="11"/>
  <c r="AQ28" i="11"/>
  <c r="AQ33" i="11"/>
  <c r="AQ54" i="11"/>
  <c r="AQ9" i="11"/>
  <c r="AQ21" i="11"/>
  <c r="AQ61" i="11"/>
  <c r="AQ15" i="11"/>
  <c r="AQ61" i="10"/>
  <c r="AQ37" i="10"/>
  <c r="AQ13" i="10"/>
  <c r="AQ45" i="10"/>
  <c r="AQ21" i="10"/>
  <c r="AQ55" i="10"/>
  <c r="AQ31" i="10"/>
  <c r="AQ63" i="10"/>
  <c r="AQ39" i="10"/>
  <c r="AQ15" i="10"/>
  <c r="AQ54" i="9"/>
  <c r="AQ30" i="9"/>
  <c r="AQ64" i="9"/>
  <c r="AQ40" i="9"/>
  <c r="AQ16" i="9"/>
  <c r="AQ48" i="9"/>
  <c r="AQ46" i="9"/>
  <c r="AQ22" i="9"/>
  <c r="AQ19" i="9"/>
  <c r="AQ36" i="9"/>
  <c r="AQ61" i="8"/>
  <c r="AQ37" i="8"/>
  <c r="AQ13" i="8"/>
  <c r="AQ45" i="8"/>
  <c r="AQ21" i="8"/>
  <c r="AQ55" i="8"/>
  <c r="AQ31" i="8"/>
  <c r="AQ7" i="8"/>
  <c r="AQ46" i="8"/>
  <c r="AQ22" i="8"/>
  <c r="AQ42" i="7"/>
  <c r="AQ18" i="7"/>
  <c r="AQ57" i="7"/>
  <c r="AQ33" i="7"/>
  <c r="AQ9" i="7"/>
  <c r="AQ43" i="7"/>
  <c r="AQ19" i="7"/>
  <c r="AQ46" i="7"/>
  <c r="AQ51" i="7"/>
  <c r="AQ15" i="7"/>
  <c r="AQ49" i="6"/>
  <c r="AQ57" i="6"/>
  <c r="AQ33" i="6"/>
  <c r="AQ9" i="6"/>
  <c r="AQ43" i="6"/>
  <c r="AQ7" i="6"/>
  <c r="AQ34" i="6"/>
  <c r="AQ22" i="6"/>
  <c r="AQ12" i="6"/>
  <c r="AQ61" i="5"/>
  <c r="AQ37" i="5"/>
  <c r="AQ57" i="5"/>
  <c r="AQ33" i="5"/>
  <c r="AQ43" i="5"/>
  <c r="AQ19" i="5"/>
  <c r="AQ51" i="5"/>
  <c r="AQ63" i="5"/>
  <c r="AQ9" i="5"/>
  <c r="AQ21" i="5"/>
  <c r="AQ13" i="5"/>
  <c r="AQ46" i="5"/>
  <c r="AQ34" i="5"/>
  <c r="AQ16" i="5"/>
  <c r="AQ49" i="15"/>
  <c r="AQ45" i="15"/>
  <c r="AQ21" i="15"/>
  <c r="AQ48" i="15"/>
  <c r="AQ37" i="15"/>
  <c r="AQ27" i="15"/>
  <c r="AQ18" i="15"/>
  <c r="AQ10" i="15"/>
  <c r="AQ60" i="15"/>
  <c r="AQ7" i="15"/>
  <c r="AQ57" i="14"/>
  <c r="AQ33" i="14"/>
  <c r="AQ9" i="14"/>
  <c r="AQ52" i="14"/>
  <c r="AQ28" i="14"/>
  <c r="AQ63" i="14"/>
  <c r="AQ39" i="14"/>
  <c r="AQ15" i="14"/>
  <c r="AQ13" i="14"/>
  <c r="AQ60" i="14"/>
  <c r="AQ10" i="14"/>
  <c r="AQ61" i="13"/>
  <c r="AQ37" i="13"/>
  <c r="AQ13" i="13"/>
  <c r="AQ45" i="13"/>
  <c r="AQ21" i="13"/>
  <c r="AQ55" i="13"/>
  <c r="AQ31" i="13"/>
  <c r="AQ7" i="13"/>
  <c r="AQ39" i="13"/>
  <c r="AQ58" i="13"/>
  <c r="AQ6" i="13"/>
  <c r="AQ42" i="12"/>
  <c r="AQ18" i="12"/>
  <c r="AQ57" i="12"/>
  <c r="AQ33" i="12"/>
  <c r="AQ55" i="12"/>
  <c r="AQ31" i="12"/>
  <c r="AQ58" i="12"/>
  <c r="AQ51" i="12"/>
  <c r="AQ22" i="12"/>
  <c r="AQ10" i="12"/>
  <c r="AQ19" i="11"/>
  <c r="AQ16" i="11"/>
  <c r="AQ37" i="11"/>
  <c r="AQ49" i="11"/>
  <c r="AQ22" i="11"/>
  <c r="AQ52" i="11"/>
  <c r="AQ58" i="11"/>
  <c r="AQ57" i="11"/>
  <c r="AQ12" i="11"/>
  <c r="AQ40" i="11"/>
  <c r="AQ34" i="11"/>
  <c r="AQ54" i="10"/>
  <c r="AQ30" i="10"/>
  <c r="AQ64" i="10"/>
  <c r="AQ40" i="10"/>
  <c r="AQ16" i="10"/>
  <c r="AQ48" i="10"/>
  <c r="AQ24" i="10"/>
  <c r="AQ58" i="10"/>
  <c r="AQ34" i="10"/>
  <c r="AQ10" i="10"/>
  <c r="AQ49" i="9"/>
  <c r="AQ25" i="9"/>
  <c r="AQ57" i="9"/>
  <c r="AQ33" i="9"/>
  <c r="AQ9" i="9"/>
  <c r="AQ63" i="9"/>
  <c r="AQ39" i="9"/>
  <c r="AQ15" i="9"/>
  <c r="AQ24" i="9"/>
  <c r="AQ7" i="9"/>
  <c r="AQ54" i="8"/>
  <c r="AQ30" i="8"/>
  <c r="AQ64" i="8"/>
  <c r="AQ40" i="8"/>
  <c r="AQ16" i="8"/>
  <c r="AQ48" i="8"/>
  <c r="AQ24" i="8"/>
  <c r="AQ63" i="8"/>
  <c r="AQ39" i="8"/>
  <c r="AQ15" i="8"/>
  <c r="AQ61" i="7"/>
  <c r="AQ37" i="7"/>
  <c r="AQ13" i="7"/>
  <c r="AQ52" i="7"/>
  <c r="AQ28" i="7"/>
  <c r="AQ60" i="7"/>
  <c r="AQ36" i="7"/>
  <c r="AQ12" i="7"/>
  <c r="AQ34" i="7"/>
  <c r="AQ10" i="7"/>
  <c r="AQ39" i="7"/>
  <c r="AQ42" i="6"/>
  <c r="AQ52" i="6"/>
  <c r="AQ28" i="6"/>
  <c r="AQ60" i="6"/>
  <c r="AQ36" i="6"/>
  <c r="AQ63" i="6"/>
  <c r="AQ30" i="6"/>
  <c r="AQ18" i="6"/>
  <c r="AQ10" i="6"/>
  <c r="AQ51" i="6"/>
  <c r="AQ54" i="5"/>
  <c r="AQ30" i="5"/>
  <c r="AQ52" i="5"/>
  <c r="AQ60" i="5"/>
  <c r="AQ36" i="5"/>
  <c r="AQ22" i="5"/>
  <c r="AQ10" i="5"/>
  <c r="AQ64" i="15"/>
  <c r="AQ40" i="15"/>
  <c r="AQ16" i="15"/>
  <c r="AQ46" i="15"/>
  <c r="AQ36" i="15"/>
  <c r="AQ25" i="15"/>
  <c r="AQ15" i="15"/>
  <c r="AQ6" i="15"/>
  <c r="AQ43" i="15"/>
  <c r="AQ63" i="15"/>
  <c r="AQ55" i="14"/>
  <c r="AQ31" i="14"/>
  <c r="AQ7" i="14"/>
  <c r="AQ42" i="14"/>
  <c r="AQ18" i="14"/>
  <c r="AQ61" i="14"/>
  <c r="AQ37" i="14"/>
  <c r="AQ58" i="14"/>
  <c r="AQ12" i="14"/>
  <c r="AQ48" i="14"/>
  <c r="AQ54" i="13"/>
  <c r="AQ30" i="13"/>
  <c r="AQ64" i="13"/>
  <c r="AQ40" i="13"/>
  <c r="AQ16" i="13"/>
  <c r="AQ48" i="13"/>
  <c r="AQ24" i="13"/>
  <c r="AQ51" i="13"/>
  <c r="AQ15" i="13"/>
  <c r="AQ34" i="13"/>
  <c r="AQ61" i="12"/>
  <c r="AQ37" i="12"/>
  <c r="AQ13" i="12"/>
  <c r="AQ52" i="12"/>
  <c r="AQ28" i="12"/>
  <c r="AQ48" i="12"/>
  <c r="AQ24" i="12"/>
  <c r="AQ34" i="12"/>
  <c r="AQ63" i="12"/>
  <c r="AQ9" i="12"/>
  <c r="AQ27" i="12"/>
  <c r="AQ45" i="11"/>
  <c r="AQ7" i="11"/>
  <c r="AQ10" i="11"/>
  <c r="AQ24" i="11"/>
  <c r="AQ6" i="11"/>
  <c r="AQ39" i="11"/>
  <c r="AQ30" i="11"/>
  <c r="AQ31" i="11"/>
  <c r="AQ13" i="11"/>
  <c r="AQ46" i="11"/>
  <c r="AQ49" i="10"/>
  <c r="AQ25" i="10"/>
  <c r="AQ57" i="10"/>
  <c r="AQ33" i="10"/>
  <c r="AQ9" i="10"/>
  <c r="AQ43" i="10"/>
  <c r="AQ19" i="10"/>
  <c r="AQ51" i="10"/>
  <c r="AQ27" i="10"/>
  <c r="AQ6" i="10"/>
  <c r="AQ42" i="9"/>
  <c r="AQ18" i="9"/>
  <c r="AQ52" i="9"/>
  <c r="AQ28" i="9"/>
  <c r="AQ60" i="9"/>
  <c r="AQ58" i="9"/>
  <c r="AQ34" i="9"/>
  <c r="AQ10" i="9"/>
  <c r="AQ12" i="9"/>
  <c r="AQ49" i="8"/>
  <c r="AQ25" i="8"/>
  <c r="AQ57" i="8"/>
  <c r="AQ33" i="8"/>
  <c r="AQ9" i="8"/>
  <c r="AQ43" i="8"/>
  <c r="AQ19" i="8"/>
  <c r="AQ58" i="8"/>
  <c r="AQ34" i="8"/>
  <c r="AQ6" i="8"/>
  <c r="AQ54" i="7"/>
  <c r="AQ30" i="7"/>
  <c r="AQ6" i="7"/>
  <c r="AQ45" i="7"/>
  <c r="AQ21" i="7"/>
  <c r="AQ55" i="7"/>
  <c r="AQ31" i="7"/>
  <c r="AQ58" i="7"/>
  <c r="AQ22" i="7"/>
  <c r="AQ27" i="7"/>
  <c r="AQ61" i="6"/>
  <c r="AQ37" i="6"/>
  <c r="AQ45" i="6"/>
  <c r="AQ21" i="6"/>
  <c r="AQ55" i="6"/>
  <c r="AQ31" i="6"/>
  <c r="AQ58" i="6"/>
  <c r="AQ25" i="6"/>
  <c r="AQ15" i="6"/>
  <c r="AQ6" i="6"/>
  <c r="AQ39" i="6"/>
  <c r="AQ49" i="5"/>
  <c r="AQ25" i="5"/>
  <c r="AQ45" i="5"/>
  <c r="AQ55" i="5"/>
  <c r="AQ31" i="5"/>
  <c r="AQ7" i="5"/>
  <c r="AQ39" i="5"/>
  <c r="AQ28" i="5"/>
  <c r="M7" i="2"/>
  <c r="AQ36" i="1"/>
  <c r="AQ46" i="1"/>
  <c r="AQ22" i="1"/>
  <c r="AQ57" i="1"/>
  <c r="AQ33" i="1"/>
  <c r="AQ9" i="1"/>
  <c r="AQ18" i="1"/>
  <c r="AQ43" i="1"/>
  <c r="AQ19" i="1"/>
  <c r="AQ24" i="1"/>
  <c r="AQ13" i="1"/>
  <c r="AQ6" i="1"/>
  <c r="AQ64" i="1"/>
  <c r="AQ40" i="1"/>
  <c r="AQ16" i="1"/>
  <c r="AQ51" i="1"/>
  <c r="AQ27" i="1"/>
  <c r="AQ54" i="1"/>
  <c r="AQ61" i="1"/>
  <c r="AQ37" i="1"/>
  <c r="AQ12" i="1"/>
  <c r="AQ58" i="1"/>
  <c r="AQ34" i="1"/>
  <c r="AQ10" i="1"/>
  <c r="AQ45" i="1"/>
  <c r="AQ21" i="1"/>
  <c r="AQ48" i="1"/>
  <c r="AQ55" i="1"/>
  <c r="AQ31" i="1"/>
  <c r="AQ60" i="1"/>
  <c r="AQ7" i="1"/>
  <c r="AQ52" i="1"/>
  <c r="AQ28" i="1"/>
  <c r="AQ63" i="1"/>
  <c r="AQ39" i="1"/>
  <c r="AQ15" i="1"/>
  <c r="AQ30" i="1"/>
  <c r="AQ49" i="1"/>
  <c r="AQ25" i="1"/>
  <c r="AQ42" i="1"/>
  <c r="H68" i="1"/>
  <c r="L68" i="1"/>
  <c r="V68" i="1"/>
  <c r="L67" i="1"/>
  <c r="AJ66" i="1"/>
  <c r="AG67" i="1"/>
  <c r="X66" i="1"/>
  <c r="I66" i="1"/>
  <c r="J66" i="1"/>
  <c r="AA67" i="1"/>
  <c r="AH66" i="1"/>
  <c r="AA68" i="1"/>
  <c r="W68" i="1"/>
  <c r="AJ67" i="1"/>
  <c r="T66" i="1"/>
  <c r="AH68" i="1"/>
  <c r="AG68" i="1"/>
  <c r="AA66" i="1"/>
  <c r="Z68" i="1"/>
  <c r="X68" i="1"/>
  <c r="V67" i="1"/>
  <c r="N67" i="1"/>
  <c r="AC67" i="1"/>
  <c r="I67" i="1"/>
  <c r="J68" i="1"/>
  <c r="AH67" i="1"/>
  <c r="N68" i="1"/>
  <c r="W66" i="1"/>
  <c r="I68" i="1"/>
  <c r="AJ68" i="1"/>
  <c r="T67" i="1"/>
  <c r="AG66" i="1"/>
  <c r="Z66" i="1"/>
  <c r="X67" i="1"/>
  <c r="Q66" i="1"/>
  <c r="N66" i="1"/>
  <c r="AC66" i="1"/>
  <c r="W67" i="1"/>
  <c r="L66" i="1"/>
  <c r="J67" i="1"/>
  <c r="F8" i="2"/>
  <c r="F7" i="2"/>
  <c r="E11" i="2"/>
  <c r="F12" i="2"/>
  <c r="F15" i="2"/>
  <c r="E9" i="2"/>
  <c r="F13" i="2"/>
  <c r="E16" i="2"/>
  <c r="F17" i="2"/>
  <c r="F6" i="2"/>
  <c r="K23" i="4" l="1"/>
  <c r="K19" i="4"/>
  <c r="K15" i="4"/>
  <c r="K11" i="4"/>
  <c r="K22" i="4"/>
  <c r="K18" i="4"/>
  <c r="K14" i="4"/>
  <c r="K9" i="4"/>
  <c r="K7" i="4"/>
  <c r="K21" i="4"/>
  <c r="K17" i="4"/>
  <c r="K13" i="4"/>
  <c r="K8" i="4"/>
  <c r="K24" i="4"/>
  <c r="K20" i="4"/>
  <c r="K16" i="4"/>
  <c r="K12" i="4"/>
  <c r="K6" i="4"/>
  <c r="K10" i="4"/>
  <c r="D65" i="2"/>
  <c r="E65" i="2"/>
  <c r="E18" i="14"/>
  <c r="E30" i="14"/>
  <c r="E42" i="14"/>
  <c r="E54" i="14"/>
  <c r="E27" i="14"/>
  <c r="E51" i="14"/>
  <c r="E9" i="14"/>
  <c r="E21" i="14"/>
  <c r="E33" i="14"/>
  <c r="E45" i="14"/>
  <c r="E57" i="14"/>
  <c r="E15" i="14"/>
  <c r="E39" i="14"/>
  <c r="E63" i="14"/>
  <c r="E12" i="14"/>
  <c r="E24" i="14"/>
  <c r="E36" i="14"/>
  <c r="E48" i="14"/>
  <c r="E60" i="14"/>
  <c r="E18" i="9"/>
  <c r="E30" i="9"/>
  <c r="E42" i="9"/>
  <c r="E54" i="9"/>
  <c r="E27" i="9"/>
  <c r="E63" i="9"/>
  <c r="E9" i="9"/>
  <c r="E21" i="9"/>
  <c r="E33" i="9"/>
  <c r="E45" i="9"/>
  <c r="E57" i="9"/>
  <c r="E15" i="9"/>
  <c r="E51" i="9"/>
  <c r="E12" i="9"/>
  <c r="E24" i="9"/>
  <c r="E36" i="9"/>
  <c r="E48" i="9"/>
  <c r="E60" i="9"/>
  <c r="E39" i="9"/>
  <c r="E18" i="7"/>
  <c r="E30" i="7"/>
  <c r="E42" i="7"/>
  <c r="E54" i="7"/>
  <c r="E15" i="7"/>
  <c r="E39" i="7"/>
  <c r="E9" i="7"/>
  <c r="E21" i="7"/>
  <c r="E33" i="7"/>
  <c r="E45" i="7"/>
  <c r="E57" i="7"/>
  <c r="E27" i="7"/>
  <c r="E63" i="7"/>
  <c r="E12" i="7"/>
  <c r="E24" i="7"/>
  <c r="E36" i="7"/>
  <c r="E48" i="7"/>
  <c r="E60" i="7"/>
  <c r="E51" i="7"/>
  <c r="E6" i="5"/>
  <c r="H23" i="4"/>
  <c r="H7" i="4"/>
  <c r="H22" i="4"/>
  <c r="H8" i="4"/>
  <c r="H20" i="4"/>
  <c r="H17" i="4"/>
  <c r="H14" i="4"/>
  <c r="H10" i="4"/>
  <c r="H15" i="4"/>
  <c r="H21" i="4"/>
  <c r="H5" i="4"/>
  <c r="C10" i="17" s="1"/>
  <c r="H12" i="4"/>
  <c r="H13" i="4"/>
  <c r="H24" i="4"/>
  <c r="H18" i="4"/>
  <c r="H9" i="4"/>
  <c r="H16" i="4"/>
  <c r="P7" i="2"/>
  <c r="P15" i="2" s="1"/>
  <c r="M15" i="2"/>
  <c r="H19" i="4"/>
  <c r="H11" i="4"/>
  <c r="H6" i="4"/>
  <c r="Q67" i="1"/>
  <c r="Q68" i="1"/>
  <c r="S67" i="1"/>
  <c r="S68" i="1"/>
  <c r="S66" i="1"/>
  <c r="T68" i="1"/>
  <c r="H66" i="1"/>
  <c r="AB66" i="1"/>
  <c r="AI68" i="1"/>
  <c r="AC68" i="1"/>
  <c r="V66" i="1"/>
  <c r="AF66" i="1"/>
  <c r="R66" i="1"/>
  <c r="AD66" i="1"/>
  <c r="AI67" i="1"/>
  <c r="H67" i="1"/>
  <c r="AD68" i="1"/>
  <c r="O68" i="1"/>
  <c r="AF68" i="1"/>
  <c r="AI66" i="1"/>
  <c r="O67" i="1"/>
  <c r="R68" i="1"/>
  <c r="AD67" i="1"/>
  <c r="AB67" i="1"/>
  <c r="AF67" i="1"/>
  <c r="O66" i="1"/>
  <c r="R67" i="1"/>
  <c r="Z67" i="1"/>
  <c r="AB68" i="1"/>
  <c r="F11" i="2"/>
  <c r="E6" i="9" s="1"/>
  <c r="E15" i="2"/>
  <c r="E12" i="2"/>
  <c r="E7" i="2"/>
  <c r="E9" i="5" s="1"/>
  <c r="F16" i="2"/>
  <c r="E6" i="14" s="1"/>
  <c r="E8" i="2"/>
  <c r="F9" i="2"/>
  <c r="E6" i="7" s="1"/>
  <c r="E17" i="2"/>
  <c r="E13" i="2"/>
  <c r="E6" i="2"/>
  <c r="F14" i="2"/>
  <c r="E14" i="2"/>
  <c r="F10" i="2"/>
  <c r="E10" i="2"/>
  <c r="E18" i="12" l="1"/>
  <c r="E30" i="12"/>
  <c r="E42" i="12"/>
  <c r="E54" i="12"/>
  <c r="E6" i="12"/>
  <c r="E27" i="12"/>
  <c r="E51" i="12"/>
  <c r="E9" i="12"/>
  <c r="E21" i="12"/>
  <c r="E33" i="12"/>
  <c r="E45" i="12"/>
  <c r="E57" i="12"/>
  <c r="E15" i="12"/>
  <c r="E63" i="12"/>
  <c r="E12" i="12"/>
  <c r="E24" i="12"/>
  <c r="E36" i="12"/>
  <c r="E48" i="12"/>
  <c r="E60" i="12"/>
  <c r="E39" i="12"/>
  <c r="E18" i="5"/>
  <c r="E30" i="5"/>
  <c r="E42" i="5"/>
  <c r="AM43" i="5" s="1"/>
  <c r="E54" i="5"/>
  <c r="AM54" i="5" s="1"/>
  <c r="E15" i="5"/>
  <c r="E51" i="5"/>
  <c r="E21" i="5"/>
  <c r="E33" i="5"/>
  <c r="AM34" i="5" s="1"/>
  <c r="E45" i="5"/>
  <c r="E57" i="5"/>
  <c r="E39" i="5"/>
  <c r="E12" i="5"/>
  <c r="AM12" i="5" s="1"/>
  <c r="E24" i="5"/>
  <c r="E36" i="5"/>
  <c r="E48" i="5"/>
  <c r="E60" i="5"/>
  <c r="AM60" i="5" s="1"/>
  <c r="E27" i="5"/>
  <c r="E63" i="5"/>
  <c r="E18" i="10"/>
  <c r="E30" i="10"/>
  <c r="AM30" i="10" s="1"/>
  <c r="E42" i="10"/>
  <c r="E54" i="10"/>
  <c r="E6" i="10"/>
  <c r="AM6" i="10" s="1"/>
  <c r="E39" i="10"/>
  <c r="AM40" i="10" s="1"/>
  <c r="E9" i="10"/>
  <c r="AM9" i="10" s="1"/>
  <c r="E21" i="10"/>
  <c r="E33" i="10"/>
  <c r="E45" i="10"/>
  <c r="AR45" i="10" s="1"/>
  <c r="E57" i="10"/>
  <c r="E15" i="10"/>
  <c r="E51" i="10"/>
  <c r="E12" i="10"/>
  <c r="AM12" i="10" s="1"/>
  <c r="E24" i="10"/>
  <c r="E36" i="10"/>
  <c r="E48" i="10"/>
  <c r="E60" i="10"/>
  <c r="AM60" i="10" s="1"/>
  <c r="E27" i="10"/>
  <c r="E63" i="10"/>
  <c r="E18" i="1"/>
  <c r="E30" i="1"/>
  <c r="E42" i="1"/>
  <c r="E54" i="1"/>
  <c r="E9" i="1"/>
  <c r="E27" i="1"/>
  <c r="E63" i="1"/>
  <c r="E21" i="1"/>
  <c r="E33" i="1"/>
  <c r="E45" i="1"/>
  <c r="E57" i="1"/>
  <c r="E6" i="1"/>
  <c r="E39" i="1"/>
  <c r="E12" i="1"/>
  <c r="E24" i="1"/>
  <c r="E36" i="1"/>
  <c r="E48" i="1"/>
  <c r="E60" i="1"/>
  <c r="E15" i="1"/>
  <c r="E51" i="1"/>
  <c r="E9" i="6"/>
  <c r="AM9" i="6" s="1"/>
  <c r="E21" i="6"/>
  <c r="AR21" i="6" s="1"/>
  <c r="E33" i="6"/>
  <c r="E45" i="6"/>
  <c r="AM45" i="6" s="1"/>
  <c r="E57" i="6"/>
  <c r="E30" i="6"/>
  <c r="AR31" i="6" s="1"/>
  <c r="E6" i="6"/>
  <c r="AR6" i="6" s="1"/>
  <c r="E12" i="6"/>
  <c r="E24" i="6"/>
  <c r="E36" i="6"/>
  <c r="AM36" i="6" s="1"/>
  <c r="E48" i="6"/>
  <c r="E60" i="6"/>
  <c r="E18" i="6"/>
  <c r="E54" i="6"/>
  <c r="AM55" i="6" s="1"/>
  <c r="E15" i="6"/>
  <c r="AR16" i="6" s="1"/>
  <c r="E27" i="6"/>
  <c r="E39" i="6"/>
  <c r="E51" i="6"/>
  <c r="AM52" i="6" s="1"/>
  <c r="E63" i="6"/>
  <c r="AR64" i="6" s="1"/>
  <c r="E42" i="6"/>
  <c r="E18" i="13"/>
  <c r="E30" i="13"/>
  <c r="AR31" i="13" s="1"/>
  <c r="E42" i="13"/>
  <c r="AM43" i="13" s="1"/>
  <c r="E54" i="13"/>
  <c r="E6" i="13"/>
  <c r="AR6" i="13" s="1"/>
  <c r="E27" i="13"/>
  <c r="AM27" i="13" s="1"/>
  <c r="E51" i="13"/>
  <c r="AM51" i="13" s="1"/>
  <c r="E9" i="13"/>
  <c r="E21" i="13"/>
  <c r="AR22" i="13" s="1"/>
  <c r="E33" i="13"/>
  <c r="AM34" i="13" s="1"/>
  <c r="E45" i="13"/>
  <c r="AR46" i="13" s="1"/>
  <c r="E57" i="13"/>
  <c r="E39" i="13"/>
  <c r="AM40" i="13" s="1"/>
  <c r="E12" i="13"/>
  <c r="AM13" i="13" s="1"/>
  <c r="E24" i="13"/>
  <c r="AR25" i="13" s="1"/>
  <c r="E36" i="13"/>
  <c r="E48" i="13"/>
  <c r="AM49" i="13" s="1"/>
  <c r="E60" i="13"/>
  <c r="AM60" i="13" s="1"/>
  <c r="E15" i="13"/>
  <c r="AR16" i="13" s="1"/>
  <c r="E63" i="13"/>
  <c r="E18" i="8"/>
  <c r="E30" i="8"/>
  <c r="E42" i="8"/>
  <c r="E54" i="8"/>
  <c r="E6" i="8"/>
  <c r="E39" i="8"/>
  <c r="E9" i="8"/>
  <c r="E21" i="8"/>
  <c r="E33" i="8"/>
  <c r="E45" i="8"/>
  <c r="E57" i="8"/>
  <c r="E27" i="8"/>
  <c r="E51" i="8"/>
  <c r="E12" i="8"/>
  <c r="E24" i="8"/>
  <c r="E36" i="8"/>
  <c r="E48" i="8"/>
  <c r="E60" i="8"/>
  <c r="E15" i="8"/>
  <c r="E63" i="8"/>
  <c r="E18" i="11"/>
  <c r="AM19" i="11" s="1"/>
  <c r="E30" i="11"/>
  <c r="AR31" i="11" s="1"/>
  <c r="E42" i="11"/>
  <c r="AR43" i="11" s="1"/>
  <c r="E54" i="11"/>
  <c r="E6" i="11"/>
  <c r="AR6" i="11" s="1"/>
  <c r="E27" i="11"/>
  <c r="AR27" i="11" s="1"/>
  <c r="E63" i="11"/>
  <c r="AR64" i="11" s="1"/>
  <c r="E9" i="11"/>
  <c r="E21" i="11"/>
  <c r="AM22" i="11" s="1"/>
  <c r="E33" i="11"/>
  <c r="AM33" i="11" s="1"/>
  <c r="E45" i="11"/>
  <c r="AM46" i="11" s="1"/>
  <c r="E57" i="11"/>
  <c r="E39" i="11"/>
  <c r="AR40" i="11" s="1"/>
  <c r="E12" i="11"/>
  <c r="AM12" i="11" s="1"/>
  <c r="E24" i="11"/>
  <c r="AM25" i="11" s="1"/>
  <c r="E36" i="11"/>
  <c r="E48" i="11"/>
  <c r="AR48" i="11" s="1"/>
  <c r="E60" i="11"/>
  <c r="AM60" i="11" s="1"/>
  <c r="E15" i="11"/>
  <c r="AM16" i="11" s="1"/>
  <c r="E51" i="11"/>
  <c r="E18" i="15"/>
  <c r="AM19" i="15" s="1"/>
  <c r="E30" i="15"/>
  <c r="AR30" i="15" s="1"/>
  <c r="E42" i="15"/>
  <c r="AM42" i="15" s="1"/>
  <c r="E54" i="15"/>
  <c r="E6" i="15"/>
  <c r="AR6" i="15" s="1"/>
  <c r="E27" i="15"/>
  <c r="AM27" i="15" s="1"/>
  <c r="E51" i="15"/>
  <c r="AR52" i="15" s="1"/>
  <c r="E9" i="15"/>
  <c r="E21" i="15"/>
  <c r="AM21" i="15" s="1"/>
  <c r="E33" i="15"/>
  <c r="AM33" i="15" s="1"/>
  <c r="E45" i="15"/>
  <c r="AM46" i="15" s="1"/>
  <c r="E57" i="15"/>
  <c r="E39" i="15"/>
  <c r="AM39" i="15" s="1"/>
  <c r="E63" i="15"/>
  <c r="AR63" i="15" s="1"/>
  <c r="E12" i="15"/>
  <c r="AR13" i="15" s="1"/>
  <c r="E24" i="15"/>
  <c r="E36" i="15"/>
  <c r="AM37" i="15" s="1"/>
  <c r="E48" i="15"/>
  <c r="AM48" i="15" s="1"/>
  <c r="E60" i="15"/>
  <c r="AR61" i="15" s="1"/>
  <c r="E15" i="15"/>
  <c r="AR40" i="10"/>
  <c r="AR49" i="10"/>
  <c r="AR48" i="10"/>
  <c r="AM49" i="10"/>
  <c r="AM48" i="10"/>
  <c r="AR21" i="10"/>
  <c r="AR22" i="10"/>
  <c r="AM22" i="10"/>
  <c r="AM21" i="10"/>
  <c r="AR25" i="6"/>
  <c r="AR24" i="6"/>
  <c r="AM25" i="6"/>
  <c r="AM24" i="6"/>
  <c r="AR45" i="6"/>
  <c r="AR46" i="6"/>
  <c r="AR55" i="6"/>
  <c r="AR15" i="6"/>
  <c r="AR51" i="13"/>
  <c r="AM18" i="15"/>
  <c r="AM39" i="11"/>
  <c r="AM49" i="11"/>
  <c r="AR21" i="11"/>
  <c r="AR22" i="11"/>
  <c r="AR60" i="5"/>
  <c r="AR12" i="5"/>
  <c r="AR34" i="5"/>
  <c r="AR43" i="5"/>
  <c r="AR42" i="5"/>
  <c r="AM42" i="5"/>
  <c r="AR51" i="5"/>
  <c r="AR52" i="5"/>
  <c r="AM51" i="5"/>
  <c r="AM52" i="5"/>
  <c r="AR10" i="10"/>
  <c r="AM10" i="10"/>
  <c r="AR19" i="10"/>
  <c r="AR18" i="10"/>
  <c r="AM19" i="10"/>
  <c r="AM18" i="10"/>
  <c r="AR27" i="10"/>
  <c r="AR28" i="10"/>
  <c r="AM28" i="10"/>
  <c r="AM27" i="10"/>
  <c r="AR37" i="10"/>
  <c r="AR36" i="10"/>
  <c r="AM37" i="10"/>
  <c r="AM36" i="10"/>
  <c r="AR57" i="10"/>
  <c r="AR58" i="10"/>
  <c r="AM57" i="10"/>
  <c r="AM58" i="10"/>
  <c r="AR61" i="6"/>
  <c r="AR60" i="6"/>
  <c r="AM61" i="6"/>
  <c r="AM60" i="6"/>
  <c r="AR13" i="6"/>
  <c r="AR12" i="6"/>
  <c r="AM12" i="6"/>
  <c r="AM13" i="6"/>
  <c r="AR33" i="6"/>
  <c r="AR34" i="6"/>
  <c r="AM34" i="6"/>
  <c r="AM33" i="6"/>
  <c r="AR43" i="6"/>
  <c r="AR42" i="6"/>
  <c r="AM43" i="6"/>
  <c r="AM42" i="6"/>
  <c r="AM51" i="6"/>
  <c r="AM7" i="13"/>
  <c r="AR21" i="13"/>
  <c r="AM22" i="13"/>
  <c r="AM21" i="13"/>
  <c r="AM30" i="13"/>
  <c r="AR40" i="13"/>
  <c r="AR39" i="13"/>
  <c r="AM39" i="13"/>
  <c r="AR49" i="13"/>
  <c r="AR48" i="13"/>
  <c r="AM48" i="13"/>
  <c r="AR55" i="15"/>
  <c r="AR54" i="15"/>
  <c r="AM54" i="15"/>
  <c r="AM55" i="15"/>
  <c r="AR27" i="15"/>
  <c r="AR37" i="15"/>
  <c r="AR36" i="15"/>
  <c r="AM36" i="15"/>
  <c r="AR58" i="15"/>
  <c r="AR57" i="15"/>
  <c r="AM57" i="15"/>
  <c r="AM58" i="15"/>
  <c r="AR9" i="11"/>
  <c r="AR10" i="11"/>
  <c r="AM10" i="11"/>
  <c r="AM9" i="11"/>
  <c r="AR19" i="11"/>
  <c r="AR18" i="11"/>
  <c r="AM18" i="11"/>
  <c r="AR37" i="11"/>
  <c r="AR36" i="11"/>
  <c r="AM36" i="11"/>
  <c r="AM37" i="11"/>
  <c r="AR57" i="11"/>
  <c r="AR58" i="11"/>
  <c r="AM58" i="11"/>
  <c r="AM57" i="11"/>
  <c r="AR49" i="5"/>
  <c r="AR48" i="5"/>
  <c r="AM48" i="5"/>
  <c r="AM49" i="5"/>
  <c r="AR7" i="5"/>
  <c r="AR6" i="5"/>
  <c r="AM6" i="5"/>
  <c r="AM7" i="5"/>
  <c r="AR21" i="5"/>
  <c r="AR22" i="5"/>
  <c r="AM22" i="5"/>
  <c r="AM21" i="5"/>
  <c r="AR31" i="5"/>
  <c r="AR30" i="5"/>
  <c r="AM30" i="5"/>
  <c r="AM31" i="5"/>
  <c r="AR39" i="5"/>
  <c r="AR40" i="5"/>
  <c r="AM39" i="5"/>
  <c r="AM40" i="5"/>
  <c r="AR55" i="10"/>
  <c r="AR54" i="10"/>
  <c r="AM54" i="10"/>
  <c r="AM55" i="10"/>
  <c r="AR63" i="10"/>
  <c r="AR64" i="10"/>
  <c r="AM64" i="10"/>
  <c r="AM63" i="10"/>
  <c r="AR15" i="10"/>
  <c r="AR16" i="10"/>
  <c r="AM15" i="10"/>
  <c r="AM16" i="10"/>
  <c r="AR25" i="10"/>
  <c r="AR24" i="10"/>
  <c r="AM25" i="10"/>
  <c r="AM24" i="10"/>
  <c r="AR49" i="6"/>
  <c r="AR48" i="6"/>
  <c r="AM49" i="6"/>
  <c r="AM48" i="6"/>
  <c r="AM22" i="6"/>
  <c r="AM31" i="6"/>
  <c r="AR39" i="6"/>
  <c r="AR40" i="6"/>
  <c r="AM39" i="6"/>
  <c r="AM40" i="6"/>
  <c r="AR58" i="13"/>
  <c r="AR57" i="13"/>
  <c r="AM58" i="13"/>
  <c r="AM57" i="13"/>
  <c r="AR10" i="13"/>
  <c r="AR9" i="13"/>
  <c r="AM10" i="13"/>
  <c r="AM9" i="13"/>
  <c r="AR19" i="13"/>
  <c r="AR18" i="13"/>
  <c r="AM19" i="13"/>
  <c r="AM18" i="13"/>
  <c r="AR37" i="13"/>
  <c r="AR36" i="13"/>
  <c r="AM37" i="13"/>
  <c r="AM36" i="13"/>
  <c r="AR31" i="15"/>
  <c r="AR64" i="15"/>
  <c r="AR16" i="15"/>
  <c r="AR15" i="15"/>
  <c r="AM16" i="15"/>
  <c r="AM15" i="15"/>
  <c r="AR25" i="15"/>
  <c r="AR24" i="15"/>
  <c r="AM24" i="15"/>
  <c r="AM25" i="15"/>
  <c r="AR46" i="15"/>
  <c r="AR45" i="15"/>
  <c r="AR55" i="11"/>
  <c r="AR54" i="11"/>
  <c r="AM54" i="11"/>
  <c r="AM55" i="11"/>
  <c r="AR63" i="11"/>
  <c r="AR15" i="11"/>
  <c r="AR16" i="11"/>
  <c r="AR25" i="11"/>
  <c r="AR24" i="11"/>
  <c r="AR45" i="11"/>
  <c r="AR46" i="11"/>
  <c r="AR37" i="5"/>
  <c r="AR36" i="5"/>
  <c r="AM36" i="5"/>
  <c r="AM37" i="5"/>
  <c r="AR57" i="5"/>
  <c r="AR58" i="5"/>
  <c r="AM58" i="5"/>
  <c r="AM57" i="5"/>
  <c r="AR9" i="5"/>
  <c r="AR10" i="5"/>
  <c r="AM10" i="5"/>
  <c r="AM9" i="5"/>
  <c r="AR19" i="5"/>
  <c r="AR18" i="5"/>
  <c r="AM18" i="5"/>
  <c r="AM19" i="5"/>
  <c r="AR27" i="5"/>
  <c r="AR28" i="5"/>
  <c r="AM27" i="5"/>
  <c r="AM28" i="5"/>
  <c r="AR43" i="10"/>
  <c r="AR42" i="10"/>
  <c r="AM43" i="10"/>
  <c r="AM42" i="10"/>
  <c r="AR51" i="10"/>
  <c r="AR52" i="10"/>
  <c r="AM51" i="10"/>
  <c r="AM52" i="10"/>
  <c r="AM61" i="10"/>
  <c r="AR33" i="10"/>
  <c r="AR34" i="10"/>
  <c r="AM33" i="10"/>
  <c r="AM34" i="10"/>
  <c r="AR37" i="6"/>
  <c r="AR36" i="6"/>
  <c r="AR57" i="6"/>
  <c r="AR58" i="6"/>
  <c r="AM57" i="6"/>
  <c r="AM58" i="6"/>
  <c r="AR10" i="6"/>
  <c r="AR19" i="6"/>
  <c r="AR18" i="6"/>
  <c r="AM19" i="6"/>
  <c r="AM18" i="6"/>
  <c r="AR27" i="6"/>
  <c r="AR28" i="6"/>
  <c r="AM27" i="6"/>
  <c r="AM28" i="6"/>
  <c r="AM45" i="13"/>
  <c r="AM46" i="13"/>
  <c r="AR55" i="13"/>
  <c r="AM55" i="13"/>
  <c r="AR54" i="13"/>
  <c r="AM54" i="13"/>
  <c r="AR64" i="13"/>
  <c r="AR63" i="13"/>
  <c r="AM63" i="13"/>
  <c r="AM64" i="13"/>
  <c r="AM15" i="13"/>
  <c r="AM16" i="13"/>
  <c r="AM25" i="13"/>
  <c r="AM24" i="13"/>
  <c r="AR10" i="15"/>
  <c r="AR9" i="15"/>
  <c r="AM9" i="15"/>
  <c r="AM10" i="15"/>
  <c r="AM52" i="15"/>
  <c r="AM51" i="15"/>
  <c r="AM60" i="15"/>
  <c r="AM61" i="15"/>
  <c r="AM13" i="15"/>
  <c r="AM12" i="15"/>
  <c r="AR34" i="15"/>
  <c r="AR33" i="15"/>
  <c r="AM42" i="11"/>
  <c r="AM43" i="11"/>
  <c r="AR51" i="11"/>
  <c r="AR52" i="11"/>
  <c r="AM52" i="11"/>
  <c r="AM51" i="11"/>
  <c r="AM61" i="11"/>
  <c r="AR13" i="11"/>
  <c r="AR33" i="11"/>
  <c r="AR34" i="11"/>
  <c r="AR25" i="5"/>
  <c r="AR24" i="5"/>
  <c r="AM24" i="5"/>
  <c r="AM25" i="5"/>
  <c r="AR45" i="5"/>
  <c r="AR46" i="5"/>
  <c r="AM45" i="5"/>
  <c r="AM46" i="5"/>
  <c r="AR54" i="5"/>
  <c r="AR63" i="5"/>
  <c r="AR64" i="5"/>
  <c r="AM64" i="5"/>
  <c r="AM63" i="5"/>
  <c r="AR15" i="5"/>
  <c r="AR16" i="5"/>
  <c r="AM16" i="5"/>
  <c r="AM15" i="5"/>
  <c r="U67" i="1"/>
  <c r="U66" i="1"/>
  <c r="G67" i="1"/>
  <c r="U68" i="1"/>
  <c r="G68" i="1"/>
  <c r="G66" i="1"/>
  <c r="E18" i="2"/>
  <c r="F18" i="2"/>
  <c r="AM63" i="11" l="1"/>
  <c r="AM10" i="6"/>
  <c r="AM55" i="5"/>
  <c r="AR9" i="6"/>
  <c r="AR9" i="10"/>
  <c r="AM6" i="13"/>
  <c r="AR7" i="10"/>
  <c r="AR7" i="6"/>
  <c r="AR7" i="13"/>
  <c r="AR55" i="5"/>
  <c r="AM13" i="11"/>
  <c r="AR60" i="11"/>
  <c r="AM34" i="15"/>
  <c r="AM37" i="6"/>
  <c r="AM13" i="10"/>
  <c r="AR60" i="10"/>
  <c r="AM64" i="15"/>
  <c r="AM31" i="15"/>
  <c r="AM28" i="13"/>
  <c r="AM30" i="6"/>
  <c r="AM21" i="6"/>
  <c r="AM46" i="10"/>
  <c r="AR28" i="15"/>
  <c r="AR52" i="6"/>
  <c r="AR33" i="5"/>
  <c r="AR13" i="5"/>
  <c r="AR61" i="5"/>
  <c r="AR12" i="13"/>
  <c r="AR30" i="10"/>
  <c r="AM34" i="11"/>
  <c r="AR12" i="11"/>
  <c r="AR61" i="11"/>
  <c r="AR12" i="10"/>
  <c r="AR61" i="10"/>
  <c r="AM63" i="15"/>
  <c r="AM30" i="15"/>
  <c r="AR27" i="13"/>
  <c r="AR30" i="6"/>
  <c r="AR22" i="6"/>
  <c r="AR46" i="10"/>
  <c r="AM28" i="15"/>
  <c r="AR51" i="6"/>
  <c r="AM33" i="5"/>
  <c r="AM13" i="5"/>
  <c r="AM61" i="5"/>
  <c r="AM40" i="11"/>
  <c r="AR13" i="10"/>
  <c r="AR28" i="13"/>
  <c r="AM27" i="11"/>
  <c r="AR22" i="15"/>
  <c r="AR43" i="13"/>
  <c r="AM16" i="6"/>
  <c r="AR43" i="15"/>
  <c r="AM15" i="6"/>
  <c r="AM7" i="10"/>
  <c r="AM6" i="6"/>
  <c r="AM7" i="6"/>
  <c r="AM48" i="11"/>
  <c r="AM31" i="11"/>
  <c r="AR19" i="15"/>
  <c r="AR33" i="13"/>
  <c r="AR54" i="6"/>
  <c r="AR24" i="13"/>
  <c r="AR45" i="13"/>
  <c r="AM45" i="11"/>
  <c r="AM24" i="11"/>
  <c r="AM15" i="11"/>
  <c r="AM64" i="11"/>
  <c r="AM45" i="15"/>
  <c r="AM43" i="15"/>
  <c r="AR52" i="13"/>
  <c r="AM64" i="6"/>
  <c r="AR42" i="11"/>
  <c r="AR12" i="15"/>
  <c r="AR60" i="15"/>
  <c r="AR51" i="15"/>
  <c r="AR15" i="13"/>
  <c r="AR42" i="15"/>
  <c r="AM42" i="13"/>
  <c r="AR63" i="6"/>
  <c r="AM52" i="13"/>
  <c r="AR42" i="13"/>
  <c r="AR48" i="15"/>
  <c r="AR49" i="15"/>
  <c r="AM22" i="15"/>
  <c r="AM40" i="15"/>
  <c r="AM7" i="15"/>
  <c r="AR40" i="15"/>
  <c r="AM21" i="11"/>
  <c r="AM7" i="11"/>
  <c r="AR49" i="11"/>
  <c r="AR39" i="11"/>
  <c r="AR21" i="15"/>
  <c r="AR39" i="15"/>
  <c r="AR18" i="15"/>
  <c r="AM63" i="6"/>
  <c r="AM6" i="11"/>
  <c r="AR7" i="15"/>
  <c r="AM45" i="10"/>
  <c r="AM28" i="11"/>
  <c r="AM31" i="13"/>
  <c r="AM30" i="11"/>
  <c r="AR13" i="13"/>
  <c r="AR34" i="13"/>
  <c r="AR39" i="10"/>
  <c r="AR31" i="10"/>
  <c r="AR28" i="11"/>
  <c r="AR30" i="13"/>
  <c r="AR30" i="11"/>
  <c r="AR60" i="13"/>
  <c r="AM39" i="10"/>
  <c r="AM31" i="10"/>
  <c r="AR61" i="13"/>
  <c r="AM46" i="6"/>
  <c r="AR7" i="11"/>
  <c r="AM6" i="15"/>
  <c r="AR6" i="10"/>
  <c r="AM12" i="13"/>
  <c r="AM61" i="13"/>
  <c r="AM33" i="13"/>
  <c r="AM54" i="6"/>
  <c r="AM49" i="15"/>
  <c r="AR13" i="1"/>
  <c r="AR12" i="1"/>
  <c r="AR43" i="1"/>
  <c r="AR42" i="1"/>
  <c r="AR33" i="1"/>
  <c r="AR34" i="1"/>
  <c r="AR9" i="1"/>
  <c r="AR10" i="1"/>
  <c r="AR61" i="1"/>
  <c r="AR60" i="1"/>
  <c r="AR27" i="7"/>
  <c r="AR28" i="7"/>
  <c r="AM28" i="7"/>
  <c r="AM27" i="7"/>
  <c r="AR9" i="7"/>
  <c r="AR10" i="7"/>
  <c r="AM10" i="7"/>
  <c r="AM9" i="7"/>
  <c r="AR28" i="12"/>
  <c r="AR27" i="12"/>
  <c r="AM27" i="12"/>
  <c r="AM28" i="12"/>
  <c r="AR10" i="12"/>
  <c r="AR9" i="12"/>
  <c r="AM10" i="12"/>
  <c r="AM9" i="12"/>
  <c r="AR45" i="9"/>
  <c r="AR46" i="9"/>
  <c r="AM46" i="9"/>
  <c r="AM45" i="9"/>
  <c r="AR51" i="9"/>
  <c r="AR52" i="9"/>
  <c r="AM52" i="9"/>
  <c r="AM51" i="9"/>
  <c r="AR13" i="9"/>
  <c r="AR12" i="9"/>
  <c r="AM12" i="9"/>
  <c r="AM13" i="9"/>
  <c r="C21" i="4"/>
  <c r="E21" i="4" s="1"/>
  <c r="C11" i="4"/>
  <c r="E11" i="4" s="1"/>
  <c r="AR31" i="1"/>
  <c r="AR30" i="1"/>
  <c r="AR19" i="1"/>
  <c r="AR18" i="1"/>
  <c r="AR63" i="1"/>
  <c r="AR64" i="1"/>
  <c r="AR39" i="1"/>
  <c r="AR40" i="1"/>
  <c r="AR55" i="1"/>
  <c r="AR54" i="1"/>
  <c r="AR63" i="7"/>
  <c r="AR64" i="7"/>
  <c r="AM63" i="7"/>
  <c r="AM64" i="7"/>
  <c r="AR15" i="7"/>
  <c r="AR16" i="7"/>
  <c r="AM16" i="7"/>
  <c r="AM15" i="7"/>
  <c r="AR25" i="7"/>
  <c r="AR24" i="7"/>
  <c r="AM25" i="7"/>
  <c r="AM24" i="7"/>
  <c r="AR45" i="7"/>
  <c r="AR46" i="7"/>
  <c r="AM46" i="7"/>
  <c r="AM45" i="7"/>
  <c r="AR55" i="7"/>
  <c r="AR54" i="7"/>
  <c r="AM55" i="7"/>
  <c r="AM54" i="7"/>
  <c r="AR63" i="12"/>
  <c r="AR64" i="12"/>
  <c r="AM64" i="12"/>
  <c r="AM63" i="12"/>
  <c r="AR16" i="12"/>
  <c r="AR15" i="12"/>
  <c r="AM16" i="12"/>
  <c r="AM15" i="12"/>
  <c r="AR25" i="12"/>
  <c r="AR24" i="12"/>
  <c r="AM24" i="12"/>
  <c r="AM25" i="12"/>
  <c r="AR45" i="12"/>
  <c r="AR46" i="12"/>
  <c r="AM45" i="12"/>
  <c r="AM46" i="12"/>
  <c r="AR55" i="12"/>
  <c r="AR54" i="12"/>
  <c r="AM55" i="12"/>
  <c r="AM54" i="12"/>
  <c r="AR7" i="9"/>
  <c r="AR6" i="9"/>
  <c r="AM7" i="9"/>
  <c r="AM6" i="9"/>
  <c r="AR33" i="9"/>
  <c r="AR34" i="9"/>
  <c r="AM33" i="9"/>
  <c r="AM34" i="9"/>
  <c r="AR31" i="9"/>
  <c r="AR30" i="9"/>
  <c r="AM30" i="9"/>
  <c r="AM31" i="9"/>
  <c r="AR39" i="9"/>
  <c r="AR40" i="9"/>
  <c r="AM40" i="9"/>
  <c r="AM39" i="9"/>
  <c r="AR49" i="9"/>
  <c r="AR48" i="9"/>
  <c r="AM48" i="9"/>
  <c r="AM49" i="9"/>
  <c r="AR55" i="8"/>
  <c r="AR54" i="8"/>
  <c r="AM54" i="8"/>
  <c r="AM55" i="8"/>
  <c r="AR21" i="8"/>
  <c r="AR22" i="8"/>
  <c r="AM22" i="8"/>
  <c r="AM21" i="8"/>
  <c r="AR57" i="8"/>
  <c r="AR58" i="8"/>
  <c r="AM58" i="8"/>
  <c r="AM57" i="8"/>
  <c r="AR39" i="8"/>
  <c r="AR40" i="8"/>
  <c r="AM39" i="8"/>
  <c r="AM40" i="8"/>
  <c r="AR49" i="8"/>
  <c r="AR48" i="8"/>
  <c r="AM49" i="8"/>
  <c r="AM48" i="8"/>
  <c r="AR7" i="14"/>
  <c r="AR6" i="14"/>
  <c r="AM6" i="14"/>
  <c r="AM7" i="14"/>
  <c r="AR64" i="14"/>
  <c r="AR63" i="14"/>
  <c r="AM63" i="14"/>
  <c r="AM64" i="14"/>
  <c r="AR61" i="14"/>
  <c r="AR60" i="14"/>
  <c r="AM61" i="14"/>
  <c r="AM60" i="14"/>
  <c r="AR40" i="14"/>
  <c r="AR39" i="14"/>
  <c r="AM39" i="14"/>
  <c r="AM40" i="14"/>
  <c r="AR55" i="14"/>
  <c r="AR54" i="14"/>
  <c r="AM54" i="14"/>
  <c r="AM55" i="14"/>
  <c r="AR25" i="1"/>
  <c r="AR24" i="1"/>
  <c r="AR51" i="1"/>
  <c r="AR52" i="1"/>
  <c r="AR7" i="7"/>
  <c r="AR6" i="7"/>
  <c r="AM6" i="7"/>
  <c r="AM7" i="7"/>
  <c r="AR49" i="12"/>
  <c r="AR48" i="12"/>
  <c r="AM49" i="12"/>
  <c r="AM48" i="12"/>
  <c r="AR21" i="1"/>
  <c r="AR22" i="1"/>
  <c r="AR45" i="1"/>
  <c r="AR46" i="1"/>
  <c r="AR37" i="7"/>
  <c r="AR36" i="7"/>
  <c r="AM36" i="7"/>
  <c r="AM37" i="7"/>
  <c r="AR19" i="7"/>
  <c r="AR18" i="7"/>
  <c r="AM19" i="7"/>
  <c r="AM18" i="7"/>
  <c r="AR37" i="12"/>
  <c r="AR36" i="12"/>
  <c r="AM36" i="12"/>
  <c r="AM37" i="12"/>
  <c r="AR19" i="12"/>
  <c r="AR18" i="12"/>
  <c r="AM18" i="12"/>
  <c r="AM19" i="12"/>
  <c r="AR43" i="9"/>
  <c r="AR42" i="9"/>
  <c r="AM42" i="9"/>
  <c r="AM43" i="9"/>
  <c r="AR27" i="1"/>
  <c r="AR28" i="1"/>
  <c r="AR15" i="1"/>
  <c r="AR16" i="1"/>
  <c r="AR57" i="1"/>
  <c r="AR58" i="1"/>
  <c r="AR37" i="1"/>
  <c r="AR36" i="1"/>
  <c r="AR49" i="1"/>
  <c r="AR48" i="1"/>
  <c r="AR51" i="7"/>
  <c r="AR52" i="7"/>
  <c r="AM52" i="7"/>
  <c r="AM51" i="7"/>
  <c r="AR61" i="7"/>
  <c r="AR60" i="7"/>
  <c r="AM61" i="7"/>
  <c r="AM60" i="7"/>
  <c r="AR13" i="7"/>
  <c r="AR12" i="7"/>
  <c r="AM13" i="7"/>
  <c r="AM12" i="7"/>
  <c r="AR33" i="7"/>
  <c r="AR34" i="7"/>
  <c r="AM33" i="7"/>
  <c r="AM34" i="7"/>
  <c r="AR43" i="7"/>
  <c r="AR42" i="7"/>
  <c r="AM43" i="7"/>
  <c r="AM42" i="7"/>
  <c r="AR51" i="12"/>
  <c r="AR52" i="12"/>
  <c r="AM51" i="12"/>
  <c r="AM52" i="12"/>
  <c r="AR61" i="12"/>
  <c r="AR60" i="12"/>
  <c r="AM60" i="12"/>
  <c r="AM61" i="12"/>
  <c r="AR13" i="12"/>
  <c r="AR12" i="12"/>
  <c r="AM13" i="12"/>
  <c r="AM12" i="12"/>
  <c r="AR34" i="12"/>
  <c r="AR33" i="12"/>
  <c r="AM34" i="12"/>
  <c r="AM33" i="12"/>
  <c r="AR43" i="12"/>
  <c r="AR42" i="12"/>
  <c r="AM43" i="12"/>
  <c r="AM42" i="12"/>
  <c r="AR21" i="9"/>
  <c r="AR22" i="9"/>
  <c r="AM22" i="9"/>
  <c r="AM21" i="9"/>
  <c r="AR9" i="9"/>
  <c r="AR10" i="9"/>
  <c r="AM9" i="9"/>
  <c r="AM10" i="9"/>
  <c r="AR19" i="9"/>
  <c r="AR18" i="9"/>
  <c r="AM19" i="9"/>
  <c r="AM18" i="9"/>
  <c r="AR27" i="9"/>
  <c r="AR28" i="9"/>
  <c r="AM27" i="9"/>
  <c r="AM28" i="9"/>
  <c r="AR37" i="9"/>
  <c r="AR36" i="9"/>
  <c r="AM37" i="9"/>
  <c r="AM36" i="9"/>
  <c r="AR31" i="8"/>
  <c r="AR30" i="8"/>
  <c r="AM30" i="8"/>
  <c r="AM31" i="8"/>
  <c r="AR9" i="8"/>
  <c r="AR10" i="8"/>
  <c r="AM10" i="8"/>
  <c r="AM9" i="8"/>
  <c r="AR33" i="8"/>
  <c r="AR34" i="8"/>
  <c r="AM33" i="8"/>
  <c r="AM34" i="8"/>
  <c r="AR27" i="8"/>
  <c r="AR28" i="8"/>
  <c r="AM27" i="8"/>
  <c r="AM28" i="8"/>
  <c r="AR37" i="8"/>
  <c r="AR36" i="8"/>
  <c r="AM36" i="8"/>
  <c r="AM37" i="8"/>
  <c r="AR52" i="14"/>
  <c r="AR51" i="14"/>
  <c r="AM52" i="14"/>
  <c r="AM51" i="14"/>
  <c r="AR49" i="14"/>
  <c r="AR48" i="14"/>
  <c r="AM49" i="14"/>
  <c r="AM48" i="14"/>
  <c r="AR46" i="14"/>
  <c r="AR45" i="14"/>
  <c r="AM45" i="14"/>
  <c r="AM46" i="14"/>
  <c r="AR25" i="14"/>
  <c r="AR24" i="14"/>
  <c r="AM25" i="14"/>
  <c r="AM24" i="14"/>
  <c r="AR43" i="14"/>
  <c r="AR42" i="14"/>
  <c r="AM43" i="14"/>
  <c r="AM42" i="14"/>
  <c r="AR7" i="1"/>
  <c r="AR6" i="1"/>
  <c r="AR39" i="7"/>
  <c r="AR40" i="7"/>
  <c r="AM40" i="7"/>
  <c r="AM39" i="7"/>
  <c r="AR31" i="7"/>
  <c r="AR30" i="7"/>
  <c r="AM30" i="7"/>
  <c r="AM31" i="7"/>
  <c r="AR7" i="12"/>
  <c r="AR6" i="12"/>
  <c r="AM7" i="12"/>
  <c r="AM6" i="12"/>
  <c r="AR31" i="12"/>
  <c r="AR30" i="12"/>
  <c r="AM30" i="12"/>
  <c r="AM31" i="12"/>
  <c r="AR55" i="9"/>
  <c r="AR54" i="9"/>
  <c r="AM54" i="9"/>
  <c r="AM55" i="9"/>
  <c r="AR25" i="9"/>
  <c r="AR24" i="9"/>
  <c r="AM25" i="9"/>
  <c r="AM24" i="9"/>
  <c r="AR7" i="8"/>
  <c r="AR6" i="8"/>
  <c r="AM7" i="8"/>
  <c r="AM6" i="8"/>
  <c r="AR43" i="8"/>
  <c r="AR42" i="8"/>
  <c r="AM42" i="8"/>
  <c r="AM43" i="8"/>
  <c r="AR63" i="8"/>
  <c r="AR64" i="8"/>
  <c r="AM64" i="8"/>
  <c r="AM63" i="8"/>
  <c r="AR15" i="8"/>
  <c r="AR16" i="8"/>
  <c r="AM15" i="8"/>
  <c r="AM16" i="8"/>
  <c r="AR25" i="8"/>
  <c r="AR24" i="8"/>
  <c r="AM24" i="8"/>
  <c r="AM25" i="8"/>
  <c r="AR37" i="14"/>
  <c r="AR36" i="14"/>
  <c r="AM37" i="14"/>
  <c r="AM36" i="14"/>
  <c r="AR34" i="14"/>
  <c r="AR33" i="14"/>
  <c r="AM34" i="14"/>
  <c r="AM33" i="14"/>
  <c r="AR28" i="14"/>
  <c r="AR27" i="14"/>
  <c r="AM28" i="14"/>
  <c r="AM27" i="14"/>
  <c r="AR13" i="14"/>
  <c r="AR12" i="14"/>
  <c r="AM13" i="14"/>
  <c r="AM12" i="14"/>
  <c r="AR31" i="14"/>
  <c r="AR30" i="14"/>
  <c r="AM31" i="14"/>
  <c r="AM30" i="14"/>
  <c r="AR49" i="7"/>
  <c r="AR48" i="7"/>
  <c r="AM49" i="7"/>
  <c r="AM48" i="7"/>
  <c r="AR21" i="7"/>
  <c r="AR22" i="7"/>
  <c r="AM21" i="7"/>
  <c r="AM22" i="7"/>
  <c r="AR39" i="12"/>
  <c r="AR40" i="12"/>
  <c r="AM39" i="12"/>
  <c r="AM40" i="12"/>
  <c r="AR22" i="12"/>
  <c r="AR21" i="12"/>
  <c r="AM21" i="12"/>
  <c r="AM22" i="12"/>
  <c r="AR57" i="9"/>
  <c r="AR58" i="9"/>
  <c r="AM57" i="9"/>
  <c r="AM58" i="9"/>
  <c r="AR63" i="9"/>
  <c r="AR64" i="9"/>
  <c r="AM63" i="9"/>
  <c r="AM64" i="9"/>
  <c r="AR15" i="9"/>
  <c r="AR16" i="9"/>
  <c r="AM15" i="9"/>
  <c r="AM16" i="9"/>
  <c r="AR57" i="7"/>
  <c r="AR58" i="7"/>
  <c r="AM58" i="7"/>
  <c r="AM57" i="7"/>
  <c r="AR57" i="12"/>
  <c r="AR58" i="12"/>
  <c r="AM58" i="12"/>
  <c r="AM57" i="12"/>
  <c r="AR61" i="9"/>
  <c r="AR60" i="9"/>
  <c r="AM61" i="9"/>
  <c r="AM60" i="9"/>
  <c r="AR45" i="8"/>
  <c r="AR46" i="8"/>
  <c r="AM45" i="8"/>
  <c r="AM46" i="8"/>
  <c r="AR19" i="8"/>
  <c r="AR18" i="8"/>
  <c r="AM19" i="8"/>
  <c r="AM18" i="8"/>
  <c r="AR51" i="8"/>
  <c r="AR52" i="8"/>
  <c r="AM52" i="8"/>
  <c r="AM51" i="8"/>
  <c r="AR61" i="8"/>
  <c r="AR60" i="8"/>
  <c r="AM61" i="8"/>
  <c r="AM60" i="8"/>
  <c r="AR13" i="8"/>
  <c r="AR12" i="8"/>
  <c r="AM12" i="8"/>
  <c r="AM13" i="8"/>
  <c r="AR22" i="14"/>
  <c r="AR21" i="14"/>
  <c r="AM22" i="14"/>
  <c r="AM21" i="14"/>
  <c r="AR16" i="14"/>
  <c r="AR15" i="14"/>
  <c r="AM16" i="14"/>
  <c r="AM15" i="14"/>
  <c r="AR58" i="14"/>
  <c r="AR57" i="14"/>
  <c r="AM57" i="14"/>
  <c r="AM58" i="14"/>
  <c r="AR10" i="14"/>
  <c r="AR9" i="14"/>
  <c r="AM10" i="14"/>
  <c r="AM9" i="14"/>
  <c r="AR19" i="14"/>
  <c r="AR18" i="14"/>
  <c r="AM19" i="14"/>
  <c r="AM18" i="14"/>
  <c r="K68" i="1"/>
  <c r="F67" i="1"/>
  <c r="AE67" i="1"/>
  <c r="AM27" i="1"/>
  <c r="AM28" i="1"/>
  <c r="AN27" i="1" s="1"/>
  <c r="AN27" i="5" s="1"/>
  <c r="AN27" i="6" s="1"/>
  <c r="AM16" i="1"/>
  <c r="AN15" i="1" s="1"/>
  <c r="AN15" i="5" s="1"/>
  <c r="AN15" i="6" s="1"/>
  <c r="AM15" i="1"/>
  <c r="AM57" i="1"/>
  <c r="AM58" i="1"/>
  <c r="AN57" i="1" s="1"/>
  <c r="AN57" i="5" s="1"/>
  <c r="AN57" i="6" s="1"/>
  <c r="AM36" i="1"/>
  <c r="AM37" i="1"/>
  <c r="AN36" i="1" s="1"/>
  <c r="AN36" i="5" s="1"/>
  <c r="AN36" i="6" s="1"/>
  <c r="AM48" i="1"/>
  <c r="AM49" i="1"/>
  <c r="AN48" i="1" s="1"/>
  <c r="AN48" i="5" s="1"/>
  <c r="AN48" i="6" s="1"/>
  <c r="C6" i="4"/>
  <c r="E6" i="4" s="1"/>
  <c r="C7" i="4"/>
  <c r="E7" i="4" s="1"/>
  <c r="C8" i="4"/>
  <c r="E8" i="4" s="1"/>
  <c r="C12" i="4"/>
  <c r="E12" i="4" s="1"/>
  <c r="C16" i="4"/>
  <c r="E16" i="4" s="1"/>
  <c r="C20" i="4"/>
  <c r="E20" i="4" s="1"/>
  <c r="C24" i="4"/>
  <c r="E24" i="4" s="1"/>
  <c r="C9" i="4"/>
  <c r="E9" i="4" s="1"/>
  <c r="C13" i="4"/>
  <c r="E13" i="4" s="1"/>
  <c r="C17" i="4"/>
  <c r="E17" i="4" s="1"/>
  <c r="C5" i="4"/>
  <c r="C10" i="4"/>
  <c r="E10" i="4" s="1"/>
  <c r="C14" i="4"/>
  <c r="E14" i="4" s="1"/>
  <c r="C18" i="4"/>
  <c r="E18" i="4" s="1"/>
  <c r="C22" i="4"/>
  <c r="E22" i="4" s="1"/>
  <c r="C15" i="4"/>
  <c r="E15" i="4" s="1"/>
  <c r="C19" i="4"/>
  <c r="E19" i="4" s="1"/>
  <c r="C23" i="4"/>
  <c r="E23" i="4" s="1"/>
  <c r="AM25" i="1"/>
  <c r="AN24" i="1" s="1"/>
  <c r="AN24" i="5" s="1"/>
  <c r="AN24" i="6" s="1"/>
  <c r="AM24" i="1"/>
  <c r="AM12" i="1"/>
  <c r="AM13" i="1"/>
  <c r="AN12" i="1" s="1"/>
  <c r="AN12" i="5" s="1"/>
  <c r="AN12" i="6" s="1"/>
  <c r="AM51" i="1"/>
  <c r="AM52" i="1"/>
  <c r="AN51" i="1" s="1"/>
  <c r="AN51" i="5" s="1"/>
  <c r="AN51" i="6" s="1"/>
  <c r="AM6" i="1"/>
  <c r="AM7" i="1"/>
  <c r="AN6" i="1" s="1"/>
  <c r="AN6" i="5" s="1"/>
  <c r="AN6" i="6" s="1"/>
  <c r="AM43" i="1"/>
  <c r="AN42" i="1" s="1"/>
  <c r="AN42" i="5" s="1"/>
  <c r="AN42" i="6" s="1"/>
  <c r="AM42" i="1"/>
  <c r="F66" i="1"/>
  <c r="M67" i="1"/>
  <c r="AE68" i="1"/>
  <c r="AM34" i="1"/>
  <c r="AN33" i="1" s="1"/>
  <c r="AN33" i="5" s="1"/>
  <c r="AN33" i="6" s="1"/>
  <c r="AM33" i="1"/>
  <c r="AM22" i="1"/>
  <c r="AN21" i="1" s="1"/>
  <c r="AN21" i="5" s="1"/>
  <c r="AN21" i="6" s="1"/>
  <c r="AM21" i="1"/>
  <c r="AM9" i="1"/>
  <c r="AM10" i="1"/>
  <c r="AN9" i="1" s="1"/>
  <c r="AN9" i="5" s="1"/>
  <c r="AN9" i="6" s="1"/>
  <c r="AM46" i="1"/>
  <c r="AN45" i="1" s="1"/>
  <c r="AN45" i="5" s="1"/>
  <c r="AN45" i="6" s="1"/>
  <c r="AN45" i="7" s="1"/>
  <c r="AM45" i="1"/>
  <c r="AM60" i="1"/>
  <c r="AM61" i="1"/>
  <c r="AN60" i="1" s="1"/>
  <c r="AN60" i="5" s="1"/>
  <c r="AN60" i="6" s="1"/>
  <c r="Y67" i="1"/>
  <c r="K66" i="1"/>
  <c r="F68" i="1"/>
  <c r="M66" i="1"/>
  <c r="AE66" i="1"/>
  <c r="AM31" i="1"/>
  <c r="AN30" i="1" s="1"/>
  <c r="AN30" i="5" s="1"/>
  <c r="AN30" i="6" s="1"/>
  <c r="AN30" i="7" s="1"/>
  <c r="AM30" i="1"/>
  <c r="AM18" i="1"/>
  <c r="AM19" i="1"/>
  <c r="AN18" i="1" s="1"/>
  <c r="AN18" i="5" s="1"/>
  <c r="AN18" i="6" s="1"/>
  <c r="AN18" i="7" s="1"/>
  <c r="AN18" i="8" s="1"/>
  <c r="AM63" i="1"/>
  <c r="AM64" i="1"/>
  <c r="AN63" i="1" s="1"/>
  <c r="AN63" i="5" s="1"/>
  <c r="AN63" i="6" s="1"/>
  <c r="AM40" i="1"/>
  <c r="AN39" i="1" s="1"/>
  <c r="AN39" i="5" s="1"/>
  <c r="AN39" i="6" s="1"/>
  <c r="AM39" i="1"/>
  <c r="AM55" i="1"/>
  <c r="AN54" i="1" s="1"/>
  <c r="AN54" i="5" s="1"/>
  <c r="AN54" i="6" s="1"/>
  <c r="AM54" i="1"/>
  <c r="Y68" i="1"/>
  <c r="K67" i="1"/>
  <c r="AN9" i="7" l="1"/>
  <c r="AN27" i="7"/>
  <c r="AN24" i="7"/>
  <c r="AN24" i="8" s="1"/>
  <c r="AN24" i="9" s="1"/>
  <c r="AN24" i="10" s="1"/>
  <c r="AN24" i="11" s="1"/>
  <c r="AN24" i="12" s="1"/>
  <c r="AN24" i="13" s="1"/>
  <c r="AN24" i="14" s="1"/>
  <c r="AN24" i="15" s="1"/>
  <c r="AN39" i="7"/>
  <c r="AN39" i="8" s="1"/>
  <c r="AN39" i="9" s="1"/>
  <c r="AN39" i="10" s="1"/>
  <c r="AN39" i="11" s="1"/>
  <c r="AN39" i="12" s="1"/>
  <c r="AN39" i="13" s="1"/>
  <c r="AN39" i="14" s="1"/>
  <c r="AN39" i="15" s="1"/>
  <c r="AN15" i="7"/>
  <c r="AN15" i="8" s="1"/>
  <c r="AN15" i="9" s="1"/>
  <c r="AN15" i="10" s="1"/>
  <c r="AN15" i="11" s="1"/>
  <c r="AN15" i="12" s="1"/>
  <c r="AN15" i="13" s="1"/>
  <c r="AN15" i="14" s="1"/>
  <c r="AN15" i="15" s="1"/>
  <c r="AN48" i="7"/>
  <c r="AN48" i="8" s="1"/>
  <c r="AN48" i="9" s="1"/>
  <c r="AN48" i="10" s="1"/>
  <c r="AN48" i="11" s="1"/>
  <c r="AN48" i="12" s="1"/>
  <c r="AN48" i="13" s="1"/>
  <c r="AN48" i="14" s="1"/>
  <c r="AN48" i="15" s="1"/>
  <c r="AN57" i="7"/>
  <c r="AN57" i="8" s="1"/>
  <c r="AN57" i="9" s="1"/>
  <c r="AN57" i="10" s="1"/>
  <c r="AN57" i="11" s="1"/>
  <c r="AN57" i="12" s="1"/>
  <c r="AN57" i="13" s="1"/>
  <c r="AN57" i="14" s="1"/>
  <c r="AN57" i="15" s="1"/>
  <c r="AN54" i="7"/>
  <c r="AN54" i="8" s="1"/>
  <c r="AN54" i="9" s="1"/>
  <c r="AN54" i="10" s="1"/>
  <c r="AN54" i="11" s="1"/>
  <c r="AN54" i="12" s="1"/>
  <c r="AN54" i="13" s="1"/>
  <c r="AN54" i="14" s="1"/>
  <c r="AN54" i="15" s="1"/>
  <c r="AN27" i="8"/>
  <c r="AN27" i="9" s="1"/>
  <c r="AN27" i="10" s="1"/>
  <c r="AN27" i="11" s="1"/>
  <c r="AN27" i="12" s="1"/>
  <c r="AN27" i="13" s="1"/>
  <c r="AN27" i="14" s="1"/>
  <c r="AN27" i="15" s="1"/>
  <c r="AN45" i="8"/>
  <c r="AN45" i="9" s="1"/>
  <c r="AN45" i="10" s="1"/>
  <c r="AN45" i="11" s="1"/>
  <c r="AN45" i="12" s="1"/>
  <c r="AN45" i="13" s="1"/>
  <c r="AN45" i="14" s="1"/>
  <c r="AN45" i="15" s="1"/>
  <c r="AN21" i="7"/>
  <c r="AN21" i="8" s="1"/>
  <c r="AN21" i="9" s="1"/>
  <c r="AN21" i="10" s="1"/>
  <c r="AN21" i="11" s="1"/>
  <c r="AN21" i="12" s="1"/>
  <c r="AN21" i="13" s="1"/>
  <c r="AN21" i="14" s="1"/>
  <c r="AN21" i="15" s="1"/>
  <c r="AN6" i="7"/>
  <c r="AN6" i="8" s="1"/>
  <c r="AN6" i="9" s="1"/>
  <c r="AN6" i="10" s="1"/>
  <c r="AN6" i="11" s="1"/>
  <c r="AN6" i="12" s="1"/>
  <c r="AN6" i="13" s="1"/>
  <c r="AN6" i="14" s="1"/>
  <c r="AN6" i="15" s="1"/>
  <c r="AN36" i="7"/>
  <c r="AN36" i="8" s="1"/>
  <c r="AN36" i="9" s="1"/>
  <c r="AN36" i="10" s="1"/>
  <c r="AN36" i="11" s="1"/>
  <c r="AN36" i="12" s="1"/>
  <c r="AN36" i="13" s="1"/>
  <c r="AN36" i="14" s="1"/>
  <c r="AN36" i="15" s="1"/>
  <c r="AN30" i="8"/>
  <c r="AN30" i="9" s="1"/>
  <c r="AN30" i="10" s="1"/>
  <c r="AN30" i="11" s="1"/>
  <c r="AN30" i="12" s="1"/>
  <c r="AN30" i="13" s="1"/>
  <c r="AN30" i="14" s="1"/>
  <c r="AN30" i="15" s="1"/>
  <c r="AN42" i="7"/>
  <c r="AN42" i="8" s="1"/>
  <c r="AN42" i="9" s="1"/>
  <c r="AN42" i="10" s="1"/>
  <c r="AN42" i="11" s="1"/>
  <c r="AN42" i="12" s="1"/>
  <c r="AN42" i="13" s="1"/>
  <c r="AN42" i="14" s="1"/>
  <c r="AN42" i="15" s="1"/>
  <c r="AN12" i="7"/>
  <c r="AN12" i="8" s="1"/>
  <c r="AN12" i="9" s="1"/>
  <c r="AN12" i="10" s="1"/>
  <c r="AN12" i="11" s="1"/>
  <c r="AN12" i="12" s="1"/>
  <c r="AN12" i="13" s="1"/>
  <c r="AN12" i="14" s="1"/>
  <c r="AN12" i="15" s="1"/>
  <c r="AN9" i="8"/>
  <c r="AN9" i="9" s="1"/>
  <c r="AN9" i="10" s="1"/>
  <c r="AN9" i="11" s="1"/>
  <c r="AN9" i="12" s="1"/>
  <c r="AN9" i="13" s="1"/>
  <c r="AN9" i="14" s="1"/>
  <c r="AN9" i="15" s="1"/>
  <c r="I11" i="4"/>
  <c r="I6" i="4"/>
  <c r="AN60" i="7"/>
  <c r="AN60" i="8" s="1"/>
  <c r="AN60" i="9" s="1"/>
  <c r="AN60" i="10" s="1"/>
  <c r="AN60" i="11" s="1"/>
  <c r="AN60" i="12" s="1"/>
  <c r="AN60" i="13" s="1"/>
  <c r="AN60" i="14" s="1"/>
  <c r="AN60" i="15" s="1"/>
  <c r="AN33" i="7"/>
  <c r="AN33" i="8" s="1"/>
  <c r="AN33" i="9" s="1"/>
  <c r="AN33" i="10" s="1"/>
  <c r="AN33" i="11" s="1"/>
  <c r="AN33" i="12" s="1"/>
  <c r="AN33" i="13" s="1"/>
  <c r="AN33" i="14" s="1"/>
  <c r="AN33" i="15" s="1"/>
  <c r="AN51" i="7"/>
  <c r="AN51" i="8" s="1"/>
  <c r="AN51" i="9" s="1"/>
  <c r="AN51" i="10" s="1"/>
  <c r="AN51" i="11" s="1"/>
  <c r="AN51" i="12" s="1"/>
  <c r="AN51" i="13" s="1"/>
  <c r="AN51" i="14" s="1"/>
  <c r="AN51" i="15" s="1"/>
  <c r="AN18" i="9"/>
  <c r="AN18" i="10" s="1"/>
  <c r="AN18" i="11" s="1"/>
  <c r="AN18" i="12" s="1"/>
  <c r="AN18" i="13" s="1"/>
  <c r="AN18" i="14" s="1"/>
  <c r="AN18" i="15" s="1"/>
  <c r="E5" i="4"/>
  <c r="C8" i="17" s="1"/>
  <c r="C6" i="17"/>
  <c r="AN63" i="7"/>
  <c r="AN63" i="8" s="1"/>
  <c r="AN63" i="9" s="1"/>
  <c r="AN63" i="10" s="1"/>
  <c r="AN63" i="11" s="1"/>
  <c r="AN63" i="12" s="1"/>
  <c r="AN63" i="13" s="1"/>
  <c r="AN63" i="14" s="1"/>
  <c r="AN63" i="15" s="1"/>
  <c r="I13" i="4"/>
  <c r="I5" i="4"/>
  <c r="C11" i="17" s="1"/>
  <c r="I12" i="4"/>
  <c r="I22" i="4"/>
  <c r="I10" i="4"/>
  <c r="I9" i="4"/>
  <c r="I19" i="4"/>
  <c r="I24" i="4"/>
  <c r="I17" i="4"/>
  <c r="I15" i="4"/>
  <c r="I8" i="4"/>
  <c r="I20" i="4"/>
  <c r="I21" i="4"/>
  <c r="I14" i="4"/>
  <c r="I18" i="4"/>
  <c r="I16" i="4"/>
  <c r="I23" i="4"/>
  <c r="I7" i="4"/>
  <c r="P66" i="1"/>
  <c r="P68" i="1"/>
  <c r="Y66" i="1"/>
  <c r="M68" i="1"/>
  <c r="P67" i="1"/>
</calcChain>
</file>

<file path=xl/sharedStrings.xml><?xml version="1.0" encoding="utf-8"?>
<sst xmlns="http://schemas.openxmlformats.org/spreadsheetml/2006/main" count="1911" uniqueCount="171">
  <si>
    <t>Repos Fixe</t>
  </si>
  <si>
    <t>Repos Variable</t>
  </si>
  <si>
    <t>Heures à réaliser</t>
  </si>
  <si>
    <t>Jours Fériés</t>
  </si>
  <si>
    <t>Mois</t>
  </si>
  <si>
    <t>Début</t>
  </si>
  <si>
    <t>Fin</t>
  </si>
  <si>
    <t>Nbre Jours Ouvrés</t>
  </si>
  <si>
    <t>Fête</t>
  </si>
  <si>
    <t>Date</t>
  </si>
  <si>
    <t>Jour de l'An</t>
  </si>
  <si>
    <t>Vendredi Saint</t>
  </si>
  <si>
    <t>Lundi de Pâques</t>
  </si>
  <si>
    <t>Fête du travail</t>
  </si>
  <si>
    <t xml:space="preserve">Victoire 1945 </t>
  </si>
  <si>
    <t>Jeudi de l'ascension</t>
  </si>
  <si>
    <t>Lundi de Pentecôte</t>
  </si>
  <si>
    <t>Fête nationale</t>
  </si>
  <si>
    <t>Assomption</t>
  </si>
  <si>
    <t>Toussaint</t>
  </si>
  <si>
    <t xml:space="preserve">Armistice 1918 </t>
  </si>
  <si>
    <t>Jour de Noël</t>
  </si>
  <si>
    <t>TOTAL</t>
  </si>
  <si>
    <t>Saint-Étienne</t>
  </si>
  <si>
    <t>CA</t>
  </si>
  <si>
    <t>Service :</t>
  </si>
  <si>
    <t>CA restants</t>
  </si>
  <si>
    <t>Agent 2</t>
  </si>
  <si>
    <t>Agent 3</t>
  </si>
  <si>
    <t>Agent 4</t>
  </si>
  <si>
    <t>Agent 5</t>
  </si>
  <si>
    <t>Agent 6</t>
  </si>
  <si>
    <t>Agent 7</t>
  </si>
  <si>
    <t>Agent 8</t>
  </si>
  <si>
    <t>Agent 9</t>
  </si>
  <si>
    <t>Agent 10</t>
  </si>
  <si>
    <t>Agent 11</t>
  </si>
  <si>
    <t>Agent 12</t>
  </si>
  <si>
    <t>Agent 13</t>
  </si>
  <si>
    <t>Agent 14</t>
  </si>
  <si>
    <t>Agent 15</t>
  </si>
  <si>
    <t>Agent 16</t>
  </si>
  <si>
    <t>Agent 17</t>
  </si>
  <si>
    <t>Agent 18</t>
  </si>
  <si>
    <t>Agent 19</t>
  </si>
  <si>
    <t>Agent 20</t>
  </si>
  <si>
    <t>CA
pris</t>
  </si>
  <si>
    <t>Δ</t>
  </si>
  <si>
    <t>A</t>
  </si>
  <si>
    <t>B</t>
  </si>
  <si>
    <t>CT</t>
  </si>
  <si>
    <t>NL</t>
  </si>
  <si>
    <t>SL</t>
  </si>
  <si>
    <t>V4</t>
  </si>
  <si>
    <t>V3</t>
  </si>
  <si>
    <t>V</t>
  </si>
  <si>
    <t>RH</t>
  </si>
  <si>
    <t>MO</t>
  </si>
  <si>
    <t>MRH</t>
  </si>
  <si>
    <t>AT</t>
  </si>
  <si>
    <t>ATRH</t>
  </si>
  <si>
    <t>O</t>
  </si>
  <si>
    <t>HP</t>
  </si>
  <si>
    <t>FR</t>
  </si>
  <si>
    <t>For</t>
  </si>
  <si>
    <t>B1</t>
  </si>
  <si>
    <t>J</t>
  </si>
  <si>
    <t>R</t>
  </si>
  <si>
    <t>RF</t>
  </si>
  <si>
    <t>F</t>
  </si>
  <si>
    <t>AN</t>
  </si>
  <si>
    <t>Solde au
31/12/N-1</t>
  </si>
  <si>
    <t>Liste des Agents</t>
  </si>
  <si>
    <t>Code de Travail</t>
  </si>
  <si>
    <t>Amplitude</t>
  </si>
  <si>
    <t>Horaires</t>
  </si>
  <si>
    <t>Année :</t>
  </si>
  <si>
    <t>–</t>
  </si>
  <si>
    <t>nuit</t>
  </si>
  <si>
    <t>%
Trv</t>
  </si>
  <si>
    <r>
      <t xml:space="preserve">TOTAL
réalisé
</t>
    </r>
    <r>
      <rPr>
        <sz val="8"/>
        <color theme="1"/>
        <rFont val="Arial"/>
        <family val="2"/>
      </rPr>
      <t>(heures)</t>
    </r>
  </si>
  <si>
    <t>heures</t>
  </si>
  <si>
    <t>Nuit =</t>
  </si>
  <si>
    <t>D</t>
  </si>
  <si>
    <t>Prév :</t>
  </si>
  <si>
    <t>Réel:</t>
  </si>
  <si>
    <r>
      <rPr>
        <b/>
        <sz val="8"/>
        <color theme="1"/>
        <rFont val="Arial"/>
        <family val="2"/>
      </rPr>
      <t xml:space="preserve">À
réaliser
</t>
    </r>
    <r>
      <rPr>
        <sz val="8"/>
        <color theme="1"/>
        <rFont val="Arial"/>
        <family val="2"/>
      </rPr>
      <t>(heures)</t>
    </r>
  </si>
  <si>
    <t>Prév</t>
  </si>
  <si>
    <t>Réel</t>
  </si>
  <si>
    <t>Solde</t>
  </si>
  <si>
    <r>
      <t xml:space="preserve">Dim.
&amp; JF
</t>
    </r>
    <r>
      <rPr>
        <sz val="8"/>
        <color theme="1"/>
        <rFont val="Arial"/>
        <family val="2"/>
      </rPr>
      <t>(heures)</t>
    </r>
  </si>
  <si>
    <r>
      <t xml:space="preserve">Nuit
</t>
    </r>
    <r>
      <rPr>
        <sz val="8"/>
        <color theme="1"/>
        <rFont val="Arial"/>
        <family val="2"/>
      </rPr>
      <t>(heures)</t>
    </r>
  </si>
  <si>
    <t>Report
année n-1</t>
  </si>
  <si>
    <t>C1</t>
  </si>
  <si>
    <t>Ascension</t>
  </si>
  <si>
    <t>Calendrier des vacances scolaires</t>
  </si>
  <si>
    <t>Nuit</t>
  </si>
  <si>
    <t>Jour</t>
  </si>
  <si>
    <t>Soir</t>
  </si>
  <si>
    <t>Agents</t>
  </si>
  <si>
    <t>% Temps de travail</t>
  </si>
  <si>
    <t>Heures réalisées</t>
  </si>
  <si>
    <t>Tableau de Bord Annuel</t>
  </si>
  <si>
    <t>Heures
Nuit</t>
  </si>
  <si>
    <t>Heures
Dim / JF</t>
  </si>
  <si>
    <t>Diff.</t>
  </si>
  <si>
    <t>Jours</t>
  </si>
  <si>
    <t>-</t>
  </si>
  <si>
    <t>+</t>
  </si>
  <si>
    <t>Jsolid</t>
  </si>
  <si>
    <t>=</t>
  </si>
  <si>
    <t>Hrs</t>
  </si>
  <si>
    <t>Jours
Fériés</t>
  </si>
  <si>
    <t>Sélectionner un agent :</t>
  </si>
  <si>
    <t>Repos Hebdomadaires</t>
  </si>
  <si>
    <t>Heures Dimanche / JF</t>
  </si>
  <si>
    <t>Heures Nuit</t>
  </si>
  <si>
    <t>Différentiel</t>
  </si>
  <si>
    <t>RV / RF</t>
  </si>
  <si>
    <t>Agent 1</t>
  </si>
  <si>
    <t>ETP</t>
  </si>
  <si>
    <t>journées</t>
  </si>
  <si>
    <t>CA Total</t>
  </si>
  <si>
    <t>Jours Fériés 
Total</t>
  </si>
  <si>
    <t>RH
Total</t>
  </si>
  <si>
    <t>CA Posés</t>
  </si>
  <si>
    <t>CA
Posés</t>
  </si>
  <si>
    <t>CT Posés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</si>
  <si>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</si>
  <si>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</si>
  <si>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</si>
  <si>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</si>
  <si>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</si>
  <si>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</si>
  <si>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</si>
  <si>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</si>
  <si>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</si>
  <si>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</si>
  <si>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</si>
  <si>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</si>
  <si>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avr</t>
  </si>
  <si>
    <t>mai</t>
  </si>
  <si>
    <t>oct</t>
  </si>
  <si>
    <t>nov</t>
  </si>
  <si>
    <t>déc</t>
  </si>
  <si>
    <t>janv</t>
  </si>
  <si>
    <t>févr</t>
  </si>
  <si>
    <t>mars</t>
  </si>
  <si>
    <t>juin</t>
  </si>
  <si>
    <t>juil</t>
  </si>
  <si>
    <t>août</t>
  </si>
  <si>
    <t>sept</t>
  </si>
  <si>
    <t>R. Fixe</t>
  </si>
  <si>
    <t>R. Variable</t>
  </si>
  <si>
    <t>Nombre de Jours fériés</t>
  </si>
  <si>
    <t>Noël</t>
  </si>
  <si>
    <t>Hiver</t>
  </si>
  <si>
    <t>Printemps</t>
  </si>
  <si>
    <r>
      <rPr>
        <sz val="10"/>
        <rFont val="Segoe UI"/>
        <family val="2"/>
      </rPr>
      <t>É</t>
    </r>
    <r>
      <rPr>
        <sz val="10"/>
        <rFont val="Arial"/>
        <family val="2"/>
      </rPr>
      <t>té</t>
    </r>
  </si>
  <si>
    <t>Fonctions :</t>
  </si>
  <si>
    <t>Professionnels Éducatifs</t>
  </si>
  <si>
    <t>Heures
à réaliser</t>
  </si>
  <si>
    <t>Heures
réalisées</t>
  </si>
  <si>
    <t>IMPro</t>
  </si>
  <si>
    <t>Lun</t>
  </si>
  <si>
    <t>Mar</t>
  </si>
  <si>
    <t>Mer</t>
  </si>
  <si>
    <t>Jeu</t>
  </si>
  <si>
    <t>Sam</t>
  </si>
  <si>
    <t>Ven</t>
  </si>
  <si>
    <t>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</si>
</sst>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€_-;\-* #,##0.00\ _€_-;_-* &quot;-&quot;??\ _€_-;_-@_-"/>
    <numFmt numFmtId="164" formatCode="mmmm"/>
    <numFmt numFmtId="165" formatCode="dd\ mmm\ yyyy"/>
    <numFmt numFmtId="166" formatCode="mmmm\ yyyy"/>
    <numFmt numFmtId="167" formatCode="dd"/>
    <numFmt numFmtId="168" formatCode="&quot;Solde au 31/&quot;mm/yyyy"/>
    <numFmt numFmtId="169" formatCode="ddd"/>
    <numFmt numFmtId="170" formatCode="0.0"/>
    <numFmt numFmtId="171" formatCode="\+0.0;\-0.0;0.0"/>
    <numFmt numFmtId="172" formatCode="d/m;@"/>
    <numFmt numFmtId="173" formatCode="_-* #,##0\ _€_-;\-* #,##0\ _€_-;_-* &quot;-&quot;??\ _€_-;_-@_-"/>
    <numFmt numFmtId="174" formatCode="0_ ;\-0\ "/>
    <numFmt numFmtId="175" formatCode="0.0;\-0.0;\-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b/>
      <sz val="8"/>
      <color theme="1"/>
      <name val="Arial"/>
      <family val="2"/>
    </font>
    <font>
      <sz val="10"/>
      <name val="Calibri"/>
      <family val="2"/>
    </font>
    <font>
      <b/>
      <sz val="14"/>
      <color theme="1" tint="0.249977111117893"/>
      <name val="Arial"/>
      <family val="2"/>
    </font>
    <font>
      <sz val="12"/>
      <color theme="1" tint="0.249977111117893"/>
      <name val="Arial"/>
      <family val="2"/>
    </font>
    <font>
      <sz val="8"/>
      <color rgb="FFFF0000"/>
      <name val="Arial"/>
      <family val="2"/>
    </font>
    <font>
      <sz val="8"/>
      <color theme="4" tint="-0.249977111117893"/>
      <name val="Arial"/>
      <family val="2"/>
    </font>
    <font>
      <b/>
      <sz val="8"/>
      <color rgb="FFFF0000"/>
      <name val="Arial"/>
      <family val="2"/>
    </font>
    <font>
      <b/>
      <sz val="8"/>
      <color rgb="FF0070C0"/>
      <name val="Arial"/>
      <family val="2"/>
    </font>
    <font>
      <sz val="10"/>
      <color theme="8"/>
      <name val="Arial"/>
      <family val="2"/>
    </font>
    <font>
      <sz val="10"/>
      <color theme="4" tint="-0.249977111117893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12"/>
      <color theme="0"/>
      <name val="Arial"/>
      <family val="2"/>
    </font>
    <font>
      <sz val="6"/>
      <color theme="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Yu Gothic"/>
      <family val="2"/>
    </font>
    <font>
      <b/>
      <sz val="14"/>
      <color theme="1"/>
      <name val="Calibri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  <font>
      <sz val="10"/>
      <name val="Segoe UI"/>
      <family val="2"/>
    </font>
    <font>
      <b/>
      <sz val="28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 tint="0.249977111117893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lightUp"/>
    </fill>
  </fills>
  <borders count="1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/>
      <right style="hair">
        <color indexed="64"/>
      </right>
      <top style="medium">
        <color auto="1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hair">
        <color indexed="64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hair">
        <color indexed="64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400">
    <xf numFmtId="0" fontId="0" fillId="0" borderId="0" xfId="0"/>
    <xf numFmtId="167" fontId="5" fillId="0" borderId="33" xfId="0" applyNumberFormat="1" applyFont="1" applyBorder="1" applyAlignment="1" applyProtection="1">
      <alignment horizontal="center" vertical="center"/>
      <protection hidden="1"/>
    </xf>
    <xf numFmtId="167" fontId="5" fillId="0" borderId="36" xfId="0" applyNumberFormat="1" applyFont="1" applyBorder="1" applyAlignment="1" applyProtection="1">
      <alignment horizontal="center" vertical="center"/>
      <protection hidden="1"/>
    </xf>
    <xf numFmtId="164" fontId="1" fillId="0" borderId="11" xfId="1" applyNumberFormat="1" applyBorder="1" applyAlignment="1" applyProtection="1">
      <alignment horizontal="center" vertical="center"/>
      <protection hidden="1"/>
    </xf>
    <xf numFmtId="165" fontId="1" fillId="0" borderId="12" xfId="1" applyNumberFormat="1" applyBorder="1" applyAlignment="1" applyProtection="1">
      <alignment horizontal="center" vertical="center"/>
      <protection hidden="1"/>
    </xf>
    <xf numFmtId="0" fontId="1" fillId="0" borderId="13" xfId="1" applyBorder="1" applyAlignment="1" applyProtection="1">
      <alignment horizontal="center" vertical="center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4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Border="1" applyAlignment="1" applyProtection="1">
      <alignment horizontal="center" vertical="center"/>
      <protection hidden="1"/>
    </xf>
    <xf numFmtId="1" fontId="2" fillId="3" borderId="21" xfId="1" applyNumberFormat="1" applyFont="1" applyFill="1" applyBorder="1" applyAlignment="1" applyProtection="1">
      <alignment horizontal="center" vertical="center"/>
      <protection hidden="1"/>
    </xf>
    <xf numFmtId="1" fontId="2" fillId="3" borderId="23" xfId="1" applyNumberFormat="1" applyFont="1" applyFill="1" applyBorder="1" applyAlignment="1" applyProtection="1">
      <alignment horizontal="center" vertical="center"/>
      <protection hidden="1"/>
    </xf>
    <xf numFmtId="1" fontId="2" fillId="3" borderId="25" xfId="1" applyNumberFormat="1" applyFont="1" applyFill="1" applyBorder="1" applyAlignment="1" applyProtection="1">
      <alignment horizontal="center" vertical="center"/>
      <protection hidden="1"/>
    </xf>
    <xf numFmtId="1" fontId="2" fillId="4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1" fillId="0" borderId="0" xfId="1" applyBorder="1" applyAlignment="1" applyProtection="1">
      <alignment vertical="center"/>
      <protection hidden="1"/>
    </xf>
    <xf numFmtId="14" fontId="2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46" xfId="1" applyBorder="1" applyAlignment="1" applyProtection="1">
      <alignment horizontal="center" vertical="center" wrapText="1"/>
      <protection hidden="1"/>
    </xf>
    <xf numFmtId="0" fontId="1" fillId="0" borderId="31" xfId="1" applyBorder="1" applyAlignment="1" applyProtection="1">
      <alignment horizontal="center" vertical="center" wrapText="1"/>
      <protection hidden="1"/>
    </xf>
    <xf numFmtId="0" fontId="1" fillId="0" borderId="47" xfId="1" applyFont="1" applyBorder="1" applyAlignment="1" applyProtection="1">
      <alignment horizontal="center" vertical="center" wrapText="1"/>
      <protection hidden="1"/>
    </xf>
    <xf numFmtId="0" fontId="1" fillId="3" borderId="29" xfId="1" applyFont="1" applyFill="1" applyBorder="1" applyAlignment="1" applyProtection="1">
      <alignment horizontal="center" vertical="center" wrapText="1"/>
      <protection hidden="1"/>
    </xf>
    <xf numFmtId="0" fontId="1" fillId="4" borderId="29" xfId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 vertical="center" wrapText="1"/>
      <protection hidden="1"/>
    </xf>
    <xf numFmtId="0" fontId="1" fillId="0" borderId="46" xfId="1" applyFont="1" applyBorder="1" applyAlignment="1" applyProtection="1">
      <alignment horizontal="center" vertical="center" wrapText="1"/>
      <protection hidden="1"/>
    </xf>
    <xf numFmtId="0" fontId="1" fillId="2" borderId="38" xfId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center" wrapText="1"/>
      <protection hidden="1"/>
    </xf>
    <xf numFmtId="0" fontId="1" fillId="0" borderId="0" xfId="1" applyBorder="1" applyAlignment="1" applyProtection="1">
      <alignment horizontal="center" vertical="center"/>
      <protection hidden="1"/>
    </xf>
    <xf numFmtId="0" fontId="1" fillId="0" borderId="11" xfId="1" applyBorder="1" applyAlignment="1" applyProtection="1">
      <alignment horizontal="center" vertical="center"/>
      <protection hidden="1"/>
    </xf>
    <xf numFmtId="0" fontId="1" fillId="0" borderId="18" xfId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right" vertical="center"/>
      <protection hidden="1"/>
    </xf>
    <xf numFmtId="0" fontId="1" fillId="0" borderId="5" xfId="1" applyBorder="1" applyAlignment="1" applyProtection="1">
      <alignment horizontal="center" vertical="center"/>
      <protection hidden="1"/>
    </xf>
    <xf numFmtId="0" fontId="2" fillId="0" borderId="42" xfId="1" applyFont="1" applyBorder="1" applyAlignment="1" applyProtection="1">
      <alignment horizontal="center" vertical="center" wrapText="1"/>
      <protection hidden="1"/>
    </xf>
    <xf numFmtId="169" fontId="5" fillId="0" borderId="9" xfId="0" applyNumberFormat="1" applyFont="1" applyBorder="1" applyAlignment="1" applyProtection="1">
      <alignment horizontal="center" vertical="center"/>
      <protection hidden="1"/>
    </xf>
    <xf numFmtId="169" fontId="5" fillId="0" borderId="32" xfId="0" applyNumberFormat="1" applyFont="1" applyBorder="1" applyAlignment="1" applyProtection="1">
      <alignment horizontal="center" vertical="center"/>
      <protection hidden="1"/>
    </xf>
    <xf numFmtId="2" fontId="16" fillId="5" borderId="26" xfId="0" applyNumberFormat="1" applyFont="1" applyFill="1" applyBorder="1" applyAlignment="1" applyProtection="1">
      <alignment horizontal="center" vertical="center"/>
      <protection hidden="1"/>
    </xf>
    <xf numFmtId="0" fontId="18" fillId="0" borderId="30" xfId="0" applyFont="1" applyBorder="1" applyAlignment="1" applyProtection="1">
      <alignment horizontal="center" vertical="center"/>
      <protection locked="0"/>
    </xf>
    <xf numFmtId="0" fontId="18" fillId="0" borderId="34" xfId="0" applyFont="1" applyBorder="1" applyAlignment="1" applyProtection="1">
      <alignment horizontal="center" vertical="center"/>
      <protection locked="0"/>
    </xf>
    <xf numFmtId="0" fontId="18" fillId="0" borderId="37" xfId="0" applyFont="1" applyBorder="1" applyAlignment="1" applyProtection="1">
      <alignment horizontal="center" vertical="center"/>
      <protection locked="0"/>
    </xf>
    <xf numFmtId="169" fontId="5" fillId="0" borderId="35" xfId="0" applyNumberFormat="1" applyFont="1" applyBorder="1" applyAlignment="1" applyProtection="1">
      <alignment horizontal="center" vertical="center"/>
      <protection hidden="1"/>
    </xf>
    <xf numFmtId="167" fontId="5" fillId="0" borderId="16" xfId="0" applyNumberFormat="1" applyFont="1" applyBorder="1" applyAlignment="1" applyProtection="1">
      <alignment horizontal="center" vertical="center"/>
      <protection hidden="1"/>
    </xf>
    <xf numFmtId="170" fontId="17" fillId="5" borderId="74" xfId="0" applyNumberFormat="1" applyFont="1" applyFill="1" applyBorder="1" applyAlignment="1" applyProtection="1">
      <alignment horizontal="center" vertical="center"/>
      <protection hidden="1"/>
    </xf>
    <xf numFmtId="170" fontId="17" fillId="5" borderId="63" xfId="0" applyNumberFormat="1" applyFont="1" applyFill="1" applyBorder="1" applyAlignment="1" applyProtection="1">
      <alignment horizontal="center" vertical="center"/>
      <protection hidden="1"/>
    </xf>
    <xf numFmtId="2" fontId="16" fillId="5" borderId="83" xfId="0" applyNumberFormat="1" applyFont="1" applyFill="1" applyBorder="1" applyAlignment="1" applyProtection="1">
      <alignment horizontal="center" vertical="center"/>
      <protection hidden="1"/>
    </xf>
    <xf numFmtId="170" fontId="17" fillId="5" borderId="88" xfId="0" applyNumberFormat="1" applyFont="1" applyFill="1" applyBorder="1" applyAlignment="1" applyProtection="1">
      <alignment horizontal="center" vertical="center"/>
      <protection hidden="1"/>
    </xf>
    <xf numFmtId="170" fontId="17" fillId="5" borderId="2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top"/>
      <protection hidden="1"/>
    </xf>
    <xf numFmtId="0" fontId="1" fillId="0" borderId="0" xfId="1" applyFont="1" applyFill="1" applyBorder="1" applyAlignment="1" applyProtection="1">
      <alignment vertical="center"/>
      <protection hidden="1"/>
    </xf>
    <xf numFmtId="0" fontId="2" fillId="0" borderId="95" xfId="1" applyFont="1" applyBorder="1" applyAlignment="1" applyProtection="1">
      <alignment horizontal="center" vertical="center" wrapText="1"/>
      <protection hidden="1"/>
    </xf>
    <xf numFmtId="14" fontId="2" fillId="0" borderId="3" xfId="1" applyNumberFormat="1" applyFont="1" applyFill="1" applyBorder="1" applyAlignment="1" applyProtection="1">
      <alignment horizontal="center" vertical="center"/>
      <protection hidden="1"/>
    </xf>
    <xf numFmtId="2" fontId="16" fillId="5" borderId="86" xfId="0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Border="1" applyAlignment="1" applyProtection="1">
      <alignment vertical="center"/>
      <protection hidden="1"/>
    </xf>
    <xf numFmtId="0" fontId="2" fillId="0" borderId="41" xfId="1" applyFont="1" applyBorder="1" applyAlignment="1" applyProtection="1">
      <alignment horizontal="center" vertical="center"/>
      <protection hidden="1"/>
    </xf>
    <xf numFmtId="175" fontId="13" fillId="8" borderId="77" xfId="0" applyNumberFormat="1" applyFont="1" applyFill="1" applyBorder="1" applyAlignment="1" applyProtection="1">
      <alignment horizontal="center" vertical="center"/>
      <protection hidden="1"/>
    </xf>
    <xf numFmtId="175" fontId="13" fillId="8" borderId="78" xfId="0" applyNumberFormat="1" applyFont="1" applyFill="1" applyBorder="1" applyAlignment="1" applyProtection="1">
      <alignment horizontal="center" vertical="center"/>
      <protection hidden="1"/>
    </xf>
    <xf numFmtId="175" fontId="13" fillId="8" borderId="79" xfId="0" applyNumberFormat="1" applyFont="1" applyFill="1" applyBorder="1" applyAlignment="1" applyProtection="1">
      <alignment horizontal="center" vertical="center"/>
      <protection hidden="1"/>
    </xf>
    <xf numFmtId="170" fontId="16" fillId="5" borderId="50" xfId="0" applyNumberFormat="1" applyFont="1" applyFill="1" applyBorder="1" applyAlignment="1" applyProtection="1">
      <alignment horizontal="center" vertical="center"/>
      <protection hidden="1"/>
    </xf>
    <xf numFmtId="170" fontId="16" fillId="5" borderId="90" xfId="0" applyNumberFormat="1" applyFont="1" applyFill="1" applyBorder="1" applyAlignment="1" applyProtection="1">
      <alignment horizontal="center" vertical="center"/>
      <protection hidden="1"/>
    </xf>
    <xf numFmtId="170" fontId="16" fillId="5" borderId="71" xfId="0" applyNumberFormat="1" applyFont="1" applyFill="1" applyBorder="1" applyAlignment="1" applyProtection="1">
      <alignment horizontal="center" vertical="center"/>
      <protection hidden="1"/>
    </xf>
    <xf numFmtId="1" fontId="1" fillId="0" borderId="0" xfId="1" applyNumberFormat="1" applyBorder="1" applyAlignment="1" applyProtection="1">
      <alignment vertical="center"/>
      <protection hidden="1"/>
    </xf>
    <xf numFmtId="0" fontId="1" fillId="0" borderId="102" xfId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172" fontId="21" fillId="0" borderId="0" xfId="0" applyNumberFormat="1" applyFont="1" applyAlignment="1" applyProtection="1">
      <alignment horizontal="center" vertical="center"/>
      <protection hidden="1"/>
    </xf>
    <xf numFmtId="0" fontId="25" fillId="13" borderId="0" xfId="0" applyFont="1" applyFill="1" applyAlignment="1" applyProtection="1">
      <alignment horizontal="center" vertical="center"/>
      <protection hidden="1"/>
    </xf>
    <xf numFmtId="1" fontId="6" fillId="9" borderId="28" xfId="0" applyNumberFormat="1" applyFont="1" applyFill="1" applyBorder="1" applyAlignment="1" applyProtection="1">
      <alignment horizontal="center" vertical="center"/>
      <protection hidden="1"/>
    </xf>
    <xf numFmtId="9" fontId="15" fillId="8" borderId="73" xfId="0" applyNumberFormat="1" applyFont="1" applyFill="1" applyBorder="1" applyAlignment="1" applyProtection="1">
      <alignment horizontal="center" vertical="center"/>
      <protection hidden="1"/>
    </xf>
    <xf numFmtId="9" fontId="14" fillId="7" borderId="14" xfId="0" applyNumberFormat="1" applyFont="1" applyFill="1" applyBorder="1" applyAlignment="1" applyProtection="1">
      <alignment horizontal="center" vertical="center"/>
      <protection hidden="1"/>
    </xf>
    <xf numFmtId="1" fontId="6" fillId="9" borderId="23" xfId="0" applyNumberFormat="1" applyFont="1" applyFill="1" applyBorder="1" applyAlignment="1" applyProtection="1">
      <alignment horizontal="center" vertical="center"/>
      <protection hidden="1"/>
    </xf>
    <xf numFmtId="9" fontId="14" fillId="7" borderId="49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Font="1" applyBorder="1" applyAlignment="1" applyProtection="1">
      <alignment horizontal="left" vertical="center"/>
      <protection hidden="1"/>
    </xf>
    <xf numFmtId="0" fontId="25" fillId="0" borderId="84" xfId="0" applyFont="1" applyBorder="1" applyAlignment="1" applyProtection="1">
      <alignment horizontal="center" vertical="center"/>
      <protection hidden="1"/>
    </xf>
    <xf numFmtId="0" fontId="25" fillId="0" borderId="59" xfId="0" applyFont="1" applyBorder="1" applyAlignment="1" applyProtection="1">
      <alignment horizontal="center" vertical="center"/>
      <protection hidden="1"/>
    </xf>
    <xf numFmtId="0" fontId="25" fillId="0" borderId="85" xfId="0" applyFont="1" applyBorder="1" applyAlignment="1" applyProtection="1">
      <alignment horizontal="center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9" xfId="0" applyFont="1" applyBorder="1" applyAlignment="1" applyProtection="1">
      <alignment horizontal="left" vertical="center"/>
      <protection hidden="1"/>
    </xf>
    <xf numFmtId="0" fontId="25" fillId="0" borderId="94" xfId="0" applyFont="1" applyBorder="1" applyAlignment="1" applyProtection="1">
      <alignment horizontal="center" vertical="center"/>
      <protection hidden="1"/>
    </xf>
    <xf numFmtId="0" fontId="25" fillId="0" borderId="33" xfId="0" applyFont="1" applyBorder="1" applyAlignment="1" applyProtection="1">
      <alignment horizontal="center" vertical="center"/>
      <protection hidden="1"/>
    </xf>
    <xf numFmtId="0" fontId="25" fillId="0" borderId="36" xfId="0" applyFont="1" applyBorder="1" applyAlignment="1" applyProtection="1">
      <alignment horizontal="center" vertical="center"/>
      <protection hidden="1"/>
    </xf>
    <xf numFmtId="175" fontId="12" fillId="7" borderId="80" xfId="0" applyNumberFormat="1" applyFont="1" applyFill="1" applyBorder="1" applyAlignment="1" applyProtection="1">
      <alignment horizontal="center" vertical="center"/>
      <protection locked="0"/>
    </xf>
    <xf numFmtId="175" fontId="12" fillId="7" borderId="81" xfId="0" applyNumberFormat="1" applyFont="1" applyFill="1" applyBorder="1" applyAlignment="1" applyProtection="1">
      <alignment horizontal="center" vertical="center"/>
      <protection locked="0"/>
    </xf>
    <xf numFmtId="175" fontId="12" fillId="7" borderId="62" xfId="0" applyNumberFormat="1" applyFont="1" applyFill="1" applyBorder="1" applyAlignment="1" applyProtection="1">
      <alignment horizontal="center" vertical="center"/>
      <protection locked="0"/>
    </xf>
    <xf numFmtId="2" fontId="2" fillId="0" borderId="24" xfId="1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left" vertical="top"/>
      <protection hidden="1"/>
    </xf>
    <xf numFmtId="2" fontId="1" fillId="14" borderId="57" xfId="1" applyNumberFormat="1" applyFill="1" applyBorder="1" applyAlignment="1" applyProtection="1">
      <alignment vertical="center"/>
      <protection locked="0" hidden="1"/>
    </xf>
    <xf numFmtId="9" fontId="1" fillId="14" borderId="91" xfId="3" applyFont="1" applyFill="1" applyBorder="1" applyAlignment="1" applyProtection="1">
      <alignment horizontal="center" vertical="center"/>
      <protection locked="0" hidden="1"/>
    </xf>
    <xf numFmtId="2" fontId="1" fillId="14" borderId="19" xfId="1" applyNumberFormat="1" applyFill="1" applyBorder="1" applyAlignment="1" applyProtection="1">
      <alignment vertical="center"/>
      <protection locked="0" hidden="1"/>
    </xf>
    <xf numFmtId="9" fontId="1" fillId="14" borderId="20" xfId="3" applyFont="1" applyFill="1" applyBorder="1" applyAlignment="1" applyProtection="1">
      <alignment horizontal="center" vertical="center"/>
      <protection locked="0" hidden="1"/>
    </xf>
    <xf numFmtId="9" fontId="1" fillId="14" borderId="15" xfId="3" applyFont="1" applyFill="1" applyBorder="1" applyAlignment="1" applyProtection="1">
      <alignment horizontal="center" vertical="center"/>
      <protection locked="0" hidden="1"/>
    </xf>
    <xf numFmtId="2" fontId="1" fillId="14" borderId="7" xfId="1" applyNumberFormat="1" applyFill="1" applyBorder="1" applyAlignment="1" applyProtection="1">
      <alignment vertical="center"/>
      <protection locked="0" hidden="1"/>
    </xf>
    <xf numFmtId="9" fontId="1" fillId="14" borderId="8" xfId="3" applyFont="1" applyFill="1" applyBorder="1" applyAlignment="1" applyProtection="1">
      <alignment horizontal="center" vertical="center"/>
      <protection locked="0" hidden="1"/>
    </xf>
    <xf numFmtId="165" fontId="1" fillId="14" borderId="12" xfId="1" applyNumberFormat="1" applyFill="1" applyBorder="1" applyAlignment="1" applyProtection="1">
      <alignment horizontal="center" vertical="center"/>
      <protection locked="0" hidden="1"/>
    </xf>
    <xf numFmtId="1" fontId="1" fillId="14" borderId="0" xfId="1" applyNumberFormat="1" applyFont="1" applyFill="1" applyBorder="1" applyAlignment="1" applyProtection="1">
      <alignment horizontal="left" vertical="center"/>
      <protection locked="0" hidden="1"/>
    </xf>
    <xf numFmtId="0" fontId="1" fillId="14" borderId="43" xfId="1" applyFill="1" applyBorder="1" applyAlignment="1" applyProtection="1">
      <alignment vertical="center"/>
      <protection locked="0" hidden="1"/>
    </xf>
    <xf numFmtId="2" fontId="1" fillId="14" borderId="2" xfId="1" applyNumberFormat="1" applyFill="1" applyBorder="1" applyAlignment="1" applyProtection="1">
      <alignment vertical="center"/>
      <protection locked="0" hidden="1"/>
    </xf>
    <xf numFmtId="20" fontId="1" fillId="14" borderId="45" xfId="1" applyNumberFormat="1" applyFill="1" applyBorder="1" applyAlignment="1" applyProtection="1">
      <alignment horizontal="center" vertical="center"/>
      <protection locked="0" hidden="1"/>
    </xf>
    <xf numFmtId="20" fontId="1" fillId="14" borderId="58" xfId="1" applyNumberFormat="1" applyFill="1" applyBorder="1" applyAlignment="1" applyProtection="1">
      <alignment horizontal="center" vertical="center"/>
      <protection locked="0" hidden="1"/>
    </xf>
    <xf numFmtId="20" fontId="1" fillId="14" borderId="44" xfId="1" applyNumberFormat="1" applyFill="1" applyBorder="1" applyAlignment="1" applyProtection="1">
      <alignment horizontal="center" vertical="center"/>
      <protection locked="0" hidden="1"/>
    </xf>
    <xf numFmtId="0" fontId="1" fillId="14" borderId="51" xfId="1" applyFill="1" applyBorder="1" applyAlignment="1" applyProtection="1">
      <alignment vertical="center"/>
      <protection locked="0" hidden="1"/>
    </xf>
    <xf numFmtId="2" fontId="1" fillId="14" borderId="39" xfId="1" applyNumberFormat="1" applyFill="1" applyBorder="1" applyAlignment="1" applyProtection="1">
      <alignment vertical="center"/>
      <protection locked="0" hidden="1"/>
    </xf>
    <xf numFmtId="20" fontId="1" fillId="14" borderId="52" xfId="1" applyNumberFormat="1" applyFill="1" applyBorder="1" applyAlignment="1" applyProtection="1">
      <alignment horizontal="center" vertical="center"/>
      <protection locked="0" hidden="1"/>
    </xf>
    <xf numFmtId="20" fontId="9" fillId="14" borderId="52" xfId="1" applyNumberFormat="1" applyFont="1" applyFill="1" applyBorder="1" applyAlignment="1" applyProtection="1">
      <alignment horizontal="center" vertical="center"/>
      <protection locked="0" hidden="1"/>
    </xf>
    <xf numFmtId="20" fontId="1" fillId="14" borderId="59" xfId="1" applyNumberFormat="1" applyFill="1" applyBorder="1" applyAlignment="1" applyProtection="1">
      <alignment horizontal="center" vertical="center"/>
      <protection locked="0" hidden="1"/>
    </xf>
    <xf numFmtId="20" fontId="1" fillId="14" borderId="53" xfId="1" applyNumberFormat="1" applyFill="1" applyBorder="1" applyAlignment="1" applyProtection="1">
      <alignment horizontal="center" vertical="center"/>
      <protection locked="0" hidden="1"/>
    </xf>
    <xf numFmtId="0" fontId="1" fillId="14" borderId="54" xfId="1" applyFill="1" applyBorder="1" applyAlignment="1" applyProtection="1">
      <alignment vertical="center"/>
      <protection locked="0" hidden="1"/>
    </xf>
    <xf numFmtId="2" fontId="1" fillId="14" borderId="6" xfId="1" applyNumberFormat="1" applyFill="1" applyBorder="1" applyAlignment="1" applyProtection="1">
      <alignment vertical="center"/>
      <protection locked="0" hidden="1"/>
    </xf>
    <xf numFmtId="20" fontId="1" fillId="14" borderId="55" xfId="1" applyNumberFormat="1" applyFill="1" applyBorder="1" applyAlignment="1" applyProtection="1">
      <alignment horizontal="center" vertical="center"/>
      <protection locked="0" hidden="1"/>
    </xf>
    <xf numFmtId="20" fontId="9" fillId="14" borderId="55" xfId="1" applyNumberFormat="1" applyFont="1" applyFill="1" applyBorder="1" applyAlignment="1" applyProtection="1">
      <alignment horizontal="center" vertical="center"/>
      <protection locked="0" hidden="1"/>
    </xf>
    <xf numFmtId="20" fontId="1" fillId="14" borderId="60" xfId="1" applyNumberFormat="1" applyFill="1" applyBorder="1" applyAlignment="1" applyProtection="1">
      <alignment horizontal="center" vertical="center"/>
      <protection locked="0" hidden="1"/>
    </xf>
    <xf numFmtId="20" fontId="1" fillId="14" borderId="56" xfId="1" applyNumberFormat="1" applyFill="1" applyBorder="1" applyAlignment="1" applyProtection="1">
      <alignment horizontal="center" vertical="center"/>
      <protection locked="0" hidden="1"/>
    </xf>
    <xf numFmtId="175" fontId="12" fillId="17" borderId="62" xfId="0" applyNumberFormat="1" applyFont="1" applyFill="1" applyBorder="1" applyAlignment="1" applyProtection="1">
      <alignment horizontal="center" vertical="center"/>
      <protection locked="0"/>
    </xf>
    <xf numFmtId="175" fontId="12" fillId="17" borderId="37" xfId="0" applyNumberFormat="1" applyFont="1" applyFill="1" applyBorder="1" applyAlignment="1" applyProtection="1">
      <alignment horizontal="center" vertical="center"/>
      <protection locked="0"/>
    </xf>
    <xf numFmtId="167" fontId="5" fillId="17" borderId="33" xfId="0" applyNumberFormat="1" applyFont="1" applyFill="1" applyBorder="1" applyAlignment="1" applyProtection="1">
      <alignment horizontal="center" vertical="center"/>
      <protection hidden="1"/>
    </xf>
    <xf numFmtId="167" fontId="5" fillId="17" borderId="36" xfId="0" applyNumberFormat="1" applyFont="1" applyFill="1" applyBorder="1" applyAlignment="1" applyProtection="1">
      <alignment horizontal="center" vertical="center"/>
      <protection hidden="1"/>
    </xf>
    <xf numFmtId="0" fontId="18" fillId="17" borderId="37" xfId="0" applyFont="1" applyFill="1" applyBorder="1" applyAlignment="1" applyProtection="1">
      <alignment horizontal="center" vertical="center"/>
      <protection locked="0"/>
    </xf>
    <xf numFmtId="175" fontId="13" fillId="17" borderId="78" xfId="0" applyNumberFormat="1" applyFont="1" applyFill="1" applyBorder="1" applyAlignment="1" applyProtection="1">
      <alignment horizontal="center" vertical="center"/>
      <protection hidden="1"/>
    </xf>
    <xf numFmtId="175" fontId="13" fillId="17" borderId="79" xfId="0" applyNumberFormat="1" applyFont="1" applyFill="1" applyBorder="1" applyAlignment="1" applyProtection="1">
      <alignment horizontal="center" vertical="center"/>
      <protection hidden="1"/>
    </xf>
    <xf numFmtId="0" fontId="18" fillId="17" borderId="87" xfId="0" applyFont="1" applyFill="1" applyBorder="1" applyAlignment="1" applyProtection="1">
      <alignment horizontal="center" vertical="center"/>
      <protection locked="0"/>
    </xf>
    <xf numFmtId="0" fontId="25" fillId="17" borderId="59" xfId="0" applyFont="1" applyFill="1" applyBorder="1" applyAlignment="1" applyProtection="1">
      <alignment horizontal="center" vertical="center"/>
      <protection hidden="1"/>
    </xf>
    <xf numFmtId="0" fontId="25" fillId="17" borderId="85" xfId="0" applyFont="1" applyFill="1" applyBorder="1" applyAlignment="1" applyProtection="1">
      <alignment horizontal="center" vertical="center"/>
      <protection hidden="1"/>
    </xf>
    <xf numFmtId="0" fontId="25" fillId="17" borderId="33" xfId="0" applyFont="1" applyFill="1" applyBorder="1" applyAlignment="1" applyProtection="1">
      <alignment horizontal="center" vertical="center"/>
      <protection hidden="1"/>
    </xf>
    <xf numFmtId="0" fontId="25" fillId="17" borderId="36" xfId="0" applyFont="1" applyFill="1" applyBorder="1" applyAlignment="1" applyProtection="1">
      <alignment horizontal="center" vertical="center"/>
      <protection hidden="1"/>
    </xf>
    <xf numFmtId="169" fontId="5" fillId="17" borderId="35" xfId="0" applyNumberFormat="1" applyFont="1" applyFill="1" applyBorder="1" applyAlignment="1" applyProtection="1">
      <alignment horizontal="center" vertical="center"/>
      <protection hidden="1"/>
    </xf>
    <xf numFmtId="173" fontId="4" fillId="0" borderId="114" xfId="2" applyNumberFormat="1" applyFont="1" applyFill="1" applyBorder="1" applyAlignment="1" applyProtection="1">
      <alignment horizontal="center" vertical="center"/>
      <protection hidden="1"/>
    </xf>
    <xf numFmtId="173" fontId="4" fillId="0" borderId="115" xfId="2" applyNumberFormat="1" applyFont="1" applyFill="1" applyBorder="1" applyAlignment="1" applyProtection="1">
      <alignment horizontal="center" vertical="center"/>
      <protection hidden="1"/>
    </xf>
    <xf numFmtId="173" fontId="4" fillId="0" borderId="100" xfId="2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horizontal="center" vertical="center"/>
      <protection hidden="1"/>
    </xf>
    <xf numFmtId="9" fontId="4" fillId="0" borderId="9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quotePrefix="1" applyFont="1" applyFill="1" applyAlignment="1" applyProtection="1">
      <alignment vertical="center"/>
      <protection hidden="1"/>
    </xf>
    <xf numFmtId="9" fontId="4" fillId="0" borderId="99" xfId="0" applyNumberFormat="1" applyFont="1" applyFill="1" applyBorder="1" applyAlignment="1" applyProtection="1">
      <alignment horizontal="center" vertical="center"/>
      <protection hidden="1"/>
    </xf>
    <xf numFmtId="1" fontId="4" fillId="0" borderId="98" xfId="0" applyNumberFormat="1" applyFont="1" applyFill="1" applyBorder="1" applyAlignment="1" applyProtection="1">
      <alignment horizontal="center" vertical="center"/>
      <protection hidden="1"/>
    </xf>
    <xf numFmtId="1" fontId="4" fillId="0" borderId="100" xfId="0" applyNumberFormat="1" applyFont="1" applyFill="1" applyBorder="1" applyAlignment="1" applyProtection="1">
      <alignment horizontal="center" vertical="center"/>
      <protection hidden="1"/>
    </xf>
    <xf numFmtId="1" fontId="6" fillId="9" borderId="121" xfId="0" applyNumberFormat="1" applyFont="1" applyFill="1" applyBorder="1" applyAlignment="1" applyProtection="1">
      <alignment horizontal="center" vertical="center"/>
      <protection hidden="1"/>
    </xf>
    <xf numFmtId="0" fontId="8" fillId="0" borderId="122" xfId="0" applyFont="1" applyFill="1" applyBorder="1" applyAlignment="1" applyProtection="1">
      <alignment vertical="center"/>
      <protection hidden="1"/>
    </xf>
    <xf numFmtId="0" fontId="8" fillId="0" borderId="123" xfId="0" applyFont="1" applyFill="1" applyBorder="1" applyAlignment="1" applyProtection="1">
      <alignment vertical="center"/>
      <protection hidden="1"/>
    </xf>
    <xf numFmtId="0" fontId="8" fillId="0" borderId="126" xfId="0" applyFont="1" applyFill="1" applyBorder="1" applyAlignment="1" applyProtection="1">
      <alignment vertical="center"/>
      <protection hidden="1"/>
    </xf>
    <xf numFmtId="9" fontId="4" fillId="0" borderId="104" xfId="0" applyNumberFormat="1" applyFont="1" applyFill="1" applyBorder="1" applyAlignment="1" applyProtection="1">
      <alignment horizontal="center" vertical="center"/>
      <protection hidden="1"/>
    </xf>
    <xf numFmtId="1" fontId="4" fillId="0" borderId="115" xfId="0" applyNumberFormat="1" applyFont="1" applyFill="1" applyBorder="1" applyAlignment="1" applyProtection="1">
      <alignment horizontal="center" vertical="center"/>
      <protection hidden="1"/>
    </xf>
    <xf numFmtId="0" fontId="2" fillId="0" borderId="40" xfId="1" applyFont="1" applyBorder="1" applyAlignment="1" applyProtection="1">
      <alignment vertical="center"/>
      <protection hidden="1"/>
    </xf>
    <xf numFmtId="0" fontId="1" fillId="14" borderId="2" xfId="1" applyFill="1" applyBorder="1" applyAlignment="1" applyProtection="1">
      <alignment horizontal="center" vertical="center"/>
      <protection locked="0" hidden="1"/>
    </xf>
    <xf numFmtId="0" fontId="1" fillId="14" borderId="12" xfId="1" applyFill="1" applyBorder="1" applyAlignment="1" applyProtection="1">
      <alignment horizontal="center" vertical="center"/>
      <protection locked="0" hidden="1"/>
    </xf>
    <xf numFmtId="0" fontId="1" fillId="14" borderId="6" xfId="1" applyFill="1" applyBorder="1" applyAlignment="1" applyProtection="1">
      <alignment horizontal="center" vertical="center"/>
      <protection locked="0" hidden="1"/>
    </xf>
    <xf numFmtId="0" fontId="2" fillId="0" borderId="95" xfId="1" applyFont="1" applyBorder="1" applyAlignment="1" applyProtection="1">
      <alignment vertical="center"/>
      <protection hidden="1"/>
    </xf>
    <xf numFmtId="0" fontId="2" fillId="0" borderId="96" xfId="1" applyFont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1" fillId="0" borderId="61" xfId="1" applyBorder="1" applyAlignment="1" applyProtection="1">
      <alignment vertical="center"/>
      <protection hidden="1"/>
    </xf>
    <xf numFmtId="0" fontId="1" fillId="0" borderId="51" xfId="1" applyBorder="1" applyAlignment="1" applyProtection="1">
      <alignment vertical="center"/>
      <protection hidden="1"/>
    </xf>
    <xf numFmtId="0" fontId="1" fillId="0" borderId="86" xfId="1" applyBorder="1" applyAlignment="1" applyProtection="1">
      <alignment vertical="center"/>
      <protection hidden="1"/>
    </xf>
    <xf numFmtId="0" fontId="1" fillId="0" borderId="105" xfId="1" applyBorder="1" applyAlignment="1" applyProtection="1">
      <alignment vertical="center"/>
      <protection hidden="1"/>
    </xf>
    <xf numFmtId="0" fontId="1" fillId="0" borderId="82" xfId="1" applyBorder="1" applyAlignment="1" applyProtection="1">
      <alignment vertical="center"/>
      <protection hidden="1"/>
    </xf>
    <xf numFmtId="0" fontId="1" fillId="0" borderId="132" xfId="1" applyBorder="1" applyAlignment="1" applyProtection="1">
      <alignment vertical="center"/>
      <protection hidden="1"/>
    </xf>
    <xf numFmtId="0" fontId="1" fillId="0" borderId="52" xfId="1" applyBorder="1" applyAlignment="1" applyProtection="1">
      <alignment vertical="center"/>
      <protection hidden="1"/>
    </xf>
    <xf numFmtId="0" fontId="1" fillId="0" borderId="83" xfId="1" applyBorder="1" applyAlignment="1" applyProtection="1">
      <alignment vertical="center"/>
      <protection hidden="1"/>
    </xf>
    <xf numFmtId="0" fontId="2" fillId="0" borderId="24" xfId="1" applyFont="1" applyBorder="1" applyAlignment="1" applyProtection="1">
      <alignment vertical="center"/>
      <protection hidden="1"/>
    </xf>
    <xf numFmtId="173" fontId="2" fillId="0" borderId="41" xfId="2" applyNumberFormat="1" applyFont="1" applyBorder="1" applyAlignment="1" applyProtection="1">
      <alignment vertical="center"/>
      <protection hidden="1"/>
    </xf>
    <xf numFmtId="173" fontId="2" fillId="0" borderId="42" xfId="2" applyNumberFormat="1" applyFont="1" applyBorder="1" applyAlignment="1" applyProtection="1">
      <alignment vertical="center"/>
      <protection hidden="1"/>
    </xf>
    <xf numFmtId="165" fontId="1" fillId="2" borderId="15" xfId="1" applyNumberFormat="1" applyFont="1" applyFill="1" applyBorder="1" applyAlignment="1" applyProtection="1">
      <alignment horizontal="center" vertical="center"/>
      <protection hidden="1"/>
    </xf>
    <xf numFmtId="165" fontId="1" fillId="2" borderId="20" xfId="1" applyNumberFormat="1" applyFont="1" applyFill="1" applyBorder="1" applyAlignment="1" applyProtection="1">
      <alignment horizontal="center" vertical="center"/>
      <protection hidden="1"/>
    </xf>
    <xf numFmtId="165" fontId="1" fillId="2" borderId="8" xfId="1" applyNumberFormat="1" applyFont="1" applyFill="1" applyBorder="1" applyAlignment="1" applyProtection="1">
      <alignment horizontal="center" vertical="center"/>
      <protection hidden="1"/>
    </xf>
    <xf numFmtId="173" fontId="1" fillId="0" borderId="12" xfId="2" applyNumberFormat="1" applyFont="1" applyBorder="1" applyAlignment="1" applyProtection="1">
      <alignment vertical="center"/>
      <protection hidden="1"/>
    </xf>
    <xf numFmtId="173" fontId="1" fillId="0" borderId="15" xfId="2" applyNumberFormat="1" applyFont="1" applyBorder="1" applyAlignment="1" applyProtection="1">
      <alignment vertical="center"/>
      <protection hidden="1"/>
    </xf>
    <xf numFmtId="173" fontId="1" fillId="0" borderId="39" xfId="2" applyNumberFormat="1" applyFont="1" applyBorder="1" applyAlignment="1" applyProtection="1">
      <alignment vertical="center"/>
      <protection hidden="1"/>
    </xf>
    <xf numFmtId="173" fontId="1" fillId="0" borderId="131" xfId="2" applyNumberFormat="1" applyFont="1" applyBorder="1" applyAlignment="1" applyProtection="1">
      <alignment vertical="center"/>
      <protection hidden="1"/>
    </xf>
    <xf numFmtId="0" fontId="2" fillId="0" borderId="42" xfId="1" applyFont="1" applyBorder="1" applyAlignment="1" applyProtection="1">
      <alignment horizontal="center" vertical="center"/>
      <protection hidden="1"/>
    </xf>
    <xf numFmtId="0" fontId="1" fillId="0" borderId="54" xfId="1" applyBorder="1" applyAlignment="1" applyProtection="1">
      <alignment vertical="center"/>
      <protection hidden="1"/>
    </xf>
    <xf numFmtId="14" fontId="1" fillId="10" borderId="2" xfId="1" applyNumberFormat="1" applyFill="1" applyBorder="1" applyAlignment="1" applyProtection="1">
      <alignment horizontal="center" vertical="center"/>
      <protection locked="0" hidden="1"/>
    </xf>
    <xf numFmtId="14" fontId="1" fillId="10" borderId="91" xfId="1" applyNumberFormat="1" applyFill="1" applyBorder="1" applyAlignment="1" applyProtection="1">
      <alignment horizontal="center" vertical="center"/>
      <protection locked="0" hidden="1"/>
    </xf>
    <xf numFmtId="14" fontId="1" fillId="10" borderId="39" xfId="1" applyNumberFormat="1" applyFill="1" applyBorder="1" applyAlignment="1" applyProtection="1">
      <alignment horizontal="center" vertical="center"/>
      <protection locked="0" hidden="1"/>
    </xf>
    <xf numFmtId="14" fontId="1" fillId="10" borderId="20" xfId="1" applyNumberFormat="1" applyFill="1" applyBorder="1" applyAlignment="1" applyProtection="1">
      <alignment horizontal="center" vertical="center"/>
      <protection locked="0" hidden="1"/>
    </xf>
    <xf numFmtId="14" fontId="1" fillId="10" borderId="6" xfId="1" applyNumberFormat="1" applyFill="1" applyBorder="1" applyAlignment="1" applyProtection="1">
      <alignment horizontal="center" vertical="center"/>
      <protection locked="0" hidden="1"/>
    </xf>
    <xf numFmtId="14" fontId="1" fillId="10" borderId="8" xfId="1" applyNumberFormat="1" applyFill="1" applyBorder="1" applyAlignment="1" applyProtection="1">
      <alignment horizontal="center" vertical="center"/>
      <protection locked="0" hidden="1"/>
    </xf>
    <xf numFmtId="169" fontId="1" fillId="0" borderId="32" xfId="0" applyNumberFormat="1" applyFont="1" applyBorder="1" applyAlignment="1" applyProtection="1">
      <alignment horizontal="center" vertical="center"/>
      <protection hidden="1"/>
    </xf>
    <xf numFmtId="167" fontId="1" fillId="0" borderId="33" xfId="0" applyNumberFormat="1" applyFont="1" applyBorder="1" applyAlignment="1" applyProtection="1">
      <alignment horizontal="center" vertical="center"/>
      <protection hidden="1"/>
    </xf>
    <xf numFmtId="0" fontId="1" fillId="0" borderId="43" xfId="1" applyBorder="1" applyAlignment="1" applyProtection="1">
      <alignment vertical="center"/>
      <protection hidden="1"/>
    </xf>
    <xf numFmtId="14" fontId="1" fillId="0" borderId="45" xfId="1" applyNumberFormat="1" applyFill="1" applyBorder="1" applyAlignment="1" applyProtection="1">
      <alignment vertical="center"/>
      <protection hidden="1"/>
    </xf>
    <xf numFmtId="14" fontId="1" fillId="0" borderId="130" xfId="1" applyNumberFormat="1" applyFill="1" applyBorder="1" applyAlignment="1" applyProtection="1">
      <alignment horizontal="center" vertical="center"/>
      <protection hidden="1"/>
    </xf>
    <xf numFmtId="14" fontId="1" fillId="0" borderId="52" xfId="1" applyNumberFormat="1" applyFill="1" applyBorder="1" applyAlignment="1" applyProtection="1">
      <alignment vertical="center"/>
      <protection hidden="1"/>
    </xf>
    <xf numFmtId="14" fontId="1" fillId="0" borderId="82" xfId="1" applyNumberFormat="1" applyFill="1" applyBorder="1" applyAlignment="1" applyProtection="1">
      <alignment horizontal="center" vertical="center"/>
      <protection hidden="1"/>
    </xf>
    <xf numFmtId="0" fontId="1" fillId="0" borderId="51" xfId="1" applyFont="1" applyBorder="1" applyAlignment="1" applyProtection="1">
      <alignment vertical="center"/>
      <protection hidden="1"/>
    </xf>
    <xf numFmtId="14" fontId="1" fillId="0" borderId="52" xfId="1" applyNumberFormat="1" applyFont="1" applyFill="1" applyBorder="1" applyAlignment="1" applyProtection="1">
      <alignment vertical="center"/>
      <protection hidden="1"/>
    </xf>
    <xf numFmtId="14" fontId="1" fillId="0" borderId="82" xfId="1" applyNumberFormat="1" applyFont="1" applyFill="1" applyBorder="1" applyAlignment="1" applyProtection="1">
      <alignment horizontal="center" vertical="center"/>
      <protection hidden="1"/>
    </xf>
    <xf numFmtId="14" fontId="1" fillId="0" borderId="55" xfId="1" applyNumberFormat="1" applyFill="1" applyBorder="1" applyAlignment="1" applyProtection="1">
      <alignment vertical="center"/>
      <protection hidden="1"/>
    </xf>
    <xf numFmtId="14" fontId="1" fillId="0" borderId="92" xfId="1" applyNumberFormat="1" applyFill="1" applyBorder="1" applyAlignment="1" applyProtection="1">
      <alignment horizontal="center" vertical="center"/>
      <protection hidden="1"/>
    </xf>
    <xf numFmtId="169" fontId="5" fillId="17" borderId="3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left" vertical="top"/>
      <protection hidden="1"/>
    </xf>
    <xf numFmtId="0" fontId="8" fillId="0" borderId="108" xfId="0" applyFont="1" applyFill="1" applyBorder="1" applyAlignment="1" applyProtection="1">
      <alignment horizontal="center" vertical="center"/>
      <protection hidden="1"/>
    </xf>
    <xf numFmtId="0" fontId="28" fillId="0" borderId="109" xfId="0" applyFont="1" applyFill="1" applyBorder="1" applyAlignment="1" applyProtection="1">
      <alignment horizontal="center" vertical="center"/>
      <protection hidden="1"/>
    </xf>
    <xf numFmtId="1" fontId="8" fillId="0" borderId="108" xfId="0" applyNumberFormat="1" applyFont="1" applyFill="1" applyBorder="1" applyAlignment="1" applyProtection="1">
      <alignment horizontal="center" vertical="center"/>
      <protection hidden="1"/>
    </xf>
    <xf numFmtId="1" fontId="28" fillId="0" borderId="109" xfId="0" applyNumberFormat="1" applyFont="1" applyFill="1" applyBorder="1" applyAlignment="1" applyProtection="1">
      <alignment horizontal="center" vertical="center"/>
      <protection hidden="1"/>
    </xf>
    <xf numFmtId="1" fontId="8" fillId="0" borderId="63" xfId="2" applyNumberFormat="1" applyFont="1" applyFill="1" applyBorder="1" applyAlignment="1" applyProtection="1">
      <alignment horizontal="center" vertical="center"/>
      <protection hidden="1"/>
    </xf>
    <xf numFmtId="1" fontId="28" fillId="0" borderId="124" xfId="2" applyNumberFormat="1" applyFont="1" applyFill="1" applyBorder="1" applyAlignment="1" applyProtection="1">
      <alignment horizontal="center" vertical="center"/>
      <protection hidden="1"/>
    </xf>
    <xf numFmtId="1" fontId="8" fillId="0" borderId="110" xfId="0" applyNumberFormat="1" applyFont="1" applyFill="1" applyBorder="1" applyAlignment="1" applyProtection="1">
      <alignment horizontal="center" vertical="center"/>
      <protection hidden="1"/>
    </xf>
    <xf numFmtId="0" fontId="28" fillId="0" borderId="111" xfId="0" applyFont="1" applyFill="1" applyBorder="1" applyAlignment="1" applyProtection="1">
      <alignment horizontal="center" vertical="center"/>
      <protection hidden="1"/>
    </xf>
    <xf numFmtId="1" fontId="28" fillId="0" borderId="111" xfId="0" applyNumberFormat="1" applyFont="1" applyFill="1" applyBorder="1" applyAlignment="1" applyProtection="1">
      <alignment horizontal="center" vertical="center"/>
      <protection hidden="1"/>
    </xf>
    <xf numFmtId="1" fontId="8" fillId="0" borderId="101" xfId="2" applyNumberFormat="1" applyFont="1" applyFill="1" applyBorder="1" applyAlignment="1" applyProtection="1">
      <alignment horizontal="center" vertical="center"/>
      <protection hidden="1"/>
    </xf>
    <xf numFmtId="1" fontId="28" fillId="0" borderId="125" xfId="2" applyNumberFormat="1" applyFont="1" applyFill="1" applyBorder="1" applyAlignment="1" applyProtection="1">
      <alignment horizontal="center" vertical="center"/>
      <protection hidden="1"/>
    </xf>
    <xf numFmtId="1" fontId="8" fillId="0" borderId="127" xfId="0" applyNumberFormat="1" applyFont="1" applyFill="1" applyBorder="1" applyAlignment="1" applyProtection="1">
      <alignment horizontal="center" vertical="center"/>
      <protection hidden="1"/>
    </xf>
    <xf numFmtId="0" fontId="28" fillId="0" borderId="75" xfId="0" applyFont="1" applyFill="1" applyBorder="1" applyAlignment="1" applyProtection="1">
      <alignment horizontal="center" vertical="center"/>
      <protection hidden="1"/>
    </xf>
    <xf numFmtId="1" fontId="28" fillId="0" borderId="75" xfId="0" applyNumberFormat="1" applyFont="1" applyFill="1" applyBorder="1" applyAlignment="1" applyProtection="1">
      <alignment horizontal="center" vertical="center"/>
      <protection hidden="1"/>
    </xf>
    <xf numFmtId="1" fontId="28" fillId="0" borderId="128" xfId="2" applyNumberFormat="1" applyFont="1" applyFill="1" applyBorder="1" applyAlignment="1" applyProtection="1">
      <alignment horizontal="center" vertical="center"/>
      <protection hidden="1"/>
    </xf>
    <xf numFmtId="0" fontId="18" fillId="0" borderId="30" xfId="0" applyFont="1" applyBorder="1" applyAlignment="1" applyProtection="1">
      <alignment horizontal="center" vertical="center"/>
      <protection locked="0" hidden="1"/>
    </xf>
    <xf numFmtId="0" fontId="18" fillId="0" borderId="34" xfId="0" applyFont="1" applyBorder="1" applyAlignment="1" applyProtection="1">
      <alignment horizontal="center" vertical="center"/>
      <protection locked="0" hidden="1"/>
    </xf>
    <xf numFmtId="0" fontId="18" fillId="0" borderId="37" xfId="0" applyFont="1" applyBorder="1" applyAlignment="1" applyProtection="1">
      <alignment horizontal="center" vertical="center"/>
      <protection locked="0" hidden="1"/>
    </xf>
    <xf numFmtId="175" fontId="12" fillId="7" borderId="80" xfId="0" applyNumberFormat="1" applyFont="1" applyFill="1" applyBorder="1" applyAlignment="1" applyProtection="1">
      <alignment horizontal="center" vertical="center"/>
      <protection locked="0" hidden="1"/>
    </xf>
    <xf numFmtId="175" fontId="12" fillId="7" borderId="81" xfId="0" applyNumberFormat="1" applyFont="1" applyFill="1" applyBorder="1" applyAlignment="1" applyProtection="1">
      <alignment horizontal="center" vertical="center"/>
      <protection locked="0" hidden="1"/>
    </xf>
    <xf numFmtId="175" fontId="12" fillId="7" borderId="62" xfId="0" applyNumberFormat="1" applyFont="1" applyFill="1" applyBorder="1" applyAlignment="1" applyProtection="1">
      <alignment horizontal="center" vertical="center"/>
      <protection locked="0" hidden="1"/>
    </xf>
    <xf numFmtId="0" fontId="18" fillId="17" borderId="34" xfId="0" applyFont="1" applyFill="1" applyBorder="1" applyAlignment="1" applyProtection="1">
      <alignment horizontal="center" vertical="center"/>
      <protection hidden="1"/>
    </xf>
    <xf numFmtId="0" fontId="18" fillId="17" borderId="37" xfId="0" applyFont="1" applyFill="1" applyBorder="1" applyAlignment="1" applyProtection="1">
      <alignment horizontal="center" vertical="center"/>
      <protection hidden="1"/>
    </xf>
    <xf numFmtId="175" fontId="12" fillId="17" borderId="81" xfId="0" applyNumberFormat="1" applyFont="1" applyFill="1" applyBorder="1" applyAlignment="1" applyProtection="1">
      <alignment horizontal="center" vertical="center"/>
      <protection hidden="1"/>
    </xf>
    <xf numFmtId="175" fontId="12" fillId="17" borderId="62" xfId="0" applyNumberFormat="1" applyFont="1" applyFill="1" applyBorder="1" applyAlignment="1" applyProtection="1">
      <alignment horizontal="center" vertical="center"/>
      <protection hidden="1"/>
    </xf>
    <xf numFmtId="0" fontId="18" fillId="17" borderId="87" xfId="0" applyFont="1" applyFill="1" applyBorder="1" applyAlignment="1" applyProtection="1">
      <alignment horizontal="center" vertical="center"/>
      <protection hidden="1"/>
    </xf>
    <xf numFmtId="175" fontId="12" fillId="17" borderId="37" xfId="0" applyNumberFormat="1" applyFont="1" applyFill="1" applyBorder="1" applyAlignment="1" applyProtection="1">
      <alignment horizontal="center" vertical="center"/>
      <protection hidden="1"/>
    </xf>
    <xf numFmtId="43" fontId="4" fillId="0" borderId="114" xfId="2" applyNumberFormat="1" applyFont="1" applyFill="1" applyBorder="1" applyAlignment="1" applyProtection="1">
      <alignment horizontal="center" vertical="center"/>
      <protection hidden="1"/>
    </xf>
    <xf numFmtId="43" fontId="4" fillId="0" borderId="115" xfId="2" applyNumberFormat="1" applyFont="1" applyFill="1" applyBorder="1" applyAlignment="1" applyProtection="1">
      <alignment horizontal="center" vertical="center"/>
      <protection hidden="1"/>
    </xf>
    <xf numFmtId="43" fontId="4" fillId="0" borderId="100" xfId="2" applyNumberFormat="1" applyFont="1" applyFill="1" applyBorder="1" applyAlignment="1" applyProtection="1">
      <alignment horizontal="center" vertical="center"/>
      <protection hidden="1"/>
    </xf>
    <xf numFmtId="43" fontId="4" fillId="0" borderId="98" xfId="2" applyNumberFormat="1" applyFont="1" applyFill="1" applyBorder="1" applyAlignment="1" applyProtection="1">
      <alignment horizontal="center" vertical="center"/>
      <protection hidden="1"/>
    </xf>
    <xf numFmtId="43" fontId="4" fillId="0" borderId="98" xfId="0" applyNumberFormat="1" applyFont="1" applyFill="1" applyBorder="1" applyAlignment="1" applyProtection="1">
      <alignment vertical="center"/>
      <protection hidden="1"/>
    </xf>
    <xf numFmtId="43" fontId="4" fillId="0" borderId="100" xfId="0" applyNumberFormat="1" applyFont="1" applyFill="1" applyBorder="1" applyAlignment="1" applyProtection="1">
      <alignment vertical="center"/>
      <protection hidden="1"/>
    </xf>
    <xf numFmtId="43" fontId="4" fillId="0" borderId="115" xfId="0" applyNumberFormat="1" applyFont="1" applyFill="1" applyBorder="1" applyAlignment="1" applyProtection="1">
      <alignment vertical="center"/>
      <protection hidden="1"/>
    </xf>
    <xf numFmtId="0" fontId="6" fillId="5" borderId="9" xfId="0" applyFont="1" applyFill="1" applyBorder="1" applyAlignment="1" applyProtection="1">
      <alignment horizontal="left" vertical="center"/>
      <protection hidden="1"/>
    </xf>
    <xf numFmtId="0" fontId="6" fillId="5" borderId="67" xfId="0" applyFont="1" applyFill="1" applyBorder="1" applyAlignment="1" applyProtection="1">
      <alignment horizontal="left" vertical="center"/>
      <protection hidden="1"/>
    </xf>
    <xf numFmtId="0" fontId="6" fillId="5" borderId="30" xfId="0" applyFont="1" applyFill="1" applyBorder="1" applyAlignment="1" applyProtection="1">
      <alignment horizontal="left" vertical="center"/>
      <protection hidden="1"/>
    </xf>
    <xf numFmtId="0" fontId="6" fillId="5" borderId="68" xfId="0" applyFont="1" applyFill="1" applyBorder="1" applyAlignment="1" applyProtection="1">
      <alignment horizontal="left" vertical="center"/>
      <protection hidden="1"/>
    </xf>
    <xf numFmtId="0" fontId="6" fillId="5" borderId="61" xfId="0" applyFont="1" applyFill="1" applyBorder="1" applyAlignment="1" applyProtection="1">
      <alignment horizontal="left" vertical="center"/>
      <protection hidden="1"/>
    </xf>
    <xf numFmtId="0" fontId="6" fillId="5" borderId="69" xfId="0" applyFont="1" applyFill="1" applyBorder="1" applyAlignment="1" applyProtection="1">
      <alignment horizontal="left" vertical="center"/>
      <protection hidden="1"/>
    </xf>
    <xf numFmtId="1" fontId="5" fillId="10" borderId="89" xfId="0" applyNumberFormat="1" applyFont="1" applyFill="1" applyBorder="1" applyAlignment="1" applyProtection="1">
      <alignment horizontal="center" vertical="center"/>
      <protection hidden="1"/>
    </xf>
    <xf numFmtId="1" fontId="5" fillId="10" borderId="65" xfId="0" applyNumberFormat="1" applyFont="1" applyFill="1" applyBorder="1" applyAlignment="1" applyProtection="1">
      <alignment horizontal="center" vertical="center"/>
      <protection hidden="1"/>
    </xf>
    <xf numFmtId="1" fontId="5" fillId="10" borderId="11" xfId="0" applyNumberFormat="1" applyFont="1" applyFill="1" applyBorder="1" applyAlignment="1" applyProtection="1">
      <alignment horizontal="center" vertical="center"/>
      <protection hidden="1"/>
    </xf>
    <xf numFmtId="0" fontId="5" fillId="10" borderId="90" xfId="0" applyFont="1" applyFill="1" applyBorder="1" applyAlignment="1" applyProtection="1">
      <alignment horizontal="center" vertical="center"/>
      <protection hidden="1"/>
    </xf>
    <xf numFmtId="0" fontId="5" fillId="10" borderId="50" xfId="0" applyFont="1" applyFill="1" applyBorder="1" applyAlignment="1" applyProtection="1">
      <alignment horizontal="center" vertical="center"/>
      <protection hidden="1"/>
    </xf>
    <xf numFmtId="0" fontId="5" fillId="10" borderId="15" xfId="0" applyFont="1" applyFill="1" applyBorder="1" applyAlignment="1" applyProtection="1">
      <alignment horizontal="center" vertical="center"/>
      <protection hidden="1"/>
    </xf>
    <xf numFmtId="2" fontId="2" fillId="12" borderId="77" xfId="0" applyNumberFormat="1" applyFont="1" applyFill="1" applyBorder="1" applyAlignment="1" applyProtection="1">
      <alignment horizontal="center" vertical="center"/>
      <protection hidden="1"/>
    </xf>
    <xf numFmtId="2" fontId="2" fillId="12" borderId="80" xfId="0" applyNumberFormat="1" applyFont="1" applyFill="1" applyBorder="1" applyAlignment="1" applyProtection="1">
      <alignment horizontal="center" vertical="center"/>
      <protection hidden="1"/>
    </xf>
    <xf numFmtId="170" fontId="2" fillId="14" borderId="75" xfId="0" applyNumberFormat="1" applyFont="1" applyFill="1" applyBorder="1" applyAlignment="1" applyProtection="1">
      <alignment horizontal="center" vertical="center"/>
      <protection hidden="1"/>
    </xf>
    <xf numFmtId="170" fontId="2" fillId="14" borderId="76" xfId="0" applyNumberFormat="1" applyFont="1" applyFill="1" applyBorder="1" applyAlignment="1" applyProtection="1">
      <alignment horizontal="center" vertical="center"/>
      <protection hidden="1"/>
    </xf>
    <xf numFmtId="170" fontId="2" fillId="12" borderId="101" xfId="0" applyNumberFormat="1" applyFont="1" applyFill="1" applyBorder="1" applyAlignment="1" applyProtection="1">
      <alignment horizontal="center" vertical="center"/>
      <protection hidden="1"/>
    </xf>
    <xf numFmtId="170" fontId="2" fillId="12" borderId="13" xfId="0" applyNumberFormat="1" applyFont="1" applyFill="1" applyBorder="1" applyAlignment="1" applyProtection="1">
      <alignment horizontal="center" vertical="center"/>
      <protection hidden="1"/>
    </xf>
    <xf numFmtId="170" fontId="2" fillId="15" borderId="104" xfId="0" applyNumberFormat="1" applyFont="1" applyFill="1" applyBorder="1" applyAlignment="1" applyProtection="1">
      <alignment horizontal="center" vertical="center"/>
      <protection hidden="1"/>
    </xf>
    <xf numFmtId="170" fontId="2" fillId="15" borderId="105" xfId="0" applyNumberFormat="1" applyFont="1" applyFill="1" applyBorder="1" applyAlignment="1" applyProtection="1">
      <alignment horizontal="center" vertical="center"/>
      <protection hidden="1"/>
    </xf>
    <xf numFmtId="170" fontId="2" fillId="12" borderId="103" xfId="0" applyNumberFormat="1" applyFont="1" applyFill="1" applyBorder="1" applyAlignment="1" applyProtection="1">
      <alignment horizontal="center" vertical="center"/>
      <protection hidden="1"/>
    </xf>
    <xf numFmtId="170" fontId="2" fillId="12" borderId="15" xfId="0" applyNumberFormat="1" applyFont="1" applyFill="1" applyBorder="1" applyAlignment="1" applyProtection="1">
      <alignment horizontal="center" vertical="center"/>
      <protection hidden="1"/>
    </xf>
    <xf numFmtId="0" fontId="6" fillId="5" borderId="86" xfId="0" applyFont="1" applyFill="1" applyBorder="1" applyAlignment="1" applyProtection="1">
      <alignment horizontal="left" vertical="center"/>
      <protection hidden="1"/>
    </xf>
    <xf numFmtId="0" fontId="6" fillId="5" borderId="93" xfId="0" applyFont="1" applyFill="1" applyBorder="1" applyAlignment="1" applyProtection="1">
      <alignment horizontal="left" vertical="center"/>
      <protection hidden="1"/>
    </xf>
    <xf numFmtId="174" fontId="26" fillId="16" borderId="51" xfId="0" applyNumberFormat="1" applyFont="1" applyFill="1" applyBorder="1" applyAlignment="1" applyProtection="1">
      <alignment horizontal="center" vertical="center"/>
      <protection hidden="1"/>
    </xf>
    <xf numFmtId="174" fontId="26" fillId="16" borderId="43" xfId="0" applyNumberFormat="1" applyFont="1" applyFill="1" applyBorder="1" applyAlignment="1" applyProtection="1">
      <alignment horizontal="center" vertical="center"/>
      <protection hidden="1"/>
    </xf>
    <xf numFmtId="0" fontId="5" fillId="10" borderId="66" xfId="0" applyFont="1" applyFill="1" applyBorder="1" applyAlignment="1" applyProtection="1">
      <alignment horizontal="center" vertical="center"/>
      <protection hidden="1"/>
    </xf>
    <xf numFmtId="1" fontId="5" fillId="10" borderId="64" xfId="0" applyNumberFormat="1" applyFont="1" applyFill="1" applyBorder="1" applyAlignment="1" applyProtection="1">
      <alignment horizontal="center" vertical="center"/>
      <protection hidden="1"/>
    </xf>
    <xf numFmtId="170" fontId="5" fillId="5" borderId="28" xfId="0" applyNumberFormat="1" applyFont="1" applyFill="1" applyBorder="1" applyAlignment="1" applyProtection="1">
      <alignment horizontal="center" vertical="center"/>
      <protection hidden="1"/>
    </xf>
    <xf numFmtId="170" fontId="5" fillId="5" borderId="49" xfId="0" applyNumberFormat="1" applyFont="1" applyFill="1" applyBorder="1" applyAlignment="1" applyProtection="1">
      <alignment horizontal="center" vertical="center"/>
      <protection hidden="1"/>
    </xf>
    <xf numFmtId="170" fontId="5" fillId="5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28" xfId="0" applyNumberFormat="1" applyFont="1" applyFill="1" applyBorder="1" applyAlignment="1" applyProtection="1">
      <alignment horizontal="center" vertical="center"/>
      <protection hidden="1"/>
    </xf>
    <xf numFmtId="171" fontId="2" fillId="0" borderId="49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9" fontId="4" fillId="6" borderId="116" xfId="0" applyNumberFormat="1" applyFont="1" applyFill="1" applyBorder="1" applyAlignment="1" applyProtection="1">
      <alignment horizontal="center" vertical="center" textRotation="90"/>
      <protection hidden="1"/>
    </xf>
    <xf numFmtId="9" fontId="4" fillId="6" borderId="117" xfId="0" applyNumberFormat="1" applyFont="1" applyFill="1" applyBorder="1" applyAlignment="1" applyProtection="1">
      <alignment horizontal="center" vertical="center" textRotation="90"/>
      <protection hidden="1"/>
    </xf>
    <xf numFmtId="9" fontId="4" fillId="6" borderId="119" xfId="0" applyNumberFormat="1" applyFont="1" applyFill="1" applyBorder="1" applyAlignment="1" applyProtection="1">
      <alignment horizontal="center" vertical="center" textRotation="90"/>
      <protection hidden="1"/>
    </xf>
    <xf numFmtId="174" fontId="26" fillId="16" borderId="107" xfId="0" applyNumberFormat="1" applyFont="1" applyFill="1" applyBorder="1" applyAlignment="1" applyProtection="1">
      <alignment horizontal="center" vertical="center"/>
      <protection hidden="1"/>
    </xf>
    <xf numFmtId="9" fontId="4" fillId="6" borderId="120" xfId="0" applyNumberFormat="1" applyFont="1" applyFill="1" applyBorder="1" applyAlignment="1" applyProtection="1">
      <alignment horizontal="center" vertical="center" textRotation="90"/>
      <protection hidden="1"/>
    </xf>
    <xf numFmtId="171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5" fillId="5" borderId="23" xfId="0" applyNumberFormat="1" applyFont="1" applyFill="1" applyBorder="1" applyAlignment="1" applyProtection="1">
      <alignment horizontal="center" vertical="center"/>
      <protection hidden="1"/>
    </xf>
    <xf numFmtId="0" fontId="8" fillId="5" borderId="63" xfId="0" applyFont="1" applyFill="1" applyBorder="1" applyAlignment="1" applyProtection="1">
      <alignment horizontal="center" vertical="center" wrapText="1"/>
      <protection hidden="1"/>
    </xf>
    <xf numFmtId="0" fontId="8" fillId="5" borderId="70" xfId="0" applyFont="1" applyFill="1" applyBorder="1" applyAlignment="1" applyProtection="1">
      <alignment horizontal="center" vertical="center" wrapText="1"/>
      <protection hidden="1"/>
    </xf>
    <xf numFmtId="0" fontId="8" fillId="5" borderId="0" xfId="0" applyFont="1" applyFill="1" applyBorder="1" applyAlignment="1" applyProtection="1">
      <alignment horizontal="center" vertical="center" wrapText="1"/>
      <protection hidden="1"/>
    </xf>
    <xf numFmtId="0" fontId="8" fillId="5" borderId="71" xfId="0" applyFont="1" applyFill="1" applyBorder="1" applyAlignment="1" applyProtection="1">
      <alignment horizontal="center" vertical="center" wrapText="1"/>
      <protection hidden="1"/>
    </xf>
    <xf numFmtId="0" fontId="8" fillId="5" borderId="47" xfId="0" applyFont="1" applyFill="1" applyBorder="1" applyAlignment="1" applyProtection="1">
      <alignment horizontal="center" vertical="center" wrapText="1"/>
      <protection hidden="1"/>
    </xf>
    <xf numFmtId="0" fontId="8" fillId="5" borderId="72" xfId="0" applyFont="1" applyFill="1" applyBorder="1" applyAlignment="1" applyProtection="1">
      <alignment horizontal="center" vertical="center" wrapText="1"/>
      <protection hidden="1"/>
    </xf>
    <xf numFmtId="0" fontId="4" fillId="9" borderId="28" xfId="0" applyFont="1" applyFill="1" applyBorder="1" applyAlignment="1" applyProtection="1">
      <alignment horizontal="center" vertical="center" wrapText="1"/>
      <protection hidden="1"/>
    </xf>
    <xf numFmtId="0" fontId="4" fillId="9" borderId="49" xfId="0" applyFont="1" applyFill="1" applyBorder="1" applyAlignment="1" applyProtection="1">
      <alignment horizontal="center" vertical="center" wrapText="1"/>
      <protection hidden="1"/>
    </xf>
    <xf numFmtId="0" fontId="4" fillId="9" borderId="29" xfId="0" applyFont="1" applyFill="1" applyBorder="1" applyAlignment="1" applyProtection="1">
      <alignment horizontal="center" vertical="center" wrapText="1"/>
      <protection hidden="1"/>
    </xf>
    <xf numFmtId="0" fontId="8" fillId="4" borderId="70" xfId="0" applyFont="1" applyFill="1" applyBorder="1" applyAlignment="1" applyProtection="1">
      <alignment horizontal="center" vertical="center" wrapText="1"/>
      <protection hidden="1"/>
    </xf>
    <xf numFmtId="0" fontId="8" fillId="4" borderId="71" xfId="0" applyFont="1" applyFill="1" applyBorder="1" applyAlignment="1" applyProtection="1">
      <alignment horizontal="center" vertical="center" wrapText="1"/>
      <protection hidden="1"/>
    </xf>
    <xf numFmtId="0" fontId="8" fillId="4" borderId="72" xfId="0" applyFont="1" applyFill="1" applyBorder="1" applyAlignment="1" applyProtection="1">
      <alignment horizontal="center" vertical="center" wrapText="1"/>
      <protection hidden="1"/>
    </xf>
    <xf numFmtId="0" fontId="8" fillId="4" borderId="91" xfId="0" applyFont="1" applyFill="1" applyBorder="1" applyAlignment="1" applyProtection="1">
      <alignment horizontal="center" vertical="center" wrapText="1"/>
      <protection hidden="1"/>
    </xf>
    <xf numFmtId="0" fontId="8" fillId="4" borderId="20" xfId="0" applyFont="1" applyFill="1" applyBorder="1" applyAlignment="1" applyProtection="1">
      <alignment horizontal="center" vertical="center" wrapText="1"/>
      <protection hidden="1"/>
    </xf>
    <xf numFmtId="0" fontId="8" fillId="4" borderId="8" xfId="0" applyFont="1" applyFill="1" applyBorder="1" applyAlignment="1" applyProtection="1">
      <alignment horizontal="center" vertical="center" wrapText="1"/>
      <protection hidden="1"/>
    </xf>
    <xf numFmtId="166" fontId="20" fillId="11" borderId="3" xfId="0" applyNumberFormat="1" applyFont="1" applyFill="1" applyBorder="1" applyAlignment="1" applyProtection="1">
      <alignment horizontal="center" vertical="center"/>
      <protection hidden="1"/>
    </xf>
    <xf numFmtId="0" fontId="20" fillId="11" borderId="24" xfId="0" applyFont="1" applyFill="1" applyBorder="1" applyAlignment="1" applyProtection="1">
      <alignment horizontal="center" vertical="center"/>
      <protection hidden="1"/>
    </xf>
    <xf numFmtId="0" fontId="20" fillId="11" borderId="4" xfId="0" applyFont="1" applyFill="1" applyBorder="1" applyAlignment="1" applyProtection="1">
      <alignment horizontal="center" vertical="center"/>
      <protection hidden="1"/>
    </xf>
    <xf numFmtId="0" fontId="8" fillId="10" borderId="1" xfId="0" applyFont="1" applyFill="1" applyBorder="1" applyAlignment="1" applyProtection="1">
      <alignment horizontal="center" vertical="center" wrapText="1"/>
      <protection hidden="1"/>
    </xf>
    <xf numFmtId="0" fontId="8" fillId="10" borderId="18" xfId="0" applyFont="1" applyFill="1" applyBorder="1" applyAlignment="1" applyProtection="1">
      <alignment horizontal="center" vertical="center" wrapText="1"/>
      <protection hidden="1"/>
    </xf>
    <xf numFmtId="0" fontId="8" fillId="10" borderId="5" xfId="0" applyFont="1" applyFill="1" applyBorder="1" applyAlignment="1" applyProtection="1">
      <alignment horizontal="center" vertical="center" wrapText="1"/>
      <protection hidden="1"/>
    </xf>
    <xf numFmtId="168" fontId="19" fillId="0" borderId="28" xfId="0" applyNumberFormat="1" applyFont="1" applyFill="1" applyBorder="1" applyAlignment="1" applyProtection="1">
      <alignment horizontal="center" vertical="center" wrapText="1"/>
      <protection hidden="1"/>
    </xf>
    <xf numFmtId="168" fontId="19" fillId="0" borderId="49" xfId="0" applyNumberFormat="1" applyFont="1" applyFill="1" applyBorder="1" applyAlignment="1" applyProtection="1">
      <alignment horizontal="center" vertical="center" wrapText="1"/>
      <protection hidden="1"/>
    </xf>
    <xf numFmtId="168" fontId="1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8" fillId="10" borderId="10" xfId="0" applyFont="1" applyFill="1" applyBorder="1" applyAlignment="1" applyProtection="1">
      <alignment horizontal="center" vertical="center" wrapText="1"/>
      <protection hidden="1"/>
    </xf>
    <xf numFmtId="0" fontId="8" fillId="10" borderId="48" xfId="0" applyFont="1" applyFill="1" applyBorder="1" applyAlignment="1" applyProtection="1">
      <alignment horizontal="center" vertical="center" wrapText="1"/>
      <protection hidden="1"/>
    </xf>
    <xf numFmtId="0" fontId="8" fillId="10" borderId="17" xfId="0" applyFont="1" applyFill="1" applyBorder="1" applyAlignment="1" applyProtection="1">
      <alignment horizontal="center" vertical="center" wrapText="1"/>
      <protection hidden="1"/>
    </xf>
    <xf numFmtId="0" fontId="7" fillId="0" borderId="116" xfId="0" applyFont="1" applyBorder="1" applyAlignment="1" applyProtection="1">
      <alignment horizontal="center" vertical="center" wrapText="1"/>
      <protection hidden="1"/>
    </xf>
    <xf numFmtId="0" fontId="7" fillId="0" borderId="117" xfId="0" applyFont="1" applyBorder="1" applyAlignment="1" applyProtection="1">
      <alignment horizontal="center" vertical="center"/>
      <protection hidden="1"/>
    </xf>
    <xf numFmtId="0" fontId="7" fillId="0" borderId="118" xfId="0" applyFont="1" applyBorder="1" applyAlignment="1" applyProtection="1">
      <alignment horizontal="center" vertical="center"/>
      <protection hidden="1"/>
    </xf>
    <xf numFmtId="1" fontId="10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6" xfId="0" applyFont="1" applyFill="1" applyBorder="1" applyAlignment="1" applyProtection="1">
      <alignment horizontal="left" vertical="center" wrapText="1"/>
      <protection hidden="1"/>
    </xf>
    <xf numFmtId="0" fontId="10" fillId="0" borderId="30" xfId="0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Fill="1" applyBorder="1" applyAlignment="1" applyProtection="1">
      <alignment horizontal="left" vertical="center" wrapText="1"/>
      <protection hidden="1"/>
    </xf>
    <xf numFmtId="0" fontId="10" fillId="0" borderId="16" xfId="0" applyFont="1" applyFill="1" applyBorder="1" applyAlignment="1" applyProtection="1">
      <alignment horizontal="left" vertical="center" wrapText="1"/>
      <protection hidden="1"/>
    </xf>
    <xf numFmtId="0" fontId="10" fillId="0" borderId="27" xfId="0" applyFont="1" applyFill="1" applyBorder="1" applyAlignment="1" applyProtection="1">
      <alignment horizontal="left" vertical="center" wrapText="1"/>
      <protection hidden="1"/>
    </xf>
    <xf numFmtId="0" fontId="23" fillId="5" borderId="57" xfId="0" applyFont="1" applyFill="1" applyBorder="1" applyAlignment="1" applyProtection="1">
      <alignment horizontal="center" vertical="center" wrapText="1"/>
      <protection hidden="1"/>
    </xf>
    <xf numFmtId="0" fontId="24" fillId="5" borderId="19" xfId="0" applyFont="1" applyFill="1" applyBorder="1" applyAlignment="1" applyProtection="1">
      <alignment horizontal="center" vertical="center" wrapText="1"/>
      <protection hidden="1"/>
    </xf>
    <xf numFmtId="0" fontId="24" fillId="5" borderId="7" xfId="0" applyFont="1" applyFill="1" applyBorder="1" applyAlignment="1" applyProtection="1">
      <alignment horizontal="center" vertical="center" wrapText="1"/>
      <protection hidden="1"/>
    </xf>
    <xf numFmtId="168" fontId="8" fillId="5" borderId="28" xfId="0" applyNumberFormat="1" applyFont="1" applyFill="1" applyBorder="1" applyAlignment="1" applyProtection="1">
      <alignment horizontal="center" vertical="center" wrapText="1"/>
      <protection hidden="1"/>
    </xf>
    <xf numFmtId="168" fontId="8" fillId="5" borderId="49" xfId="0" applyNumberFormat="1" applyFont="1" applyFill="1" applyBorder="1" applyAlignment="1" applyProtection="1">
      <alignment horizontal="center" vertical="center" wrapText="1"/>
      <protection hidden="1"/>
    </xf>
    <xf numFmtId="168" fontId="8" fillId="5" borderId="29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9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70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30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71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16" xfId="0" applyNumberFormat="1" applyFont="1" applyFill="1" applyBorder="1" applyAlignment="1" applyProtection="1">
      <alignment horizontal="center" vertical="center" wrapText="1"/>
      <protection hidden="1"/>
    </xf>
    <xf numFmtId="168" fontId="27" fillId="16" borderId="72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35" xfId="0" applyFont="1" applyBorder="1" applyAlignment="1" applyProtection="1">
      <alignment horizontal="center" vertical="center" wrapText="1"/>
      <protection hidden="1"/>
    </xf>
    <xf numFmtId="0" fontId="28" fillId="0" borderId="37" xfId="0" applyFont="1" applyBorder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174" fontId="26" fillId="16" borderId="106" xfId="0" applyNumberFormat="1" applyFont="1" applyFill="1" applyBorder="1" applyAlignment="1" applyProtection="1">
      <alignment horizontal="center" vertical="center"/>
      <protection hidden="1"/>
    </xf>
    <xf numFmtId="174" fontId="26" fillId="16" borderId="88" xfId="0" applyNumberFormat="1" applyFont="1" applyFill="1" applyBorder="1" applyAlignment="1" applyProtection="1">
      <alignment horizontal="center" vertical="center"/>
      <protection hidden="1"/>
    </xf>
    <xf numFmtId="0" fontId="1" fillId="14" borderId="51" xfId="1" applyFill="1" applyBorder="1" applyAlignment="1" applyProtection="1">
      <alignment horizontal="left" vertical="center"/>
      <protection locked="0" hidden="1"/>
    </xf>
    <xf numFmtId="0" fontId="1" fillId="14" borderId="52" xfId="1" applyFill="1" applyBorder="1" applyAlignment="1" applyProtection="1">
      <alignment horizontal="left" vertical="center"/>
      <protection locked="0" hidden="1"/>
    </xf>
    <xf numFmtId="0" fontId="1" fillId="14" borderId="82" xfId="1" applyFill="1" applyBorder="1" applyAlignment="1" applyProtection="1">
      <alignment horizontal="left" vertical="center"/>
      <protection locked="0" hidden="1"/>
    </xf>
    <xf numFmtId="0" fontId="1" fillId="14" borderId="54" xfId="1" applyFill="1" applyBorder="1" applyAlignment="1" applyProtection="1">
      <alignment horizontal="left" vertical="center"/>
      <protection locked="0" hidden="1"/>
    </xf>
    <xf numFmtId="0" fontId="1" fillId="14" borderId="55" xfId="1" applyFill="1" applyBorder="1" applyAlignment="1" applyProtection="1">
      <alignment horizontal="left" vertical="center"/>
      <protection locked="0" hidden="1"/>
    </xf>
    <xf numFmtId="0" fontId="1" fillId="14" borderId="92" xfId="1" applyFill="1" applyBorder="1" applyAlignment="1" applyProtection="1">
      <alignment horizontal="left" vertical="center"/>
      <protection locked="0" hidden="1"/>
    </xf>
    <xf numFmtId="0" fontId="1" fillId="0" borderId="3" xfId="1" applyBorder="1" applyAlignment="1" applyProtection="1">
      <alignment horizontal="center" vertical="center"/>
      <protection hidden="1"/>
    </xf>
    <xf numFmtId="0" fontId="1" fillId="0" borderId="24" xfId="1" applyBorder="1" applyAlignment="1" applyProtection="1">
      <alignment horizontal="center" vertical="center"/>
      <protection hidden="1"/>
    </xf>
    <xf numFmtId="0" fontId="1" fillId="0" borderId="4" xfId="1" applyBorder="1" applyAlignment="1" applyProtection="1">
      <alignment horizontal="center" vertical="center"/>
      <protection hidden="1"/>
    </xf>
    <xf numFmtId="14" fontId="2" fillId="0" borderId="24" xfId="1" applyNumberFormat="1" applyFont="1" applyFill="1" applyBorder="1" applyAlignment="1" applyProtection="1">
      <alignment horizontal="left" vertical="center"/>
      <protection hidden="1"/>
    </xf>
    <xf numFmtId="14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4" xfId="1" applyFont="1" applyBorder="1" applyAlignment="1" applyProtection="1">
      <alignment horizontal="center" vertical="center"/>
      <protection hidden="1"/>
    </xf>
    <xf numFmtId="0" fontId="2" fillId="0" borderId="4" xfId="1" applyFont="1" applyBorder="1" applyAlignment="1" applyProtection="1">
      <alignment horizontal="center" vertical="center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24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/>
      <protection hidden="1"/>
    </xf>
    <xf numFmtId="0" fontId="2" fillId="0" borderId="3" xfId="1" applyFont="1" applyBorder="1" applyAlignment="1" applyProtection="1">
      <alignment horizontal="left" vertical="center"/>
      <protection hidden="1"/>
    </xf>
    <xf numFmtId="0" fontId="2" fillId="0" borderId="24" xfId="1" applyFont="1" applyBorder="1" applyAlignment="1" applyProtection="1">
      <alignment horizontal="left" vertical="center"/>
      <protection hidden="1"/>
    </xf>
    <xf numFmtId="0" fontId="2" fillId="0" borderId="4" xfId="1" applyFont="1" applyBorder="1" applyAlignment="1" applyProtection="1">
      <alignment horizontal="left" vertical="center"/>
      <protection hidden="1"/>
    </xf>
    <xf numFmtId="0" fontId="1" fillId="14" borderId="43" xfId="1" applyFill="1" applyBorder="1" applyAlignment="1" applyProtection="1">
      <alignment horizontal="left" vertical="center"/>
      <protection locked="0" hidden="1"/>
    </xf>
    <xf numFmtId="0" fontId="1" fillId="14" borderId="45" xfId="1" applyFill="1" applyBorder="1" applyAlignment="1" applyProtection="1">
      <alignment horizontal="left" vertical="center"/>
      <protection locked="0" hidden="1"/>
    </xf>
    <xf numFmtId="0" fontId="1" fillId="14" borderId="130" xfId="1" applyFill="1" applyBorder="1" applyAlignment="1" applyProtection="1">
      <alignment horizontal="left" vertical="center"/>
      <protection locked="0" hidden="1"/>
    </xf>
    <xf numFmtId="0" fontId="1" fillId="14" borderId="0" xfId="1" applyFill="1" applyBorder="1" applyAlignment="1" applyProtection="1">
      <alignment horizontal="left" vertical="center"/>
      <protection locked="0" hidden="1"/>
    </xf>
    <xf numFmtId="0" fontId="1" fillId="14" borderId="0" xfId="1" applyFill="1" applyBorder="1" applyAlignment="1" applyProtection="1">
      <alignment horizontal="left" vertical="center"/>
      <protection locked="0" hidden="1"/>
    </xf>
    <xf numFmtId="0" fontId="2" fillId="0" borderId="102" xfId="1" applyFont="1" applyFill="1" applyBorder="1" applyAlignment="1" applyProtection="1">
      <alignment horizontal="right" vertical="center" wrapText="1"/>
      <protection locked="0" hidden="1"/>
    </xf>
    <xf numFmtId="0" fontId="2" fillId="0" borderId="112" xfId="1" applyNumberFormat="1" applyFont="1" applyFill="1" applyBorder="1" applyAlignment="1" applyProtection="1">
      <alignment vertical="center" wrapText="1"/>
      <protection locked="0" hidden="1"/>
    </xf>
    <xf numFmtId="0" fontId="2" fillId="0" borderId="102" xfId="1" applyNumberFormat="1" applyFont="1" applyFill="1" applyBorder="1" applyAlignment="1" applyProtection="1">
      <alignment vertical="center" wrapText="1"/>
      <protection locked="0" hidden="1"/>
    </xf>
    <xf numFmtId="0" fontId="2" fillId="0" borderId="102" xfId="1" applyFont="1" applyFill="1" applyBorder="1" applyAlignment="1" applyProtection="1">
      <alignment vertical="center" wrapText="1"/>
      <protection locked="0" hidden="1"/>
    </xf>
    <xf numFmtId="0" fontId="2" fillId="0" borderId="112" xfId="1" applyFont="1" applyFill="1" applyBorder="1" applyAlignment="1" applyProtection="1">
      <alignment horizontal="center" vertical="center" wrapText="1"/>
      <protection locked="0" hidden="1"/>
    </xf>
    <xf numFmtId="0" fontId="2" fillId="0" borderId="81" xfId="1" applyNumberFormat="1" applyFont="1" applyFill="1" applyBorder="1" applyAlignment="1" applyProtection="1">
      <alignment vertical="center" wrapText="1"/>
      <protection locked="0" hidden="1"/>
    </xf>
    <xf numFmtId="0" fontId="2" fillId="0" borderId="81" xfId="1" applyFont="1" applyFill="1" applyBorder="1" applyAlignment="1" applyProtection="1">
      <alignment vertical="center" wrapText="1"/>
      <protection locked="0" hidden="1"/>
    </xf>
    <xf numFmtId="0" fontId="1" fillId="0" borderId="0" xfId="1" quotePrefix="1" applyBorder="1" applyAlignment="1" applyProtection="1">
      <alignment horizontal="right" vertical="center"/>
      <protection locked="0" hidden="1"/>
    </xf>
    <xf numFmtId="0" fontId="1" fillId="0" borderId="34" xfId="1" applyBorder="1" applyAlignment="1" applyProtection="1">
      <alignment vertical="center"/>
      <protection locked="0" hidden="1"/>
    </xf>
    <xf numFmtId="0" fontId="1" fillId="0" borderId="0" xfId="1" applyBorder="1" applyAlignment="1" applyProtection="1">
      <alignment vertical="center"/>
      <protection locked="0" hidden="1"/>
    </xf>
    <xf numFmtId="0" fontId="1" fillId="0" borderId="34" xfId="1" applyFont="1" applyFill="1" applyBorder="1" applyAlignment="1" applyProtection="1">
      <alignment vertical="center" wrapText="1"/>
      <protection locked="0" hidden="1"/>
    </xf>
    <xf numFmtId="0" fontId="1" fillId="0" borderId="0" xfId="1" applyFont="1" applyFill="1" applyBorder="1" applyAlignment="1" applyProtection="1">
      <alignment vertical="center" wrapText="1"/>
      <protection locked="0" hidden="1"/>
    </xf>
    <xf numFmtId="0" fontId="1" fillId="0" borderId="102" xfId="1" quotePrefix="1" applyBorder="1" applyAlignment="1" applyProtection="1">
      <alignment horizontal="right" vertical="center"/>
      <protection locked="0" hidden="1"/>
    </xf>
    <xf numFmtId="0" fontId="1" fillId="0" borderId="81" xfId="1" applyBorder="1" applyAlignment="1" applyProtection="1">
      <alignment vertical="center"/>
      <protection locked="0" hidden="1"/>
    </xf>
    <xf numFmtId="0" fontId="1" fillId="0" borderId="102" xfId="1" applyBorder="1" applyAlignment="1" applyProtection="1">
      <alignment vertical="center"/>
      <protection locked="0" hidden="1"/>
    </xf>
    <xf numFmtId="0" fontId="2" fillId="0" borderId="0" xfId="1" quotePrefix="1" applyFont="1" applyBorder="1" applyAlignment="1" applyProtection="1">
      <alignment horizontal="right" vertical="center"/>
      <protection locked="0" hidden="1"/>
    </xf>
    <xf numFmtId="0" fontId="2" fillId="0" borderId="113" xfId="1" applyFont="1" applyBorder="1" applyAlignment="1" applyProtection="1">
      <alignment horizontal="center" vertical="center"/>
      <protection locked="0" hidden="1"/>
    </xf>
    <xf numFmtId="0" fontId="2" fillId="0" borderId="0" xfId="1" applyFont="1" applyBorder="1" applyAlignment="1" applyProtection="1">
      <alignment vertical="center"/>
      <protection locked="0" hidden="1"/>
    </xf>
    <xf numFmtId="0" fontId="2" fillId="0" borderId="113" xfId="1" applyFont="1" applyBorder="1" applyAlignment="1" applyProtection="1">
      <alignment vertical="center"/>
      <protection locked="0" hidden="1"/>
    </xf>
    <xf numFmtId="0" fontId="3" fillId="0" borderId="0" xfId="0" applyFont="1" applyAlignment="1" applyProtection="1">
      <alignment horizontal="left"/>
      <protection hidden="1"/>
    </xf>
    <xf numFmtId="9" fontId="3" fillId="0" borderId="0" xfId="0" applyNumberFormat="1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9" fontId="6" fillId="5" borderId="0" xfId="0" applyNumberFormat="1" applyFont="1" applyFill="1" applyAlignment="1" applyProtection="1">
      <alignment horizontal="right" vertical="center"/>
      <protection hidden="1"/>
    </xf>
    <xf numFmtId="2" fontId="3" fillId="0" borderId="0" xfId="0" applyNumberFormat="1" applyFont="1" applyAlignment="1" applyProtection="1">
      <alignment horizontal="right" vertical="center"/>
      <protection hidden="1"/>
    </xf>
    <xf numFmtId="2" fontId="3" fillId="0" borderId="0" xfId="0" applyNumberFormat="1" applyFont="1" applyAlignment="1" applyProtection="1">
      <alignment horizontal="left" vertical="center"/>
      <protection hidden="1"/>
    </xf>
    <xf numFmtId="43" fontId="6" fillId="5" borderId="0" xfId="2" applyFont="1" applyFill="1" applyAlignment="1" applyProtection="1">
      <alignment horizontal="right" vertical="center"/>
      <protection hidden="1"/>
    </xf>
    <xf numFmtId="43" fontId="6" fillId="5" borderId="0" xfId="2" applyNumberFormat="1" applyFont="1" applyFill="1" applyAlignment="1" applyProtection="1">
      <alignment horizontal="right" vertical="center"/>
      <protection hidden="1"/>
    </xf>
    <xf numFmtId="173" fontId="6" fillId="5" borderId="0" xfId="2" applyNumberFormat="1" applyFont="1" applyFill="1" applyAlignment="1" applyProtection="1">
      <alignment horizontal="right" vertical="center"/>
      <protection hidden="1"/>
    </xf>
    <xf numFmtId="0" fontId="6" fillId="5" borderId="19" xfId="0" applyFont="1" applyFill="1" applyBorder="1" applyAlignment="1" applyProtection="1">
      <alignment horizontal="right"/>
      <protection locked="0" hidden="1"/>
    </xf>
    <xf numFmtId="0" fontId="6" fillId="5" borderId="52" xfId="0" applyFont="1" applyFill="1" applyBorder="1" applyAlignment="1" applyProtection="1">
      <alignment horizontal="right"/>
      <protection locked="0" hidden="1"/>
    </xf>
    <xf numFmtId="0" fontId="6" fillId="5" borderId="82" xfId="0" applyFont="1" applyFill="1" applyBorder="1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39" xfId="0" applyBorder="1" applyAlignment="1" applyProtection="1">
      <alignment vertical="center"/>
      <protection hidden="1"/>
    </xf>
    <xf numFmtId="0" fontId="0" fillId="0" borderId="39" xfId="0" applyBorder="1" applyAlignment="1" applyProtection="1">
      <alignment horizontal="center" vertical="center"/>
      <protection hidden="1"/>
    </xf>
    <xf numFmtId="0" fontId="0" fillId="0" borderId="39" xfId="0" applyBorder="1" applyAlignment="1" applyProtection="1">
      <alignment horizontal="left" vertical="center"/>
      <protection hidden="1"/>
    </xf>
    <xf numFmtId="9" fontId="29" fillId="8" borderId="35" xfId="0" applyNumberFormat="1" applyFont="1" applyFill="1" applyBorder="1" applyAlignment="1" applyProtection="1">
      <alignment horizontal="center" vertical="center" textRotation="90"/>
      <protection locked="0" hidden="1"/>
    </xf>
    <xf numFmtId="9" fontId="29" fillId="8" borderId="37" xfId="0" applyNumberFormat="1" applyFont="1" applyFill="1" applyBorder="1" applyAlignment="1" applyProtection="1">
      <alignment horizontal="center" vertical="center" textRotation="90"/>
      <protection locked="0" hidden="1"/>
    </xf>
    <xf numFmtId="9" fontId="29" fillId="8" borderId="87" xfId="0" applyNumberFormat="1" applyFont="1" applyFill="1" applyBorder="1" applyAlignment="1" applyProtection="1">
      <alignment horizontal="center" vertical="center" textRotation="90"/>
      <protection locked="0" hidden="1"/>
    </xf>
    <xf numFmtId="9" fontId="29" fillId="8" borderId="62" xfId="0" applyNumberFormat="1" applyFont="1" applyFill="1" applyBorder="1" applyAlignment="1" applyProtection="1">
      <alignment horizontal="center" vertical="center" textRotation="90"/>
      <protection locked="0" hidden="1"/>
    </xf>
    <xf numFmtId="9" fontId="29" fillId="8" borderId="35" xfId="0" applyNumberFormat="1" applyFont="1" applyFill="1" applyBorder="1" applyAlignment="1" applyProtection="1">
      <alignment horizontal="center" vertical="center" textRotation="90"/>
      <protection hidden="1"/>
    </xf>
    <xf numFmtId="9" fontId="29" fillId="8" borderId="37" xfId="0" applyNumberFormat="1" applyFont="1" applyFill="1" applyBorder="1" applyAlignment="1" applyProtection="1">
      <alignment horizontal="center" vertical="center" textRotation="90"/>
      <protection hidden="1"/>
    </xf>
    <xf numFmtId="9" fontId="29" fillId="8" borderId="87" xfId="0" applyNumberFormat="1" applyFont="1" applyFill="1" applyBorder="1" applyAlignment="1" applyProtection="1">
      <alignment horizontal="center" vertical="center" textRotation="90"/>
      <protection hidden="1"/>
    </xf>
    <xf numFmtId="9" fontId="29" fillId="8" borderId="62" xfId="0" applyNumberFormat="1" applyFont="1" applyFill="1" applyBorder="1" applyAlignment="1" applyProtection="1">
      <alignment horizontal="center" vertical="center" textRotation="90"/>
      <protection hidden="1"/>
    </xf>
    <xf numFmtId="0" fontId="31" fillId="0" borderId="0" xfId="0" applyFont="1" applyFill="1" applyAlignment="1" applyProtection="1">
      <alignment horizontal="center" vertical="center"/>
      <protection hidden="1"/>
    </xf>
    <xf numFmtId="0" fontId="32" fillId="0" borderId="0" xfId="0" applyFont="1" applyFill="1" applyAlignment="1" applyProtection="1">
      <alignment horizontal="center" vertical="center"/>
      <protection hidden="1"/>
    </xf>
    <xf numFmtId="1" fontId="33" fillId="0" borderId="0" xfId="0" applyNumberFormat="1" applyFont="1" applyFill="1" applyAlignment="1" applyProtection="1">
      <alignment horizontal="center" vertical="center"/>
      <protection hidden="1"/>
    </xf>
    <xf numFmtId="0" fontId="33" fillId="0" borderId="0" xfId="0" applyFont="1" applyFill="1" applyAlignment="1" applyProtection="1">
      <alignment horizontal="center" vertical="center"/>
      <protection hidden="1"/>
    </xf>
    <xf numFmtId="0" fontId="18" fillId="0" borderId="72" xfId="0" applyFont="1" applyFill="1" applyBorder="1" applyAlignment="1" applyProtection="1">
      <alignment horizontal="center" vertical="center" wrapText="1"/>
      <protection hidden="1"/>
    </xf>
    <xf numFmtId="0" fontId="18" fillId="0" borderId="31" xfId="0" applyFont="1" applyFill="1" applyBorder="1" applyAlignment="1" applyProtection="1">
      <alignment horizontal="center" vertical="center" wrapText="1"/>
      <protection hidden="1"/>
    </xf>
    <xf numFmtId="0" fontId="18" fillId="0" borderId="47" xfId="0" applyFont="1" applyFill="1" applyBorder="1" applyAlignment="1" applyProtection="1">
      <alignment horizontal="center" vertical="center" wrapText="1"/>
      <protection hidden="1"/>
    </xf>
    <xf numFmtId="0" fontId="18" fillId="0" borderId="129" xfId="0" applyFont="1" applyFill="1" applyBorder="1" applyAlignment="1" applyProtection="1">
      <alignment horizontal="center" vertical="center" wrapText="1"/>
      <protection hidden="1"/>
    </xf>
    <xf numFmtId="0" fontId="18" fillId="0" borderId="118" xfId="0" applyFont="1" applyFill="1" applyBorder="1" applyAlignment="1" applyProtection="1">
      <alignment horizontal="center" vertical="center" wrapText="1"/>
      <protection hidden="1"/>
    </xf>
    <xf numFmtId="0" fontId="18" fillId="0" borderId="17" xfId="0" applyNumberFormat="1" applyFont="1" applyFill="1" applyBorder="1" applyAlignment="1" applyProtection="1">
      <alignment vertical="center"/>
      <protection hidden="1"/>
    </xf>
    <xf numFmtId="0" fontId="1" fillId="14" borderId="0" xfId="1" applyFont="1" applyFill="1" applyBorder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top"/>
      <protection hidden="1"/>
    </xf>
    <xf numFmtId="0" fontId="34" fillId="0" borderId="0" xfId="0" applyFont="1" applyAlignment="1" applyProtection="1">
      <alignment horizontal="left" vertical="top"/>
      <protection hidden="1"/>
    </xf>
    <xf numFmtId="0" fontId="0" fillId="5" borderId="39" xfId="0" applyFill="1" applyBorder="1" applyAlignment="1">
      <alignment horizontal="center" vertical="center"/>
    </xf>
    <xf numFmtId="0" fontId="0" fillId="5" borderId="39" xfId="0" applyFill="1" applyBorder="1" applyAlignment="1">
      <alignment vertical="center"/>
    </xf>
  </cellXfs>
  <cellStyles count="4">
    <cellStyle name="Milliers" xfId="2" builtinId="3"/>
    <cellStyle name="Normal" xfId="0" builtinId="0"/>
    <cellStyle name="Normal 2" xfId="1" xr:uid="{00000000-0005-0000-0000-000001000000}"/>
    <cellStyle name="Pourcentage" xfId="3" builtinId="5"/>
  </cellStyles>
  <dxfs count="341"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ill>
        <patternFill>
          <bgColor theme="0" tint="-4.9989318521683403E-2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rgb="FFFFBDBD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 patternType="solid">
          <bgColor auto="1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rgb="FFFFABAB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ill>
        <patternFill>
          <bgColor theme="7" tint="0.5999633777886288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F0"/>
      </font>
      <fill>
        <patternFill>
          <bgColor rgb="FF00B0F0"/>
        </patternFill>
      </fill>
    </dxf>
    <dxf>
      <fill>
        <patternFill>
          <bgColor theme="0" tint="-0.14996795556505021"/>
        </patternFill>
      </fill>
    </dxf>
    <dxf>
      <fill>
        <patternFill>
          <bgColor rgb="FFFF9B7D"/>
        </patternFill>
      </fill>
    </dxf>
    <dxf>
      <font>
        <color rgb="FF9C0006"/>
      </font>
    </dxf>
    <dxf>
      <font>
        <color rgb="FF0070C0"/>
      </font>
      <fill>
        <patternFill patternType="none">
          <bgColor auto="1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theme="2" tint="-0.499984740745262"/>
      </font>
      <fill>
        <patternFill>
          <bgColor theme="0"/>
        </patternFill>
      </fill>
    </dxf>
    <dxf>
      <fill>
        <patternFill>
          <bgColor rgb="FFFFABAB"/>
        </patternFill>
      </fill>
    </dxf>
    <dxf>
      <fill>
        <patternFill>
          <bgColor rgb="FF8C3FC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8C3FC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73" formatCode="_-* #,##0\ _€_-;\-* #,##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73" formatCode="_-* #,##0\ _€_-;\-* #,##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5" formatCode="_-* #,##0.00\ _€_-;\-* #,##0.00\ _€_-;_-* &quot;-&quot;??\ _€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5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5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border outline="0">
        <left style="medium">
          <color auto="1"/>
        </left>
        <right style="medium">
          <color auto="1"/>
        </right>
        <top style="medium">
          <color indexed="64"/>
        </top>
        <bottom style="medium">
          <color auto="1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FF9B7D"/>
      <color rgb="FFFF997D"/>
      <color rgb="FFFF724B"/>
      <color rgb="FFFDFFB7"/>
      <color rgb="FFFFFF66"/>
      <color rgb="FFFF6D6D"/>
      <color rgb="FF8C3FC5"/>
      <color rgb="FFFFABAB"/>
      <color rgb="FFFFBDBD"/>
      <color rgb="FFFBF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D7D393-E237-482B-BDD0-02878BB3AFDB}" name="Tableau1" displayName="Tableau1" ref="A4:Q24" totalsRowShown="0" headerRowDxfId="321" dataDxfId="339" headerRowBorderDxfId="340" tableBorderDxfId="338">
  <autoFilter ref="A4:Q24" xr:uid="{CCE8D609-2497-419C-A640-B8504B340986}"/>
  <tableColumns count="17">
    <tableColumn id="1" xr3:uid="{BB7C13FC-8010-41F4-B022-DCB8790DE5F8}" name="Agents" dataDxfId="320">
      <calculatedColumnFormula>Variables!A21</calculatedColumnFormula>
    </tableColumn>
    <tableColumn id="2" xr3:uid="{DD77C159-1AE8-45B2-AF5A-823F84ABE39D}" name="%_x000a_Trv" dataDxfId="337">
      <calculatedColumnFormula>Variables!F21</calculatedColumnFormula>
    </tableColumn>
    <tableColumn id="3" xr3:uid="{BC5CAB86-A83B-4F8F-9952-D096F66857B2}" name="Heures_x000a_à réaliser" dataDxfId="336" dataCellStyle="Milliers">
      <calculatedColumnFormula>Variables!$F$18*Variables!F21</calculatedColumnFormula>
    </tableColumn>
    <tableColumn id="4" xr3:uid="{6128080E-3042-4033-8090-C9391A864E61}" name="Heures_x000a_réalisées" dataDxfId="335" dataCellStyle="Milliers"/>
    <tableColumn id="5" xr3:uid="{F3852276-3C17-4831-A0C4-7B1D025187DC}" name="Diff." dataDxfId="334">
      <calculatedColumnFormula>D5-C5</calculatedColumnFormula>
    </tableColumn>
    <tableColumn id="6" xr3:uid="{6DE6F3EB-339C-4724-8C3F-C70CDAA1E064}" name="RH" dataDxfId="333"/>
    <tableColumn id="7" xr3:uid="{73E3E3C1-DE40-4E6E-BDBE-FD6125CA07EB}" name="RH_x000a_Total" dataDxfId="332">
      <calculatedColumnFormula>SUMPRODUCT(--(WEEKDAY(ROW(INDIRECT(Variables!$B$6&amp;":"&amp;Variables!$C$17)),2)&gt;=6))</calculatedColumnFormula>
    </tableColumn>
    <tableColumn id="8" xr3:uid="{EA2B42CD-53E8-42D1-8E2B-8863F08113E0}" name="Heures_x000a_Dim / JF" dataDxfId="331" dataCellStyle="Milliers"/>
    <tableColumn id="9" xr3:uid="{0B4E0FFD-FE5D-48EA-993E-FA2B8DC9FFE9}" name="Heures_x000a_Nuit" dataDxfId="330" dataCellStyle="Milliers"/>
    <tableColumn id="10" xr3:uid="{3BAA5887-6603-4999-B657-D6CADECA1FE8}" name="Jours_x000a_Fériés" dataDxfId="329"/>
    <tableColumn id="11" xr3:uid="{EB2D64A2-5CC0-4E08-A9AC-84401E040748}" name="Jours Fériés _x000a_Total" dataDxfId="328"/>
    <tableColumn id="12" xr3:uid="{B773A42C-CF9D-4AF3-857B-E12156D91FE0}" name="MO" dataDxfId="327"/>
    <tableColumn id="13" xr3:uid="{E988FA00-DCD9-4173-8603-AF7389619579}" name="MRH" dataDxfId="326"/>
    <tableColumn id="14" xr3:uid="{157FFE86-BC4C-45F0-9914-3EB24EB8877A}" name="AT" dataDxfId="325"/>
    <tableColumn id="15" xr3:uid="{15713960-84BA-4B48-842E-BC33209FF9F4}" name="CT" dataDxfId="324"/>
    <tableColumn id="16" xr3:uid="{8ECBE7E1-4A72-4F28-BE45-F82A83126595}" name="CA_x000a_Posés" dataDxfId="323" dataCellStyle="Milliers"/>
    <tableColumn id="17" xr3:uid="{1BF7F2F7-9254-43D7-9731-E063ED251600}" name="CA Total" dataDxfId="322" dataCellStyle="Milliers">
      <calculatedColumnFormula>Variables!D21-P5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8" tint="0.59999389629810485"/>
    <pageSetUpPr fitToPage="1"/>
  </sheetPr>
  <dimension ref="A1:AU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activeCell="R6" sqref="R6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5" width="9.140625" style="60" customWidth="1"/>
    <col min="46" max="47" width="7.7109375" style="60" customWidth="1"/>
    <col min="48" max="48" width="11.42578125" style="60" customWidth="1"/>
    <col min="49" max="16384" width="11.42578125" style="60"/>
  </cols>
  <sheetData>
    <row r="1" spans="1:47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186"/>
      <c r="AP1" s="186"/>
      <c r="AQ1" s="44"/>
      <c r="AR1" s="44"/>
      <c r="AS1" s="44"/>
    </row>
    <row r="2" spans="1:47" ht="5.0999999999999996" customHeight="1" thickBot="1" x14ac:dyDescent="0.3">
      <c r="B2" s="61"/>
      <c r="C2" s="61"/>
      <c r="D2" s="61"/>
      <c r="E2" s="61"/>
      <c r="F2" s="62">
        <f>F4</f>
        <v>44197</v>
      </c>
      <c r="G2" s="62">
        <f t="shared" ref="G2:AJ2" si="0">G4</f>
        <v>44198</v>
      </c>
      <c r="H2" s="62">
        <f t="shared" si="0"/>
        <v>44199</v>
      </c>
      <c r="I2" s="62">
        <f t="shared" si="0"/>
        <v>44200</v>
      </c>
      <c r="J2" s="62">
        <f t="shared" si="0"/>
        <v>44201</v>
      </c>
      <c r="K2" s="62">
        <f t="shared" si="0"/>
        <v>44202</v>
      </c>
      <c r="L2" s="62">
        <f t="shared" si="0"/>
        <v>44203</v>
      </c>
      <c r="M2" s="62">
        <f t="shared" si="0"/>
        <v>44204</v>
      </c>
      <c r="N2" s="62">
        <f t="shared" si="0"/>
        <v>44205</v>
      </c>
      <c r="O2" s="62">
        <f t="shared" si="0"/>
        <v>44206</v>
      </c>
      <c r="P2" s="62">
        <f t="shared" si="0"/>
        <v>44207</v>
      </c>
      <c r="Q2" s="62">
        <f t="shared" si="0"/>
        <v>44208</v>
      </c>
      <c r="R2" s="62">
        <f t="shared" si="0"/>
        <v>44209</v>
      </c>
      <c r="S2" s="62">
        <f t="shared" si="0"/>
        <v>44210</v>
      </c>
      <c r="T2" s="62">
        <f t="shared" si="0"/>
        <v>44211</v>
      </c>
      <c r="U2" s="62">
        <f t="shared" si="0"/>
        <v>44212</v>
      </c>
      <c r="V2" s="62">
        <f t="shared" si="0"/>
        <v>44213</v>
      </c>
      <c r="W2" s="62">
        <f t="shared" si="0"/>
        <v>44214</v>
      </c>
      <c r="X2" s="62">
        <f t="shared" si="0"/>
        <v>44215</v>
      </c>
      <c r="Y2" s="62">
        <f t="shared" si="0"/>
        <v>44216</v>
      </c>
      <c r="Z2" s="62">
        <f t="shared" si="0"/>
        <v>44217</v>
      </c>
      <c r="AA2" s="62">
        <f t="shared" si="0"/>
        <v>44218</v>
      </c>
      <c r="AB2" s="62">
        <f t="shared" si="0"/>
        <v>44219</v>
      </c>
      <c r="AC2" s="62">
        <f t="shared" si="0"/>
        <v>44220</v>
      </c>
      <c r="AD2" s="62">
        <f t="shared" si="0"/>
        <v>44221</v>
      </c>
      <c r="AE2" s="62">
        <f t="shared" si="0"/>
        <v>44222</v>
      </c>
      <c r="AF2" s="62">
        <f t="shared" si="0"/>
        <v>44223</v>
      </c>
      <c r="AG2" s="62">
        <f t="shared" si="0"/>
        <v>44224</v>
      </c>
      <c r="AH2" s="62">
        <f t="shared" si="0"/>
        <v>44225</v>
      </c>
      <c r="AI2" s="62">
        <f t="shared" si="0"/>
        <v>44226</v>
      </c>
      <c r="AJ2" s="62">
        <f t="shared" si="0"/>
        <v>44227</v>
      </c>
      <c r="AK2" s="61"/>
      <c r="AL2" s="63"/>
      <c r="AM2" s="61"/>
      <c r="AN2" s="61"/>
      <c r="AO2" s="61"/>
      <c r="AP2" s="61"/>
      <c r="AS2" s="61"/>
    </row>
    <row r="3" spans="1:47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DATE(Variables!$B$2,"01","01")</f>
        <v>44197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301" t="s">
        <v>92</v>
      </c>
      <c r="AT3" s="280" t="s">
        <v>46</v>
      </c>
      <c r="AU3" s="286" t="s">
        <v>26</v>
      </c>
    </row>
    <row r="4" spans="1:47" ht="14.1" customHeight="1" x14ac:dyDescent="0.25">
      <c r="A4" s="294"/>
      <c r="B4" s="295"/>
      <c r="C4" s="290"/>
      <c r="D4" s="311"/>
      <c r="E4" s="269"/>
      <c r="F4" s="31">
        <f>DATE(Variables!$B$2,MONTH($F$3),"01")</f>
        <v>44197</v>
      </c>
      <c r="G4" s="32">
        <f>DATE(Variables!$B$2,MONTH($F$3),"02")</f>
        <v>44198</v>
      </c>
      <c r="H4" s="32">
        <f>DATE(Variables!$B$2,MONTH($F$3),"03")</f>
        <v>44199</v>
      </c>
      <c r="I4" s="32">
        <f>DATE(Variables!$B$2,MONTH($F$3),"04")</f>
        <v>44200</v>
      </c>
      <c r="J4" s="32">
        <f>DATE(Variables!$B$2,MONTH($F$3),"05")</f>
        <v>44201</v>
      </c>
      <c r="K4" s="32">
        <f>DATE(Variables!$B$2,MONTH($F$3),"06")</f>
        <v>44202</v>
      </c>
      <c r="L4" s="32">
        <f>DATE(Variables!$B$2,MONTH($F$3),"07")</f>
        <v>44203</v>
      </c>
      <c r="M4" s="32">
        <f>DATE(Variables!$B$2,MONTH($F$3),"08")</f>
        <v>44204</v>
      </c>
      <c r="N4" s="32">
        <f>DATE(Variables!$B$2,MONTH($F$3),"09")</f>
        <v>44205</v>
      </c>
      <c r="O4" s="32">
        <f>DATE(Variables!$B$2,MONTH($F$3),"10")</f>
        <v>44206</v>
      </c>
      <c r="P4" s="32">
        <f>DATE(Variables!$B$2,MONTH($F$3),"11")</f>
        <v>44207</v>
      </c>
      <c r="Q4" s="32">
        <f>DATE(Variables!$B$2,MONTH($F$3),"12")</f>
        <v>44208</v>
      </c>
      <c r="R4" s="32">
        <f>DATE(Variables!$B$2,MONTH($F$3),"13")</f>
        <v>44209</v>
      </c>
      <c r="S4" s="32">
        <f>DATE(Variables!$B$2,MONTH($F$3),"14")</f>
        <v>44210</v>
      </c>
      <c r="T4" s="32">
        <f>DATE(Variables!$B$2,MONTH($F$3),"15")</f>
        <v>44211</v>
      </c>
      <c r="U4" s="32">
        <f>DATE(Variables!$B$2,MONTH($F$3),"16")</f>
        <v>44212</v>
      </c>
      <c r="V4" s="32">
        <f>DATE(Variables!$B$2,MONTH($F$3),"17")</f>
        <v>44213</v>
      </c>
      <c r="W4" s="32">
        <f>DATE(Variables!$B$2,MONTH($F$3),"18")</f>
        <v>44214</v>
      </c>
      <c r="X4" s="32">
        <f>DATE(Variables!$B$2,MONTH($F$3),"19")</f>
        <v>44215</v>
      </c>
      <c r="Y4" s="32">
        <f>DATE(Variables!$B$2,MONTH($F$3),"20")</f>
        <v>44216</v>
      </c>
      <c r="Z4" s="32">
        <f>DATE(Variables!$B$2,MONTH($F$3),"21")</f>
        <v>44217</v>
      </c>
      <c r="AA4" s="32">
        <f>DATE(Variables!$B$2,MONTH($F$3),"22")</f>
        <v>44218</v>
      </c>
      <c r="AB4" s="32">
        <f>DATE(Variables!$B$2,MONTH($F$3),"23")</f>
        <v>44219</v>
      </c>
      <c r="AC4" s="32">
        <f>DATE(Variables!$B$2,MONTH($F$3),"24")</f>
        <v>44220</v>
      </c>
      <c r="AD4" s="32">
        <f>DATE(Variables!$B$2,MONTH($F$3),"25")</f>
        <v>44221</v>
      </c>
      <c r="AE4" s="32">
        <f>DATE(Variables!$B$2,MONTH($F$3),"26")</f>
        <v>44222</v>
      </c>
      <c r="AF4" s="32">
        <f>DATE(Variables!$B$2,MONTH($F$3),"27")</f>
        <v>44223</v>
      </c>
      <c r="AG4" s="32">
        <f>DATE(Variables!$B$2,MONTH($F$3),"28")</f>
        <v>44224</v>
      </c>
      <c r="AH4" s="32">
        <f>DATE(Variables!$B$2,MONTH($F$3),"29")</f>
        <v>44225</v>
      </c>
      <c r="AI4" s="32">
        <f>DATE(Variables!$B$2,MONTH($F$3),"30")</f>
        <v>44226</v>
      </c>
      <c r="AJ4" s="37">
        <f>DATE(Variables!$B$2,MONTH($F$3),"31")</f>
        <v>44227</v>
      </c>
      <c r="AK4" s="264"/>
      <c r="AL4" s="265"/>
      <c r="AM4" s="299"/>
      <c r="AN4" s="284"/>
      <c r="AO4" s="306"/>
      <c r="AP4" s="307"/>
      <c r="AQ4" s="272"/>
      <c r="AR4" s="275"/>
      <c r="AS4" s="302"/>
      <c r="AT4" s="281"/>
      <c r="AU4" s="287"/>
    </row>
    <row r="5" spans="1:47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44197</v>
      </c>
      <c r="G5" s="1">
        <f>DATE(Variables!$B$2,MONTH($F$3),"02")</f>
        <v>44198</v>
      </c>
      <c r="H5" s="1">
        <f>DATE(Variables!$B$2,MONTH($F$3),"03")</f>
        <v>44199</v>
      </c>
      <c r="I5" s="1">
        <f>DATE(Variables!$B$2,MONTH($F$3),"04")</f>
        <v>44200</v>
      </c>
      <c r="J5" s="1">
        <f>DATE(Variables!$B$2,MONTH($F$3),"05")</f>
        <v>44201</v>
      </c>
      <c r="K5" s="1">
        <f>DATE(Variables!$B$2,MONTH($F$3),"06")</f>
        <v>44202</v>
      </c>
      <c r="L5" s="1">
        <f>DATE(Variables!$B$2,MONTH($F$3),"07")</f>
        <v>44203</v>
      </c>
      <c r="M5" s="1">
        <f>DATE(Variables!$B$2,MONTH($F$3),"08")</f>
        <v>44204</v>
      </c>
      <c r="N5" s="1">
        <f>DATE(Variables!$B$2,MONTH($F$3),"09")</f>
        <v>44205</v>
      </c>
      <c r="O5" s="1">
        <f>DATE(Variables!$B$2,MONTH($F$3),"10")</f>
        <v>44206</v>
      </c>
      <c r="P5" s="1">
        <f>DATE(Variables!$B$2,MONTH($F$3),"11")</f>
        <v>44207</v>
      </c>
      <c r="Q5" s="1">
        <f>DATE(Variables!$B$2,MONTH($F$3),"12")</f>
        <v>44208</v>
      </c>
      <c r="R5" s="1">
        <f>DATE(Variables!$B$2,MONTH($F$3),"13")</f>
        <v>44209</v>
      </c>
      <c r="S5" s="1">
        <f>DATE(Variables!$B$2,MONTH($F$3),"14")</f>
        <v>44210</v>
      </c>
      <c r="T5" s="1">
        <f>DATE(Variables!$B$2,MONTH($F$3),"15")</f>
        <v>44211</v>
      </c>
      <c r="U5" s="1">
        <f>DATE(Variables!$B$2,MONTH($F$3),"16")</f>
        <v>44212</v>
      </c>
      <c r="V5" s="1">
        <f>DATE(Variables!$B$2,MONTH($F$3),"17")</f>
        <v>44213</v>
      </c>
      <c r="W5" s="1">
        <f>DATE(Variables!$B$2,MONTH($F$3),"18")</f>
        <v>44214</v>
      </c>
      <c r="X5" s="1">
        <f>DATE(Variables!$B$2,MONTH($F$3),"19")</f>
        <v>44215</v>
      </c>
      <c r="Y5" s="1">
        <f>DATE(Variables!$B$2,MONTH($F$3),"20")</f>
        <v>44216</v>
      </c>
      <c r="Z5" s="1">
        <f>DATE(Variables!$B$2,MONTH($F$3),"21")</f>
        <v>44217</v>
      </c>
      <c r="AA5" s="1">
        <f>DATE(Variables!$B$2,MONTH($F$3),"22")</f>
        <v>44218</v>
      </c>
      <c r="AB5" s="1">
        <f>DATE(Variables!$B$2,MONTH($F$3),"23")</f>
        <v>44219</v>
      </c>
      <c r="AC5" s="1">
        <f>DATE(Variables!$B$2,MONTH($F$3),"24")</f>
        <v>44220</v>
      </c>
      <c r="AD5" s="1">
        <f>DATE(Variables!$B$2,MONTH($F$3),"25")</f>
        <v>44221</v>
      </c>
      <c r="AE5" s="1">
        <f>DATE(Variables!$B$2,MONTH($F$3),"26")</f>
        <v>44222</v>
      </c>
      <c r="AF5" s="1">
        <f>DATE(Variables!$B$2,MONTH($F$3),"27")</f>
        <v>44223</v>
      </c>
      <c r="AG5" s="1">
        <f>DATE(Variables!$B$2,MONTH($F$3),"28")</f>
        <v>44224</v>
      </c>
      <c r="AH5" s="1">
        <f>DATE(Variables!$B$2,MONTH($F$3),"29")</f>
        <v>44225</v>
      </c>
      <c r="AI5" s="1">
        <f>DATE(Variables!$B$2,MONTH($F$3),"30")</f>
        <v>44226</v>
      </c>
      <c r="AJ5" s="2">
        <f>DATE(Variables!$B$2,MONTH($F$3),"31")</f>
        <v>44227</v>
      </c>
      <c r="AK5" s="266"/>
      <c r="AL5" s="267"/>
      <c r="AM5" s="300"/>
      <c r="AN5" s="285"/>
      <c r="AO5" s="308"/>
      <c r="AP5" s="309"/>
      <c r="AQ5" s="273"/>
      <c r="AR5" s="276"/>
      <c r="AS5" s="303"/>
      <c r="AT5" s="282"/>
      <c r="AU5" s="288"/>
    </row>
    <row r="6" spans="1:47" ht="24.95" customHeight="1" x14ac:dyDescent="0.25">
      <c r="A6" s="221" t="str">
        <f>Variables!A21</f>
        <v>Agent 1</v>
      </c>
      <c r="B6" s="222"/>
      <c r="C6" s="255">
        <f>Variables!F21</f>
        <v>1</v>
      </c>
      <c r="D6" s="377" t="s">
        <v>1</v>
      </c>
      <c r="E6" s="64">
        <f>IF(D6="Repos Fixe",Variables!$E$6*C6,Variables!$F$6*C6)</f>
        <v>140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4"/>
      <c r="AK6" s="33" t="s">
        <v>84</v>
      </c>
      <c r="AL6" s="39">
        <f>SUM(F7:AJ7)</f>
        <v>0</v>
      </c>
      <c r="AM6" s="40">
        <f>AL6-E6</f>
        <v>-140</v>
      </c>
      <c r="AN6" s="252">
        <f>AS6+AM7</f>
        <v>-140</v>
      </c>
      <c r="AO6" s="246">
        <f>COUNTIF(F6:AJ6,"RH")</f>
        <v>0</v>
      </c>
      <c r="AP6" s="313">
        <f ca="1">SUMPRODUCT(--(WEEKDAY(ROW(INDIRECT($F$4&amp;":"&amp;$AJ$4)),2)&gt;=6))</f>
        <v>10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9">
        <f>Variables!E21</f>
        <v>0</v>
      </c>
      <c r="AT6" s="248">
        <f>TdB!$P$5</f>
        <v>0</v>
      </c>
      <c r="AU6" s="247">
        <f>25-AT6</f>
        <v>25</v>
      </c>
    </row>
    <row r="7" spans="1:47" ht="12" customHeight="1" x14ac:dyDescent="0.25">
      <c r="A7" s="223"/>
      <c r="B7" s="224"/>
      <c r="C7" s="256"/>
      <c r="D7" s="378"/>
      <c r="E7" s="65" t="s">
        <v>87</v>
      </c>
      <c r="F7" s="52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2">
        <f>IFERROR(VLOOKUP(AJ6,Variables!$H$21:$I$120,2,FALSE),0)+IF(AJ6="CA",7*$C6)+IF(AJ6="CT",7*$C6)+IF(AJ6="MO",7*$C6)</f>
        <v>0</v>
      </c>
      <c r="AK7" s="233" t="s">
        <v>85</v>
      </c>
      <c r="AL7" s="235">
        <f>SUM(F8:AJ8)</f>
        <v>0</v>
      </c>
      <c r="AM7" s="237">
        <f>AL7-E6</f>
        <v>-140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50"/>
      <c r="AT7" s="228"/>
      <c r="AU7" s="231"/>
    </row>
    <row r="8" spans="1:47" ht="12" customHeight="1" x14ac:dyDescent="0.25">
      <c r="A8" s="225"/>
      <c r="B8" s="226"/>
      <c r="C8" s="257"/>
      <c r="D8" s="378"/>
      <c r="E8" s="68" t="s">
        <v>88</v>
      </c>
      <c r="F8" s="205">
        <f>F7</f>
        <v>0</v>
      </c>
      <c r="G8" s="206">
        <f t="shared" ref="G8:AJ8" si="1">G7</f>
        <v>0</v>
      </c>
      <c r="H8" s="206">
        <f t="shared" si="1"/>
        <v>0</v>
      </c>
      <c r="I8" s="206">
        <f t="shared" si="1"/>
        <v>0</v>
      </c>
      <c r="J8" s="206">
        <f t="shared" si="1"/>
        <v>0</v>
      </c>
      <c r="K8" s="206">
        <f t="shared" si="1"/>
        <v>0</v>
      </c>
      <c r="L8" s="206">
        <f t="shared" si="1"/>
        <v>0</v>
      </c>
      <c r="M8" s="206">
        <f t="shared" si="1"/>
        <v>0</v>
      </c>
      <c r="N8" s="206">
        <f t="shared" si="1"/>
        <v>0</v>
      </c>
      <c r="O8" s="206">
        <f t="shared" si="1"/>
        <v>0</v>
      </c>
      <c r="P8" s="206">
        <f t="shared" si="1"/>
        <v>0</v>
      </c>
      <c r="Q8" s="206">
        <f t="shared" si="1"/>
        <v>0</v>
      </c>
      <c r="R8" s="206">
        <f t="shared" si="1"/>
        <v>0</v>
      </c>
      <c r="S8" s="206">
        <f t="shared" si="1"/>
        <v>0</v>
      </c>
      <c r="T8" s="206">
        <f t="shared" si="1"/>
        <v>0</v>
      </c>
      <c r="U8" s="206">
        <f t="shared" si="1"/>
        <v>0</v>
      </c>
      <c r="V8" s="206">
        <f t="shared" si="1"/>
        <v>0</v>
      </c>
      <c r="W8" s="206">
        <f t="shared" si="1"/>
        <v>0</v>
      </c>
      <c r="X8" s="206">
        <f t="shared" si="1"/>
        <v>0</v>
      </c>
      <c r="Y8" s="206">
        <f t="shared" si="1"/>
        <v>0</v>
      </c>
      <c r="Z8" s="206">
        <f t="shared" si="1"/>
        <v>0</v>
      </c>
      <c r="AA8" s="206">
        <f t="shared" si="1"/>
        <v>0</v>
      </c>
      <c r="AB8" s="206">
        <f t="shared" si="1"/>
        <v>0</v>
      </c>
      <c r="AC8" s="206">
        <f t="shared" si="1"/>
        <v>0</v>
      </c>
      <c r="AD8" s="206">
        <f t="shared" si="1"/>
        <v>0</v>
      </c>
      <c r="AE8" s="206">
        <f t="shared" si="1"/>
        <v>0</v>
      </c>
      <c r="AF8" s="206">
        <f t="shared" si="1"/>
        <v>0</v>
      </c>
      <c r="AG8" s="206">
        <f t="shared" si="1"/>
        <v>0</v>
      </c>
      <c r="AH8" s="206">
        <f t="shared" si="1"/>
        <v>0</v>
      </c>
      <c r="AI8" s="206">
        <f t="shared" si="1"/>
        <v>0</v>
      </c>
      <c r="AJ8" s="207">
        <f t="shared" si="1"/>
        <v>0</v>
      </c>
      <c r="AK8" s="234"/>
      <c r="AL8" s="236"/>
      <c r="AM8" s="238"/>
      <c r="AN8" s="254"/>
      <c r="AO8" s="245"/>
      <c r="AP8" s="258"/>
      <c r="AQ8" s="240"/>
      <c r="AR8" s="242"/>
      <c r="AS8" s="251"/>
      <c r="AT8" s="229"/>
      <c r="AU8" s="232"/>
    </row>
    <row r="9" spans="1:47" ht="24.95" customHeight="1" x14ac:dyDescent="0.25">
      <c r="A9" s="243" t="str">
        <f>Variables!A22</f>
        <v>Agent 2</v>
      </c>
      <c r="B9" s="244"/>
      <c r="C9" s="259">
        <f>Variables!F22</f>
        <v>1</v>
      </c>
      <c r="D9" s="379" t="s">
        <v>0</v>
      </c>
      <c r="E9" s="67">
        <f>IF(D9="Repos Fixe",Variables!$E$6*C9,Variables!$F$6*C9)</f>
        <v>140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4"/>
      <c r="AK9" s="41" t="s">
        <v>84</v>
      </c>
      <c r="AL9" s="42">
        <f>SUM(F10:AJ10)</f>
        <v>0</v>
      </c>
      <c r="AM9" s="43">
        <f>AL9-E9</f>
        <v>-140</v>
      </c>
      <c r="AN9" s="260">
        <f>AS9+AM10</f>
        <v>-140</v>
      </c>
      <c r="AO9" s="245">
        <f t="shared" ref="AO9" si="2">COUNTIF(F9:AJ9,"RH")</f>
        <v>0</v>
      </c>
      <c r="AP9" s="258">
        <f t="shared" ref="AP9" ca="1" si="3">SUMPRODUCT(--(WEEKDAY(ROW(INDIRECT($F$4&amp;":"&amp;$AJ$4)),2)&gt;=6))</f>
        <v>10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61">
        <f>Variables!E22</f>
        <v>0</v>
      </c>
      <c r="AT9" s="227">
        <f>TdB!$P$6</f>
        <v>0</v>
      </c>
      <c r="AU9" s="230">
        <f>25-AT9</f>
        <v>25</v>
      </c>
    </row>
    <row r="10" spans="1:47" ht="12" customHeight="1" x14ac:dyDescent="0.25">
      <c r="A10" s="223"/>
      <c r="B10" s="224"/>
      <c r="C10" s="256"/>
      <c r="D10" s="378"/>
      <c r="E10" s="65" t="s">
        <v>87</v>
      </c>
      <c r="F10" s="52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2">
        <f>IFERROR(VLOOKUP(AJ9,Variables!$H$21:$I$120,2,FALSE),0)+IF(AJ9="CA",7*$C9)+IF(AJ9="CT",7*$C9)+IF(AJ9="MO",7*$C9)</f>
        <v>0</v>
      </c>
      <c r="AK10" s="233" t="s">
        <v>85</v>
      </c>
      <c r="AL10" s="235">
        <f>SUM(F11:AJ11)</f>
        <v>0</v>
      </c>
      <c r="AM10" s="237">
        <f>AL10-E9</f>
        <v>-140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50"/>
      <c r="AT10" s="228"/>
      <c r="AU10" s="231"/>
    </row>
    <row r="11" spans="1:47" ht="12" customHeight="1" x14ac:dyDescent="0.25">
      <c r="A11" s="225"/>
      <c r="B11" s="226"/>
      <c r="C11" s="257"/>
      <c r="D11" s="380"/>
      <c r="E11" s="66" t="s">
        <v>88</v>
      </c>
      <c r="F11" s="205">
        <f>F10</f>
        <v>0</v>
      </c>
      <c r="G11" s="206">
        <f t="shared" ref="G11:AJ11" si="4">G10</f>
        <v>0</v>
      </c>
      <c r="H11" s="206">
        <f t="shared" si="4"/>
        <v>0</v>
      </c>
      <c r="I11" s="206">
        <f t="shared" si="4"/>
        <v>0</v>
      </c>
      <c r="J11" s="206">
        <f t="shared" si="4"/>
        <v>0</v>
      </c>
      <c r="K11" s="206">
        <f t="shared" si="4"/>
        <v>0</v>
      </c>
      <c r="L11" s="206">
        <f t="shared" si="4"/>
        <v>0</v>
      </c>
      <c r="M11" s="206">
        <f t="shared" si="4"/>
        <v>0</v>
      </c>
      <c r="N11" s="206">
        <f t="shared" si="4"/>
        <v>0</v>
      </c>
      <c r="O11" s="206">
        <f t="shared" si="4"/>
        <v>0</v>
      </c>
      <c r="P11" s="206">
        <f t="shared" si="4"/>
        <v>0</v>
      </c>
      <c r="Q11" s="206">
        <f t="shared" si="4"/>
        <v>0</v>
      </c>
      <c r="R11" s="206">
        <f t="shared" si="4"/>
        <v>0</v>
      </c>
      <c r="S11" s="206">
        <f t="shared" si="4"/>
        <v>0</v>
      </c>
      <c r="T11" s="206">
        <f t="shared" si="4"/>
        <v>0</v>
      </c>
      <c r="U11" s="206">
        <f t="shared" si="4"/>
        <v>0</v>
      </c>
      <c r="V11" s="206">
        <f t="shared" si="4"/>
        <v>0</v>
      </c>
      <c r="W11" s="206">
        <f t="shared" si="4"/>
        <v>0</v>
      </c>
      <c r="X11" s="206">
        <f t="shared" si="4"/>
        <v>0</v>
      </c>
      <c r="Y11" s="206">
        <f t="shared" si="4"/>
        <v>0</v>
      </c>
      <c r="Z11" s="206">
        <f t="shared" si="4"/>
        <v>0</v>
      </c>
      <c r="AA11" s="206">
        <f t="shared" si="4"/>
        <v>0</v>
      </c>
      <c r="AB11" s="206">
        <f t="shared" si="4"/>
        <v>0</v>
      </c>
      <c r="AC11" s="206">
        <f t="shared" si="4"/>
        <v>0</v>
      </c>
      <c r="AD11" s="206">
        <f t="shared" si="4"/>
        <v>0</v>
      </c>
      <c r="AE11" s="206">
        <f t="shared" si="4"/>
        <v>0</v>
      </c>
      <c r="AF11" s="206">
        <f t="shared" si="4"/>
        <v>0</v>
      </c>
      <c r="AG11" s="206">
        <f t="shared" si="4"/>
        <v>0</v>
      </c>
      <c r="AH11" s="206">
        <f t="shared" si="4"/>
        <v>0</v>
      </c>
      <c r="AI11" s="206">
        <f t="shared" si="4"/>
        <v>0</v>
      </c>
      <c r="AJ11" s="207">
        <f t="shared" si="4"/>
        <v>0</v>
      </c>
      <c r="AK11" s="234"/>
      <c r="AL11" s="236"/>
      <c r="AM11" s="238"/>
      <c r="AN11" s="254"/>
      <c r="AO11" s="245"/>
      <c r="AP11" s="258"/>
      <c r="AQ11" s="240"/>
      <c r="AR11" s="242"/>
      <c r="AS11" s="251"/>
      <c r="AT11" s="229"/>
      <c r="AU11" s="232"/>
    </row>
    <row r="12" spans="1:47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79" t="s">
        <v>0</v>
      </c>
      <c r="E12" s="67">
        <f>IF(D12="Repos Fixe",Variables!$E$6*C12,Variables!$F$6*C12)</f>
        <v>140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4"/>
      <c r="AK12" s="41" t="s">
        <v>84</v>
      </c>
      <c r="AL12" s="42">
        <f>SUM(F13:AJ13)</f>
        <v>0</v>
      </c>
      <c r="AM12" s="43">
        <f>AL12-E12</f>
        <v>-140</v>
      </c>
      <c r="AN12" s="260">
        <f>AS12+AM13</f>
        <v>-140</v>
      </c>
      <c r="AO12" s="245">
        <f t="shared" ref="AO12" si="5">COUNTIF(F12:AJ12,"RH")</f>
        <v>0</v>
      </c>
      <c r="AP12" s="258">
        <f t="shared" ref="AP12" ca="1" si="6">SUMPRODUCT(--(WEEKDAY(ROW(INDIRECT($F$4&amp;":"&amp;$AJ$4)),2)&gt;=6))</f>
        <v>10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61">
        <f>Variables!E23</f>
        <v>0</v>
      </c>
      <c r="AT12" s="227">
        <f>TdB!$P$7</f>
        <v>0</v>
      </c>
      <c r="AU12" s="230">
        <f>25-AT12</f>
        <v>25</v>
      </c>
    </row>
    <row r="13" spans="1:47" ht="12" customHeight="1" x14ac:dyDescent="0.25">
      <c r="A13" s="223"/>
      <c r="B13" s="224"/>
      <c r="C13" s="256"/>
      <c r="D13" s="378"/>
      <c r="E13" s="65" t="s">
        <v>87</v>
      </c>
      <c r="F13" s="52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2">
        <f>IFERROR(VLOOKUP(AJ12,Variables!$H$21:$I$120,2,FALSE),0)+IF(AJ12="CA",7*$C12)+IF(AJ12="CT",7*$C12)+IF(AJ12="MO",7*$C12)</f>
        <v>0</v>
      </c>
      <c r="AK13" s="233" t="s">
        <v>85</v>
      </c>
      <c r="AL13" s="235">
        <f>SUM(F14:AJ14)</f>
        <v>0</v>
      </c>
      <c r="AM13" s="237">
        <f>AL13-E12</f>
        <v>-140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50"/>
      <c r="AT13" s="228"/>
      <c r="AU13" s="231"/>
    </row>
    <row r="14" spans="1:47" ht="12" customHeight="1" x14ac:dyDescent="0.25">
      <c r="A14" s="225"/>
      <c r="B14" s="226"/>
      <c r="C14" s="257"/>
      <c r="D14" s="380"/>
      <c r="E14" s="66" t="s">
        <v>88</v>
      </c>
      <c r="F14" s="205">
        <f t="shared" ref="F14:U14" si="7">F13</f>
        <v>0</v>
      </c>
      <c r="G14" s="206">
        <f t="shared" si="7"/>
        <v>0</v>
      </c>
      <c r="H14" s="206">
        <f t="shared" si="7"/>
        <v>0</v>
      </c>
      <c r="I14" s="206">
        <f t="shared" si="7"/>
        <v>0</v>
      </c>
      <c r="J14" s="206">
        <f t="shared" si="7"/>
        <v>0</v>
      </c>
      <c r="K14" s="206">
        <f t="shared" si="7"/>
        <v>0</v>
      </c>
      <c r="L14" s="206">
        <f t="shared" si="7"/>
        <v>0</v>
      </c>
      <c r="M14" s="206">
        <f t="shared" si="7"/>
        <v>0</v>
      </c>
      <c r="N14" s="206">
        <f t="shared" si="7"/>
        <v>0</v>
      </c>
      <c r="O14" s="206">
        <f t="shared" si="7"/>
        <v>0</v>
      </c>
      <c r="P14" s="206">
        <f t="shared" si="7"/>
        <v>0</v>
      </c>
      <c r="Q14" s="206">
        <f t="shared" si="7"/>
        <v>0</v>
      </c>
      <c r="R14" s="206">
        <f t="shared" si="7"/>
        <v>0</v>
      </c>
      <c r="S14" s="206">
        <f t="shared" si="7"/>
        <v>0</v>
      </c>
      <c r="T14" s="206">
        <f t="shared" si="7"/>
        <v>0</v>
      </c>
      <c r="U14" s="206">
        <f t="shared" si="7"/>
        <v>0</v>
      </c>
      <c r="V14" s="206">
        <f t="shared" ref="V14:AJ14" si="8">V13</f>
        <v>0</v>
      </c>
      <c r="W14" s="206">
        <f t="shared" si="8"/>
        <v>0</v>
      </c>
      <c r="X14" s="206">
        <f t="shared" si="8"/>
        <v>0</v>
      </c>
      <c r="Y14" s="206">
        <f t="shared" si="8"/>
        <v>0</v>
      </c>
      <c r="Z14" s="206">
        <f t="shared" si="8"/>
        <v>0</v>
      </c>
      <c r="AA14" s="206">
        <f t="shared" si="8"/>
        <v>0</v>
      </c>
      <c r="AB14" s="206">
        <f t="shared" si="8"/>
        <v>0</v>
      </c>
      <c r="AC14" s="206">
        <f t="shared" si="8"/>
        <v>0</v>
      </c>
      <c r="AD14" s="206">
        <f t="shared" si="8"/>
        <v>0</v>
      </c>
      <c r="AE14" s="206">
        <f t="shared" si="8"/>
        <v>0</v>
      </c>
      <c r="AF14" s="206">
        <f t="shared" si="8"/>
        <v>0</v>
      </c>
      <c r="AG14" s="206">
        <f t="shared" si="8"/>
        <v>0</v>
      </c>
      <c r="AH14" s="206">
        <f t="shared" si="8"/>
        <v>0</v>
      </c>
      <c r="AI14" s="206">
        <f t="shared" si="8"/>
        <v>0</v>
      </c>
      <c r="AJ14" s="207">
        <f t="shared" si="8"/>
        <v>0</v>
      </c>
      <c r="AK14" s="234"/>
      <c r="AL14" s="236"/>
      <c r="AM14" s="238"/>
      <c r="AN14" s="254"/>
      <c r="AO14" s="245"/>
      <c r="AP14" s="258"/>
      <c r="AQ14" s="240"/>
      <c r="AR14" s="242"/>
      <c r="AS14" s="251"/>
      <c r="AT14" s="229"/>
      <c r="AU14" s="232"/>
    </row>
    <row r="15" spans="1:47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79" t="s">
        <v>0</v>
      </c>
      <c r="E15" s="67">
        <f>IF(D15="Repos Fixe",Variables!$E$6*C15,Variables!$F$6*C15)</f>
        <v>140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4"/>
      <c r="AK15" s="41" t="s">
        <v>84</v>
      </c>
      <c r="AL15" s="42">
        <f>SUM(F16:AJ16)</f>
        <v>0</v>
      </c>
      <c r="AM15" s="43">
        <f>AL15-E15</f>
        <v>-140</v>
      </c>
      <c r="AN15" s="260">
        <f>AS15+AM16</f>
        <v>-140</v>
      </c>
      <c r="AO15" s="245">
        <f t="shared" ref="AO15" si="9">COUNTIF(F15:AJ15,"RH")</f>
        <v>0</v>
      </c>
      <c r="AP15" s="258">
        <f t="shared" ref="AP15" ca="1" si="10">SUMPRODUCT(--(WEEKDAY(ROW(INDIRECT($F$4&amp;":"&amp;$AJ$4)),2)&gt;=6))</f>
        <v>10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61">
        <f>Variables!E24</f>
        <v>0</v>
      </c>
      <c r="AT15" s="227">
        <f>TdB!$P$8</f>
        <v>0</v>
      </c>
      <c r="AU15" s="230">
        <f>25-AT15</f>
        <v>25</v>
      </c>
    </row>
    <row r="16" spans="1:47" ht="12" customHeight="1" x14ac:dyDescent="0.25">
      <c r="A16" s="223"/>
      <c r="B16" s="224"/>
      <c r="C16" s="256"/>
      <c r="D16" s="378"/>
      <c r="E16" s="65" t="s">
        <v>87</v>
      </c>
      <c r="F16" s="52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2">
        <f>IFERROR(VLOOKUP(AJ15,Variables!$H$21:$I$120,2,FALSE),0)+IF(AJ15="CA",7*$C15)+IF(AJ15="CT",7*$C15)+IF(AJ15="MO",7*$C15)</f>
        <v>0</v>
      </c>
      <c r="AK16" s="233" t="s">
        <v>85</v>
      </c>
      <c r="AL16" s="235">
        <f>SUM(F17:AJ17)</f>
        <v>0</v>
      </c>
      <c r="AM16" s="237">
        <f>AL16-E15</f>
        <v>-140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50"/>
      <c r="AT16" s="228"/>
      <c r="AU16" s="231"/>
    </row>
    <row r="17" spans="1:47" ht="12" customHeight="1" x14ac:dyDescent="0.25">
      <c r="A17" s="225"/>
      <c r="B17" s="226"/>
      <c r="C17" s="257"/>
      <c r="D17" s="380"/>
      <c r="E17" s="66" t="s">
        <v>88</v>
      </c>
      <c r="F17" s="205">
        <f t="shared" ref="F17:U17" si="11">F16</f>
        <v>0</v>
      </c>
      <c r="G17" s="206">
        <f t="shared" si="11"/>
        <v>0</v>
      </c>
      <c r="H17" s="206">
        <f t="shared" si="11"/>
        <v>0</v>
      </c>
      <c r="I17" s="206">
        <f t="shared" si="11"/>
        <v>0</v>
      </c>
      <c r="J17" s="206">
        <f t="shared" si="11"/>
        <v>0</v>
      </c>
      <c r="K17" s="206">
        <f t="shared" si="11"/>
        <v>0</v>
      </c>
      <c r="L17" s="206">
        <f t="shared" si="11"/>
        <v>0</v>
      </c>
      <c r="M17" s="206">
        <f t="shared" si="11"/>
        <v>0</v>
      </c>
      <c r="N17" s="206">
        <f t="shared" si="11"/>
        <v>0</v>
      </c>
      <c r="O17" s="206">
        <f t="shared" si="11"/>
        <v>0</v>
      </c>
      <c r="P17" s="206">
        <f t="shared" si="11"/>
        <v>0</v>
      </c>
      <c r="Q17" s="206">
        <f t="shared" si="11"/>
        <v>0</v>
      </c>
      <c r="R17" s="206">
        <f t="shared" si="11"/>
        <v>0</v>
      </c>
      <c r="S17" s="206">
        <f t="shared" si="11"/>
        <v>0</v>
      </c>
      <c r="T17" s="206">
        <f t="shared" si="11"/>
        <v>0</v>
      </c>
      <c r="U17" s="206">
        <f t="shared" si="11"/>
        <v>0</v>
      </c>
      <c r="V17" s="206">
        <f t="shared" ref="V17:AJ17" si="12">V16</f>
        <v>0</v>
      </c>
      <c r="W17" s="206">
        <f t="shared" si="12"/>
        <v>0</v>
      </c>
      <c r="X17" s="206">
        <f t="shared" si="12"/>
        <v>0</v>
      </c>
      <c r="Y17" s="206">
        <f t="shared" si="12"/>
        <v>0</v>
      </c>
      <c r="Z17" s="206">
        <f t="shared" si="12"/>
        <v>0</v>
      </c>
      <c r="AA17" s="206">
        <f t="shared" si="12"/>
        <v>0</v>
      </c>
      <c r="AB17" s="206">
        <f t="shared" si="12"/>
        <v>0</v>
      </c>
      <c r="AC17" s="206">
        <f t="shared" si="12"/>
        <v>0</v>
      </c>
      <c r="AD17" s="206">
        <f t="shared" si="12"/>
        <v>0</v>
      </c>
      <c r="AE17" s="206">
        <f t="shared" si="12"/>
        <v>0</v>
      </c>
      <c r="AF17" s="206">
        <f t="shared" si="12"/>
        <v>0</v>
      </c>
      <c r="AG17" s="206">
        <f t="shared" si="12"/>
        <v>0</v>
      </c>
      <c r="AH17" s="206">
        <f t="shared" si="12"/>
        <v>0</v>
      </c>
      <c r="AI17" s="206">
        <f t="shared" si="12"/>
        <v>0</v>
      </c>
      <c r="AJ17" s="207">
        <f t="shared" si="12"/>
        <v>0</v>
      </c>
      <c r="AK17" s="234"/>
      <c r="AL17" s="236"/>
      <c r="AM17" s="238"/>
      <c r="AN17" s="254"/>
      <c r="AO17" s="245"/>
      <c r="AP17" s="258"/>
      <c r="AQ17" s="240"/>
      <c r="AR17" s="242"/>
      <c r="AS17" s="251"/>
      <c r="AT17" s="229"/>
      <c r="AU17" s="232"/>
    </row>
    <row r="18" spans="1:47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79" t="s">
        <v>0</v>
      </c>
      <c r="E18" s="67">
        <f>IF(D18="Repos Fixe",Variables!$E$6*C18,Variables!$F$6*C18)</f>
        <v>140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4"/>
      <c r="AK18" s="41" t="s">
        <v>84</v>
      </c>
      <c r="AL18" s="42">
        <f>SUM(F19:AJ19)</f>
        <v>0</v>
      </c>
      <c r="AM18" s="43">
        <f>AL18-E18</f>
        <v>-140</v>
      </c>
      <c r="AN18" s="260">
        <f>AS18+AM19</f>
        <v>-140</v>
      </c>
      <c r="AO18" s="245">
        <f t="shared" ref="AO18" si="13">COUNTIF(F18:AJ18,"RH")</f>
        <v>0</v>
      </c>
      <c r="AP18" s="258">
        <f t="shared" ref="AP18" ca="1" si="14">SUMPRODUCT(--(WEEKDAY(ROW(INDIRECT($F$4&amp;":"&amp;$AJ$4)),2)&gt;=6))</f>
        <v>10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61">
        <f>Variables!E25</f>
        <v>0</v>
      </c>
      <c r="AT18" s="227">
        <f>TdB!$P$9</f>
        <v>0</v>
      </c>
      <c r="AU18" s="230">
        <f>25-AT18</f>
        <v>25</v>
      </c>
    </row>
    <row r="19" spans="1:47" ht="12" customHeight="1" x14ac:dyDescent="0.25">
      <c r="A19" s="223"/>
      <c r="B19" s="224"/>
      <c r="C19" s="256"/>
      <c r="D19" s="378"/>
      <c r="E19" s="65" t="s">
        <v>87</v>
      </c>
      <c r="F19" s="52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2">
        <f>IFERROR(VLOOKUP(AJ18,Variables!$H$21:$I$120,2,FALSE),0)+IF(AJ18="CA",7*$C18)+IF(AJ18="CT",7*$C18)+IF(AJ18="MO",7*$C18)</f>
        <v>0</v>
      </c>
      <c r="AK19" s="233" t="s">
        <v>85</v>
      </c>
      <c r="AL19" s="235">
        <f>SUM(F20:AJ20)</f>
        <v>0</v>
      </c>
      <c r="AM19" s="237">
        <f>AL19-E18</f>
        <v>-140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50"/>
      <c r="AT19" s="228"/>
      <c r="AU19" s="231"/>
    </row>
    <row r="20" spans="1:47" ht="12" customHeight="1" x14ac:dyDescent="0.25">
      <c r="A20" s="225"/>
      <c r="B20" s="226"/>
      <c r="C20" s="257"/>
      <c r="D20" s="380"/>
      <c r="E20" s="66" t="s">
        <v>88</v>
      </c>
      <c r="F20" s="205">
        <f t="shared" ref="F20:U20" si="15">F19</f>
        <v>0</v>
      </c>
      <c r="G20" s="206">
        <f t="shared" si="15"/>
        <v>0</v>
      </c>
      <c r="H20" s="206">
        <f t="shared" si="15"/>
        <v>0</v>
      </c>
      <c r="I20" s="206">
        <f t="shared" si="15"/>
        <v>0</v>
      </c>
      <c r="J20" s="206">
        <f t="shared" si="15"/>
        <v>0</v>
      </c>
      <c r="K20" s="206">
        <f t="shared" si="15"/>
        <v>0</v>
      </c>
      <c r="L20" s="206">
        <f t="shared" si="15"/>
        <v>0</v>
      </c>
      <c r="M20" s="206">
        <f t="shared" si="15"/>
        <v>0</v>
      </c>
      <c r="N20" s="206">
        <f t="shared" si="15"/>
        <v>0</v>
      </c>
      <c r="O20" s="206">
        <f t="shared" si="15"/>
        <v>0</v>
      </c>
      <c r="P20" s="206">
        <f t="shared" si="15"/>
        <v>0</v>
      </c>
      <c r="Q20" s="206">
        <f t="shared" si="15"/>
        <v>0</v>
      </c>
      <c r="R20" s="206">
        <f t="shared" si="15"/>
        <v>0</v>
      </c>
      <c r="S20" s="206">
        <f t="shared" si="15"/>
        <v>0</v>
      </c>
      <c r="T20" s="206">
        <f t="shared" si="15"/>
        <v>0</v>
      </c>
      <c r="U20" s="206">
        <f t="shared" si="15"/>
        <v>0</v>
      </c>
      <c r="V20" s="206">
        <f t="shared" ref="V20:AJ20" si="16">V19</f>
        <v>0</v>
      </c>
      <c r="W20" s="206">
        <f t="shared" si="16"/>
        <v>0</v>
      </c>
      <c r="X20" s="206">
        <f t="shared" si="16"/>
        <v>0</v>
      </c>
      <c r="Y20" s="206">
        <f t="shared" si="16"/>
        <v>0</v>
      </c>
      <c r="Z20" s="206">
        <f t="shared" si="16"/>
        <v>0</v>
      </c>
      <c r="AA20" s="206">
        <f t="shared" si="16"/>
        <v>0</v>
      </c>
      <c r="AB20" s="206">
        <f t="shared" si="16"/>
        <v>0</v>
      </c>
      <c r="AC20" s="206">
        <f t="shared" si="16"/>
        <v>0</v>
      </c>
      <c r="AD20" s="206">
        <f t="shared" si="16"/>
        <v>0</v>
      </c>
      <c r="AE20" s="206">
        <f t="shared" si="16"/>
        <v>0</v>
      </c>
      <c r="AF20" s="206">
        <f t="shared" si="16"/>
        <v>0</v>
      </c>
      <c r="AG20" s="206">
        <f t="shared" si="16"/>
        <v>0</v>
      </c>
      <c r="AH20" s="206">
        <f t="shared" si="16"/>
        <v>0</v>
      </c>
      <c r="AI20" s="206">
        <f t="shared" si="16"/>
        <v>0</v>
      </c>
      <c r="AJ20" s="207">
        <f t="shared" si="16"/>
        <v>0</v>
      </c>
      <c r="AK20" s="234"/>
      <c r="AL20" s="236"/>
      <c r="AM20" s="238"/>
      <c r="AN20" s="254"/>
      <c r="AO20" s="245"/>
      <c r="AP20" s="258"/>
      <c r="AQ20" s="240"/>
      <c r="AR20" s="242"/>
      <c r="AS20" s="251"/>
      <c r="AT20" s="229"/>
      <c r="AU20" s="232"/>
    </row>
    <row r="21" spans="1:47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79" t="s">
        <v>0</v>
      </c>
      <c r="E21" s="67">
        <f>IF(D21="Repos Fixe",Variables!$E$6*C21,Variables!$F$6*C21)</f>
        <v>140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4"/>
      <c r="AK21" s="41" t="s">
        <v>84</v>
      </c>
      <c r="AL21" s="42">
        <f>SUM(F22:AJ22)</f>
        <v>0</v>
      </c>
      <c r="AM21" s="43">
        <f>AL21-E21</f>
        <v>-140</v>
      </c>
      <c r="AN21" s="260">
        <f>AS21+AM22</f>
        <v>-140</v>
      </c>
      <c r="AO21" s="245">
        <f t="shared" ref="AO21" si="17">COUNTIF(F21:AJ21,"RH")</f>
        <v>0</v>
      </c>
      <c r="AP21" s="258">
        <f t="shared" ref="AP21" ca="1" si="18">SUMPRODUCT(--(WEEKDAY(ROW(INDIRECT($F$4&amp;":"&amp;$AJ$4)),2)&gt;=6))</f>
        <v>10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61">
        <f>Variables!E26</f>
        <v>0</v>
      </c>
      <c r="AT21" s="227">
        <f>TdB!$P$10</f>
        <v>0</v>
      </c>
      <c r="AU21" s="230">
        <f>25-AT21</f>
        <v>25</v>
      </c>
    </row>
    <row r="22" spans="1:47" ht="12" customHeight="1" x14ac:dyDescent="0.25">
      <c r="A22" s="223"/>
      <c r="B22" s="224"/>
      <c r="C22" s="256"/>
      <c r="D22" s="378"/>
      <c r="E22" s="65" t="s">
        <v>87</v>
      </c>
      <c r="F22" s="52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2">
        <f>IFERROR(VLOOKUP(AJ21,Variables!$H$21:$I$120,2,FALSE),0)+IF(AJ21="CA",7*$C21)+IF(AJ21="CT",7*$C21)+IF(AJ21="MO",7*$C21)</f>
        <v>0</v>
      </c>
      <c r="AK22" s="233" t="s">
        <v>85</v>
      </c>
      <c r="AL22" s="235">
        <f>SUM(F23:AJ23)</f>
        <v>0</v>
      </c>
      <c r="AM22" s="237">
        <f>AL22-E21</f>
        <v>-140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50"/>
      <c r="AT22" s="228"/>
      <c r="AU22" s="231"/>
    </row>
    <row r="23" spans="1:47" ht="12" customHeight="1" x14ac:dyDescent="0.25">
      <c r="A23" s="225"/>
      <c r="B23" s="226"/>
      <c r="C23" s="257"/>
      <c r="D23" s="380"/>
      <c r="E23" s="66" t="s">
        <v>88</v>
      </c>
      <c r="F23" s="205">
        <f t="shared" ref="F23:U23" si="19">F22</f>
        <v>0</v>
      </c>
      <c r="G23" s="206">
        <f t="shared" si="19"/>
        <v>0</v>
      </c>
      <c r="H23" s="206">
        <f t="shared" si="19"/>
        <v>0</v>
      </c>
      <c r="I23" s="206">
        <f t="shared" si="19"/>
        <v>0</v>
      </c>
      <c r="J23" s="206">
        <f t="shared" si="19"/>
        <v>0</v>
      </c>
      <c r="K23" s="206">
        <f t="shared" si="19"/>
        <v>0</v>
      </c>
      <c r="L23" s="206">
        <f t="shared" si="19"/>
        <v>0</v>
      </c>
      <c r="M23" s="206">
        <f t="shared" si="19"/>
        <v>0</v>
      </c>
      <c r="N23" s="206">
        <f t="shared" si="19"/>
        <v>0</v>
      </c>
      <c r="O23" s="206">
        <f t="shared" si="19"/>
        <v>0</v>
      </c>
      <c r="P23" s="206">
        <f t="shared" si="19"/>
        <v>0</v>
      </c>
      <c r="Q23" s="206">
        <f t="shared" si="19"/>
        <v>0</v>
      </c>
      <c r="R23" s="206">
        <f t="shared" si="19"/>
        <v>0</v>
      </c>
      <c r="S23" s="206">
        <f t="shared" si="19"/>
        <v>0</v>
      </c>
      <c r="T23" s="206">
        <f t="shared" si="19"/>
        <v>0</v>
      </c>
      <c r="U23" s="206">
        <f t="shared" si="19"/>
        <v>0</v>
      </c>
      <c r="V23" s="206">
        <f t="shared" ref="V23:AJ23" si="20">V22</f>
        <v>0</v>
      </c>
      <c r="W23" s="206">
        <f t="shared" si="20"/>
        <v>0</v>
      </c>
      <c r="X23" s="206">
        <f t="shared" si="20"/>
        <v>0</v>
      </c>
      <c r="Y23" s="206">
        <f t="shared" si="20"/>
        <v>0</v>
      </c>
      <c r="Z23" s="206">
        <f t="shared" si="20"/>
        <v>0</v>
      </c>
      <c r="AA23" s="206">
        <f t="shared" si="20"/>
        <v>0</v>
      </c>
      <c r="AB23" s="206">
        <f t="shared" si="20"/>
        <v>0</v>
      </c>
      <c r="AC23" s="206">
        <f t="shared" si="20"/>
        <v>0</v>
      </c>
      <c r="AD23" s="206">
        <f t="shared" si="20"/>
        <v>0</v>
      </c>
      <c r="AE23" s="206">
        <f t="shared" si="20"/>
        <v>0</v>
      </c>
      <c r="AF23" s="206">
        <f t="shared" si="20"/>
        <v>0</v>
      </c>
      <c r="AG23" s="206">
        <f t="shared" si="20"/>
        <v>0</v>
      </c>
      <c r="AH23" s="206">
        <f t="shared" si="20"/>
        <v>0</v>
      </c>
      <c r="AI23" s="206">
        <f t="shared" si="20"/>
        <v>0</v>
      </c>
      <c r="AJ23" s="207">
        <f t="shared" si="20"/>
        <v>0</v>
      </c>
      <c r="AK23" s="234"/>
      <c r="AL23" s="236"/>
      <c r="AM23" s="238"/>
      <c r="AN23" s="254"/>
      <c r="AO23" s="245"/>
      <c r="AP23" s="258"/>
      <c r="AQ23" s="240"/>
      <c r="AR23" s="242"/>
      <c r="AS23" s="251"/>
      <c r="AT23" s="229"/>
      <c r="AU23" s="232"/>
    </row>
    <row r="24" spans="1:47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79" t="s">
        <v>0</v>
      </c>
      <c r="E24" s="67">
        <f>IF(D24="Repos Fixe",Variables!$E$6*C24,Variables!$F$6*C24)</f>
        <v>140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4"/>
      <c r="AK24" s="41" t="s">
        <v>84</v>
      </c>
      <c r="AL24" s="42">
        <f>SUM(F25:AJ25)</f>
        <v>0</v>
      </c>
      <c r="AM24" s="43">
        <f>AL24-E24</f>
        <v>-140</v>
      </c>
      <c r="AN24" s="260">
        <f>AS24+AM25</f>
        <v>-140</v>
      </c>
      <c r="AO24" s="245">
        <f t="shared" ref="AO24" si="21">COUNTIF(F24:AJ24,"RH")</f>
        <v>0</v>
      </c>
      <c r="AP24" s="258">
        <f t="shared" ref="AP24" ca="1" si="22">SUMPRODUCT(--(WEEKDAY(ROW(INDIRECT($F$4&amp;":"&amp;$AJ$4)),2)&gt;=6))</f>
        <v>10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61">
        <f>Variables!E27</f>
        <v>0</v>
      </c>
      <c r="AT24" s="227">
        <f>TdB!$P$11</f>
        <v>0</v>
      </c>
      <c r="AU24" s="230">
        <f>25-AT24</f>
        <v>25</v>
      </c>
    </row>
    <row r="25" spans="1:47" ht="12" customHeight="1" x14ac:dyDescent="0.25">
      <c r="A25" s="223"/>
      <c r="B25" s="224"/>
      <c r="C25" s="256"/>
      <c r="D25" s="378"/>
      <c r="E25" s="65" t="s">
        <v>87</v>
      </c>
      <c r="F25" s="52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2">
        <f>IFERROR(VLOOKUP(AJ24,Variables!$H$21:$I$120,2,FALSE),0)+IF(AJ24="CA",7*$C24)+IF(AJ24="CT",7*$C24)+IF(AJ24="MO",7*$C24)</f>
        <v>0</v>
      </c>
      <c r="AK25" s="233" t="s">
        <v>85</v>
      </c>
      <c r="AL25" s="235">
        <f>SUM(F26:AJ26)</f>
        <v>0</v>
      </c>
      <c r="AM25" s="237">
        <f>AL25-E24</f>
        <v>-140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50"/>
      <c r="AT25" s="228"/>
      <c r="AU25" s="231"/>
    </row>
    <row r="26" spans="1:47" ht="12" customHeight="1" x14ac:dyDescent="0.25">
      <c r="A26" s="225"/>
      <c r="B26" s="226"/>
      <c r="C26" s="257"/>
      <c r="D26" s="380"/>
      <c r="E26" s="66" t="s">
        <v>88</v>
      </c>
      <c r="F26" s="205">
        <f t="shared" ref="F26:U26" si="23">F25</f>
        <v>0</v>
      </c>
      <c r="G26" s="206">
        <f t="shared" si="23"/>
        <v>0</v>
      </c>
      <c r="H26" s="206">
        <f t="shared" si="23"/>
        <v>0</v>
      </c>
      <c r="I26" s="206">
        <f t="shared" si="23"/>
        <v>0</v>
      </c>
      <c r="J26" s="206">
        <f t="shared" si="23"/>
        <v>0</v>
      </c>
      <c r="K26" s="206">
        <f t="shared" si="23"/>
        <v>0</v>
      </c>
      <c r="L26" s="206">
        <f t="shared" si="23"/>
        <v>0</v>
      </c>
      <c r="M26" s="206">
        <f t="shared" si="23"/>
        <v>0</v>
      </c>
      <c r="N26" s="206">
        <f t="shared" si="23"/>
        <v>0</v>
      </c>
      <c r="O26" s="206">
        <f t="shared" si="23"/>
        <v>0</v>
      </c>
      <c r="P26" s="206">
        <f t="shared" si="23"/>
        <v>0</v>
      </c>
      <c r="Q26" s="206">
        <f t="shared" si="23"/>
        <v>0</v>
      </c>
      <c r="R26" s="206">
        <f t="shared" si="23"/>
        <v>0</v>
      </c>
      <c r="S26" s="206">
        <f t="shared" si="23"/>
        <v>0</v>
      </c>
      <c r="T26" s="206">
        <f t="shared" si="23"/>
        <v>0</v>
      </c>
      <c r="U26" s="206">
        <f t="shared" si="23"/>
        <v>0</v>
      </c>
      <c r="V26" s="206">
        <f t="shared" ref="V26:AJ26" si="24">V25</f>
        <v>0</v>
      </c>
      <c r="W26" s="206">
        <f t="shared" si="24"/>
        <v>0</v>
      </c>
      <c r="X26" s="206">
        <f t="shared" si="24"/>
        <v>0</v>
      </c>
      <c r="Y26" s="206">
        <f t="shared" si="24"/>
        <v>0</v>
      </c>
      <c r="Z26" s="206">
        <f t="shared" si="24"/>
        <v>0</v>
      </c>
      <c r="AA26" s="206">
        <f t="shared" si="24"/>
        <v>0</v>
      </c>
      <c r="AB26" s="206">
        <f t="shared" si="24"/>
        <v>0</v>
      </c>
      <c r="AC26" s="206">
        <f t="shared" si="24"/>
        <v>0</v>
      </c>
      <c r="AD26" s="206">
        <f t="shared" si="24"/>
        <v>0</v>
      </c>
      <c r="AE26" s="206">
        <f t="shared" si="24"/>
        <v>0</v>
      </c>
      <c r="AF26" s="206">
        <f t="shared" si="24"/>
        <v>0</v>
      </c>
      <c r="AG26" s="206">
        <f t="shared" si="24"/>
        <v>0</v>
      </c>
      <c r="AH26" s="206">
        <f t="shared" si="24"/>
        <v>0</v>
      </c>
      <c r="AI26" s="206">
        <f t="shared" si="24"/>
        <v>0</v>
      </c>
      <c r="AJ26" s="207">
        <f t="shared" si="24"/>
        <v>0</v>
      </c>
      <c r="AK26" s="234"/>
      <c r="AL26" s="236"/>
      <c r="AM26" s="238"/>
      <c r="AN26" s="254"/>
      <c r="AO26" s="245"/>
      <c r="AP26" s="258"/>
      <c r="AQ26" s="240"/>
      <c r="AR26" s="242"/>
      <c r="AS26" s="251"/>
      <c r="AT26" s="229"/>
      <c r="AU26" s="232"/>
    </row>
    <row r="27" spans="1:47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79" t="s">
        <v>0</v>
      </c>
      <c r="E27" s="67">
        <f>IF(D27="Repos Fixe",Variables!$E$6*C27,Variables!$F$6*C27)</f>
        <v>140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4"/>
      <c r="AK27" s="41" t="s">
        <v>84</v>
      </c>
      <c r="AL27" s="42">
        <f>SUM(F28:AJ28)</f>
        <v>0</v>
      </c>
      <c r="AM27" s="43">
        <f>AL27-E27</f>
        <v>-140</v>
      </c>
      <c r="AN27" s="260">
        <f>AS27+AM28</f>
        <v>-140</v>
      </c>
      <c r="AO27" s="245">
        <f t="shared" ref="AO27" si="25">COUNTIF(F27:AJ27,"RH")</f>
        <v>0</v>
      </c>
      <c r="AP27" s="258">
        <f t="shared" ref="AP27" ca="1" si="26">SUMPRODUCT(--(WEEKDAY(ROW(INDIRECT($F$4&amp;":"&amp;$AJ$4)),2)&gt;=6))</f>
        <v>10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61">
        <f>Variables!E28</f>
        <v>0</v>
      </c>
      <c r="AT27" s="227">
        <f>TdB!$P$12</f>
        <v>0</v>
      </c>
      <c r="AU27" s="230">
        <f>25-AT27</f>
        <v>25</v>
      </c>
    </row>
    <row r="28" spans="1:47" ht="12" customHeight="1" x14ac:dyDescent="0.25">
      <c r="A28" s="223"/>
      <c r="B28" s="224"/>
      <c r="C28" s="256"/>
      <c r="D28" s="378"/>
      <c r="E28" s="65" t="s">
        <v>87</v>
      </c>
      <c r="F28" s="52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2">
        <f>IFERROR(VLOOKUP(AJ27,Variables!$H$21:$I$120,2,FALSE),0)+IF(AJ27="CA",7*$C27)+IF(AJ27="CT",7*$C27)+IF(AJ27="MO",7*$C27)</f>
        <v>0</v>
      </c>
      <c r="AK28" s="233" t="s">
        <v>85</v>
      </c>
      <c r="AL28" s="235">
        <f>SUM(F29:AJ29)</f>
        <v>0</v>
      </c>
      <c r="AM28" s="237">
        <f>AL28-E27</f>
        <v>-140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50"/>
      <c r="AT28" s="228"/>
      <c r="AU28" s="231"/>
    </row>
    <row r="29" spans="1:47" ht="12" customHeight="1" x14ac:dyDescent="0.25">
      <c r="A29" s="225"/>
      <c r="B29" s="226"/>
      <c r="C29" s="257"/>
      <c r="D29" s="380"/>
      <c r="E29" s="66" t="s">
        <v>88</v>
      </c>
      <c r="F29" s="205">
        <f t="shared" ref="F29:U29" si="27">F28</f>
        <v>0</v>
      </c>
      <c r="G29" s="206">
        <f t="shared" si="27"/>
        <v>0</v>
      </c>
      <c r="H29" s="206">
        <f t="shared" si="27"/>
        <v>0</v>
      </c>
      <c r="I29" s="206">
        <f t="shared" si="27"/>
        <v>0</v>
      </c>
      <c r="J29" s="206">
        <f t="shared" si="27"/>
        <v>0</v>
      </c>
      <c r="K29" s="206">
        <f t="shared" si="27"/>
        <v>0</v>
      </c>
      <c r="L29" s="206">
        <f t="shared" si="27"/>
        <v>0</v>
      </c>
      <c r="M29" s="206">
        <f t="shared" si="27"/>
        <v>0</v>
      </c>
      <c r="N29" s="206">
        <f t="shared" si="27"/>
        <v>0</v>
      </c>
      <c r="O29" s="206">
        <f t="shared" si="27"/>
        <v>0</v>
      </c>
      <c r="P29" s="206">
        <f t="shared" si="27"/>
        <v>0</v>
      </c>
      <c r="Q29" s="206">
        <f t="shared" si="27"/>
        <v>0</v>
      </c>
      <c r="R29" s="206">
        <f t="shared" si="27"/>
        <v>0</v>
      </c>
      <c r="S29" s="206">
        <f t="shared" si="27"/>
        <v>0</v>
      </c>
      <c r="T29" s="206">
        <f t="shared" si="27"/>
        <v>0</v>
      </c>
      <c r="U29" s="206">
        <f t="shared" si="27"/>
        <v>0</v>
      </c>
      <c r="V29" s="206">
        <f t="shared" ref="V29:AJ29" si="28">V28</f>
        <v>0</v>
      </c>
      <c r="W29" s="206">
        <f t="shared" si="28"/>
        <v>0</v>
      </c>
      <c r="X29" s="206">
        <f t="shared" si="28"/>
        <v>0</v>
      </c>
      <c r="Y29" s="206">
        <f t="shared" si="28"/>
        <v>0</v>
      </c>
      <c r="Z29" s="206">
        <f t="shared" si="28"/>
        <v>0</v>
      </c>
      <c r="AA29" s="206">
        <f t="shared" si="28"/>
        <v>0</v>
      </c>
      <c r="AB29" s="206">
        <f t="shared" si="28"/>
        <v>0</v>
      </c>
      <c r="AC29" s="206">
        <f t="shared" si="28"/>
        <v>0</v>
      </c>
      <c r="AD29" s="206">
        <f t="shared" si="28"/>
        <v>0</v>
      </c>
      <c r="AE29" s="206">
        <f t="shared" si="28"/>
        <v>0</v>
      </c>
      <c r="AF29" s="206">
        <f t="shared" si="28"/>
        <v>0</v>
      </c>
      <c r="AG29" s="206">
        <f t="shared" si="28"/>
        <v>0</v>
      </c>
      <c r="AH29" s="206">
        <f t="shared" si="28"/>
        <v>0</v>
      </c>
      <c r="AI29" s="206">
        <f t="shared" si="28"/>
        <v>0</v>
      </c>
      <c r="AJ29" s="207">
        <f t="shared" si="28"/>
        <v>0</v>
      </c>
      <c r="AK29" s="234"/>
      <c r="AL29" s="236"/>
      <c r="AM29" s="238"/>
      <c r="AN29" s="254"/>
      <c r="AO29" s="245"/>
      <c r="AP29" s="258"/>
      <c r="AQ29" s="240"/>
      <c r="AR29" s="242"/>
      <c r="AS29" s="251"/>
      <c r="AT29" s="229"/>
      <c r="AU29" s="232"/>
    </row>
    <row r="30" spans="1:47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79" t="s">
        <v>0</v>
      </c>
      <c r="E30" s="67">
        <f>IF(D30="Repos Fixe",Variables!$E$6*C30,Variables!$F$6*C30)</f>
        <v>140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4"/>
      <c r="AK30" s="41" t="s">
        <v>84</v>
      </c>
      <c r="AL30" s="42">
        <f>SUM(F31:AJ31)</f>
        <v>0</v>
      </c>
      <c r="AM30" s="43">
        <f>AL30-E30</f>
        <v>-140</v>
      </c>
      <c r="AN30" s="260">
        <f>AS30+AM31</f>
        <v>-140</v>
      </c>
      <c r="AO30" s="245">
        <f t="shared" ref="AO30" si="29">COUNTIF(F30:AJ30,"RH")</f>
        <v>0</v>
      </c>
      <c r="AP30" s="258">
        <f t="shared" ref="AP30" ca="1" si="30">SUMPRODUCT(--(WEEKDAY(ROW(INDIRECT($F$4&amp;":"&amp;$AJ$4)),2)&gt;=6))</f>
        <v>10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61">
        <f>Variables!E29</f>
        <v>0</v>
      </c>
      <c r="AT30" s="227">
        <f>TdB!$P$13</f>
        <v>0</v>
      </c>
      <c r="AU30" s="230">
        <f>25-AT30</f>
        <v>25</v>
      </c>
    </row>
    <row r="31" spans="1:47" ht="12" customHeight="1" x14ac:dyDescent="0.25">
      <c r="A31" s="223"/>
      <c r="B31" s="224"/>
      <c r="C31" s="256"/>
      <c r="D31" s="378"/>
      <c r="E31" s="65" t="s">
        <v>87</v>
      </c>
      <c r="F31" s="52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2">
        <f>IFERROR(VLOOKUP(AJ30,Variables!$H$21:$I$120,2,FALSE),0)+IF(AJ30="CA",7*$C30)+IF(AJ30="CT",7*$C30)+IF(AJ30="MO",7*$C30)</f>
        <v>0</v>
      </c>
      <c r="AK31" s="233" t="s">
        <v>85</v>
      </c>
      <c r="AL31" s="235">
        <f>SUM(F32:AJ32)</f>
        <v>0</v>
      </c>
      <c r="AM31" s="237">
        <f>AL31-E30</f>
        <v>-140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50"/>
      <c r="AT31" s="228"/>
      <c r="AU31" s="231"/>
    </row>
    <row r="32" spans="1:47" ht="12" customHeight="1" x14ac:dyDescent="0.25">
      <c r="A32" s="225"/>
      <c r="B32" s="226"/>
      <c r="C32" s="257"/>
      <c r="D32" s="380"/>
      <c r="E32" s="66" t="s">
        <v>88</v>
      </c>
      <c r="F32" s="205">
        <f t="shared" ref="F32:U32" si="31">F31</f>
        <v>0</v>
      </c>
      <c r="G32" s="206">
        <f t="shared" si="31"/>
        <v>0</v>
      </c>
      <c r="H32" s="206">
        <f t="shared" si="31"/>
        <v>0</v>
      </c>
      <c r="I32" s="206">
        <f t="shared" si="31"/>
        <v>0</v>
      </c>
      <c r="J32" s="206">
        <f t="shared" si="31"/>
        <v>0</v>
      </c>
      <c r="K32" s="206">
        <f t="shared" si="31"/>
        <v>0</v>
      </c>
      <c r="L32" s="206">
        <f t="shared" si="31"/>
        <v>0</v>
      </c>
      <c r="M32" s="206">
        <f t="shared" si="31"/>
        <v>0</v>
      </c>
      <c r="N32" s="206">
        <f t="shared" si="31"/>
        <v>0</v>
      </c>
      <c r="O32" s="206">
        <f t="shared" si="31"/>
        <v>0</v>
      </c>
      <c r="P32" s="206">
        <f t="shared" si="31"/>
        <v>0</v>
      </c>
      <c r="Q32" s="206">
        <f t="shared" si="31"/>
        <v>0</v>
      </c>
      <c r="R32" s="206">
        <f t="shared" si="31"/>
        <v>0</v>
      </c>
      <c r="S32" s="206">
        <f t="shared" si="31"/>
        <v>0</v>
      </c>
      <c r="T32" s="206">
        <f t="shared" si="31"/>
        <v>0</v>
      </c>
      <c r="U32" s="206">
        <f t="shared" si="31"/>
        <v>0</v>
      </c>
      <c r="V32" s="206">
        <f t="shared" ref="V32:AJ32" si="32">V31</f>
        <v>0</v>
      </c>
      <c r="W32" s="206">
        <f t="shared" si="32"/>
        <v>0</v>
      </c>
      <c r="X32" s="206">
        <f t="shared" si="32"/>
        <v>0</v>
      </c>
      <c r="Y32" s="206">
        <f t="shared" si="32"/>
        <v>0</v>
      </c>
      <c r="Z32" s="206">
        <f t="shared" si="32"/>
        <v>0</v>
      </c>
      <c r="AA32" s="206">
        <f t="shared" si="32"/>
        <v>0</v>
      </c>
      <c r="AB32" s="206">
        <f t="shared" si="32"/>
        <v>0</v>
      </c>
      <c r="AC32" s="206">
        <f t="shared" si="32"/>
        <v>0</v>
      </c>
      <c r="AD32" s="206">
        <f t="shared" si="32"/>
        <v>0</v>
      </c>
      <c r="AE32" s="206">
        <f t="shared" si="32"/>
        <v>0</v>
      </c>
      <c r="AF32" s="206">
        <f t="shared" si="32"/>
        <v>0</v>
      </c>
      <c r="AG32" s="206">
        <f t="shared" si="32"/>
        <v>0</v>
      </c>
      <c r="AH32" s="206">
        <f t="shared" si="32"/>
        <v>0</v>
      </c>
      <c r="AI32" s="206">
        <f t="shared" si="32"/>
        <v>0</v>
      </c>
      <c r="AJ32" s="207">
        <f t="shared" si="32"/>
        <v>0</v>
      </c>
      <c r="AK32" s="234"/>
      <c r="AL32" s="236"/>
      <c r="AM32" s="238"/>
      <c r="AN32" s="254"/>
      <c r="AO32" s="245"/>
      <c r="AP32" s="258"/>
      <c r="AQ32" s="240"/>
      <c r="AR32" s="242"/>
      <c r="AS32" s="251"/>
      <c r="AT32" s="229"/>
      <c r="AU32" s="232"/>
    </row>
    <row r="33" spans="1:47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79" t="s">
        <v>0</v>
      </c>
      <c r="E33" s="67">
        <f>IF(D33="Repos Fixe",Variables!$E$6*C33,Variables!$F$6*C33)</f>
        <v>140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4"/>
      <c r="AK33" s="41" t="s">
        <v>84</v>
      </c>
      <c r="AL33" s="42">
        <f>SUM(F34:AJ34)</f>
        <v>0</v>
      </c>
      <c r="AM33" s="43">
        <f>AL33-E33</f>
        <v>-140</v>
      </c>
      <c r="AN33" s="260">
        <f>AS33+AM34</f>
        <v>-140</v>
      </c>
      <c r="AO33" s="245">
        <f t="shared" ref="AO33" si="33">COUNTIF(F33:AJ33,"RH")</f>
        <v>0</v>
      </c>
      <c r="AP33" s="258">
        <f t="shared" ref="AP33" ca="1" si="34">SUMPRODUCT(--(WEEKDAY(ROW(INDIRECT($F$4&amp;":"&amp;$AJ$4)),2)&gt;=6))</f>
        <v>10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61">
        <f>Variables!E30</f>
        <v>0</v>
      </c>
      <c r="AT33" s="227">
        <f>TdB!$P$14</f>
        <v>0</v>
      </c>
      <c r="AU33" s="230">
        <f>25-AT33</f>
        <v>25</v>
      </c>
    </row>
    <row r="34" spans="1:47" ht="12" customHeight="1" x14ac:dyDescent="0.25">
      <c r="A34" s="223"/>
      <c r="B34" s="224"/>
      <c r="C34" s="256"/>
      <c r="D34" s="378"/>
      <c r="E34" s="65" t="s">
        <v>87</v>
      </c>
      <c r="F34" s="52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2">
        <f>IFERROR(VLOOKUP(AJ33,Variables!$H$21:$I$120,2,FALSE),0)+IF(AJ33="CA",7*$C33)+IF(AJ33="CT",7*$C33)+IF(AJ33="MO",7*$C33)</f>
        <v>0</v>
      </c>
      <c r="AK34" s="233" t="s">
        <v>85</v>
      </c>
      <c r="AL34" s="235">
        <f>SUM(F35:AJ35)</f>
        <v>0</v>
      </c>
      <c r="AM34" s="237">
        <f>AL34-E33</f>
        <v>-140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50"/>
      <c r="AT34" s="228"/>
      <c r="AU34" s="231"/>
    </row>
    <row r="35" spans="1:47" ht="12" customHeight="1" x14ac:dyDescent="0.25">
      <c r="A35" s="225"/>
      <c r="B35" s="226"/>
      <c r="C35" s="257"/>
      <c r="D35" s="380"/>
      <c r="E35" s="66" t="s">
        <v>88</v>
      </c>
      <c r="F35" s="205">
        <f t="shared" ref="F35:U35" si="35">F34</f>
        <v>0</v>
      </c>
      <c r="G35" s="206">
        <f t="shared" si="35"/>
        <v>0</v>
      </c>
      <c r="H35" s="206">
        <f t="shared" si="35"/>
        <v>0</v>
      </c>
      <c r="I35" s="206">
        <f t="shared" si="35"/>
        <v>0</v>
      </c>
      <c r="J35" s="206">
        <f t="shared" si="35"/>
        <v>0</v>
      </c>
      <c r="K35" s="206">
        <f t="shared" si="35"/>
        <v>0</v>
      </c>
      <c r="L35" s="206">
        <f t="shared" si="35"/>
        <v>0</v>
      </c>
      <c r="M35" s="206">
        <f t="shared" si="35"/>
        <v>0</v>
      </c>
      <c r="N35" s="206">
        <f t="shared" si="35"/>
        <v>0</v>
      </c>
      <c r="O35" s="206">
        <f t="shared" si="35"/>
        <v>0</v>
      </c>
      <c r="P35" s="206">
        <f t="shared" si="35"/>
        <v>0</v>
      </c>
      <c r="Q35" s="206">
        <f t="shared" si="35"/>
        <v>0</v>
      </c>
      <c r="R35" s="206">
        <f t="shared" si="35"/>
        <v>0</v>
      </c>
      <c r="S35" s="206">
        <f t="shared" si="35"/>
        <v>0</v>
      </c>
      <c r="T35" s="206">
        <f t="shared" si="35"/>
        <v>0</v>
      </c>
      <c r="U35" s="206">
        <f t="shared" si="35"/>
        <v>0</v>
      </c>
      <c r="V35" s="206">
        <f t="shared" ref="V35:AJ35" si="36">V34</f>
        <v>0</v>
      </c>
      <c r="W35" s="206">
        <f t="shared" si="36"/>
        <v>0</v>
      </c>
      <c r="X35" s="206">
        <f t="shared" si="36"/>
        <v>0</v>
      </c>
      <c r="Y35" s="206">
        <f t="shared" si="36"/>
        <v>0</v>
      </c>
      <c r="Z35" s="206">
        <f t="shared" si="36"/>
        <v>0</v>
      </c>
      <c r="AA35" s="206">
        <f t="shared" si="36"/>
        <v>0</v>
      </c>
      <c r="AB35" s="206">
        <f t="shared" si="36"/>
        <v>0</v>
      </c>
      <c r="AC35" s="206">
        <f t="shared" si="36"/>
        <v>0</v>
      </c>
      <c r="AD35" s="206">
        <f t="shared" si="36"/>
        <v>0</v>
      </c>
      <c r="AE35" s="206">
        <f t="shared" si="36"/>
        <v>0</v>
      </c>
      <c r="AF35" s="206">
        <f t="shared" si="36"/>
        <v>0</v>
      </c>
      <c r="AG35" s="206">
        <f t="shared" si="36"/>
        <v>0</v>
      </c>
      <c r="AH35" s="206">
        <f t="shared" si="36"/>
        <v>0</v>
      </c>
      <c r="AI35" s="206">
        <f t="shared" si="36"/>
        <v>0</v>
      </c>
      <c r="AJ35" s="207">
        <f t="shared" si="36"/>
        <v>0</v>
      </c>
      <c r="AK35" s="234"/>
      <c r="AL35" s="236"/>
      <c r="AM35" s="238"/>
      <c r="AN35" s="254"/>
      <c r="AO35" s="245"/>
      <c r="AP35" s="258"/>
      <c r="AQ35" s="240"/>
      <c r="AR35" s="242"/>
      <c r="AS35" s="251"/>
      <c r="AT35" s="229"/>
      <c r="AU35" s="232"/>
    </row>
    <row r="36" spans="1:47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79" t="s">
        <v>0</v>
      </c>
      <c r="E36" s="67">
        <f>IF(D36="Repos Fixe",Variables!$E$6*C36,Variables!$F$6*C36)</f>
        <v>140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4"/>
      <c r="AK36" s="41" t="s">
        <v>84</v>
      </c>
      <c r="AL36" s="42">
        <f>SUM(F37:AJ37)</f>
        <v>0</v>
      </c>
      <c r="AM36" s="43">
        <f>AL36-E36</f>
        <v>-140</v>
      </c>
      <c r="AN36" s="260">
        <f>AS36+AM37</f>
        <v>-140</v>
      </c>
      <c r="AO36" s="245">
        <f t="shared" ref="AO36" si="37">COUNTIF(F36:AJ36,"RH")</f>
        <v>0</v>
      </c>
      <c r="AP36" s="258">
        <f t="shared" ref="AP36" ca="1" si="38">SUMPRODUCT(--(WEEKDAY(ROW(INDIRECT($F$4&amp;":"&amp;$AJ$4)),2)&gt;=6))</f>
        <v>10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61">
        <f>Variables!E31</f>
        <v>0</v>
      </c>
      <c r="AT36" s="227">
        <f>TdB!$P$15</f>
        <v>0</v>
      </c>
      <c r="AU36" s="230">
        <f>25-AT36</f>
        <v>25</v>
      </c>
    </row>
    <row r="37" spans="1:47" ht="12" customHeight="1" x14ac:dyDescent="0.25">
      <c r="A37" s="223"/>
      <c r="B37" s="224"/>
      <c r="C37" s="256"/>
      <c r="D37" s="378"/>
      <c r="E37" s="65" t="s">
        <v>87</v>
      </c>
      <c r="F37" s="52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2">
        <f>IFERROR(VLOOKUP(AJ36,Variables!$H$21:$I$120,2,FALSE),0)+IF(AJ36="CA",7*$C36)+IF(AJ36="CT",7*$C36)+IF(AJ36="MO",7*$C36)</f>
        <v>0</v>
      </c>
      <c r="AK37" s="233" t="s">
        <v>85</v>
      </c>
      <c r="AL37" s="235">
        <f>SUM(F38:AJ38)</f>
        <v>0</v>
      </c>
      <c r="AM37" s="237">
        <f>AL37-E36</f>
        <v>-140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50"/>
      <c r="AT37" s="228"/>
      <c r="AU37" s="231"/>
    </row>
    <row r="38" spans="1:47" ht="12" customHeight="1" x14ac:dyDescent="0.25">
      <c r="A38" s="225"/>
      <c r="B38" s="226"/>
      <c r="C38" s="257"/>
      <c r="D38" s="380"/>
      <c r="E38" s="66" t="s">
        <v>88</v>
      </c>
      <c r="F38" s="205">
        <f t="shared" ref="F38:U38" si="39">F37</f>
        <v>0</v>
      </c>
      <c r="G38" s="206">
        <f t="shared" si="39"/>
        <v>0</v>
      </c>
      <c r="H38" s="206">
        <f t="shared" si="39"/>
        <v>0</v>
      </c>
      <c r="I38" s="206">
        <f t="shared" si="39"/>
        <v>0</v>
      </c>
      <c r="J38" s="206">
        <f t="shared" si="39"/>
        <v>0</v>
      </c>
      <c r="K38" s="206">
        <f t="shared" si="39"/>
        <v>0</v>
      </c>
      <c r="L38" s="206">
        <f t="shared" si="39"/>
        <v>0</v>
      </c>
      <c r="M38" s="206">
        <f t="shared" si="39"/>
        <v>0</v>
      </c>
      <c r="N38" s="206">
        <f t="shared" si="39"/>
        <v>0</v>
      </c>
      <c r="O38" s="206">
        <f t="shared" si="39"/>
        <v>0</v>
      </c>
      <c r="P38" s="206">
        <f t="shared" si="39"/>
        <v>0</v>
      </c>
      <c r="Q38" s="206">
        <f t="shared" si="39"/>
        <v>0</v>
      </c>
      <c r="R38" s="206">
        <f t="shared" si="39"/>
        <v>0</v>
      </c>
      <c r="S38" s="206">
        <f t="shared" si="39"/>
        <v>0</v>
      </c>
      <c r="T38" s="206">
        <f t="shared" si="39"/>
        <v>0</v>
      </c>
      <c r="U38" s="206">
        <f t="shared" si="39"/>
        <v>0</v>
      </c>
      <c r="V38" s="206">
        <f t="shared" ref="V38:AJ38" si="40">V37</f>
        <v>0</v>
      </c>
      <c r="W38" s="206">
        <f t="shared" si="40"/>
        <v>0</v>
      </c>
      <c r="X38" s="206">
        <f t="shared" si="40"/>
        <v>0</v>
      </c>
      <c r="Y38" s="206">
        <f t="shared" si="40"/>
        <v>0</v>
      </c>
      <c r="Z38" s="206">
        <f t="shared" si="40"/>
        <v>0</v>
      </c>
      <c r="AA38" s="206">
        <f t="shared" si="40"/>
        <v>0</v>
      </c>
      <c r="AB38" s="206">
        <f t="shared" si="40"/>
        <v>0</v>
      </c>
      <c r="AC38" s="206">
        <f t="shared" si="40"/>
        <v>0</v>
      </c>
      <c r="AD38" s="206">
        <f t="shared" si="40"/>
        <v>0</v>
      </c>
      <c r="AE38" s="206">
        <f t="shared" si="40"/>
        <v>0</v>
      </c>
      <c r="AF38" s="206">
        <f t="shared" si="40"/>
        <v>0</v>
      </c>
      <c r="AG38" s="206">
        <f t="shared" si="40"/>
        <v>0</v>
      </c>
      <c r="AH38" s="206">
        <f t="shared" si="40"/>
        <v>0</v>
      </c>
      <c r="AI38" s="206">
        <f t="shared" si="40"/>
        <v>0</v>
      </c>
      <c r="AJ38" s="207">
        <f t="shared" si="40"/>
        <v>0</v>
      </c>
      <c r="AK38" s="234"/>
      <c r="AL38" s="236"/>
      <c r="AM38" s="238"/>
      <c r="AN38" s="254"/>
      <c r="AO38" s="245"/>
      <c r="AP38" s="258"/>
      <c r="AQ38" s="240"/>
      <c r="AR38" s="242"/>
      <c r="AS38" s="251"/>
      <c r="AT38" s="229"/>
      <c r="AU38" s="232"/>
    </row>
    <row r="39" spans="1:47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79" t="s">
        <v>0</v>
      </c>
      <c r="E39" s="67">
        <f>IF(D39="Repos Fixe",Variables!$E$6*C39,Variables!$F$6*C39)</f>
        <v>140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4"/>
      <c r="AK39" s="41" t="s">
        <v>84</v>
      </c>
      <c r="AL39" s="42">
        <f>SUM(F40:AJ40)</f>
        <v>0</v>
      </c>
      <c r="AM39" s="43">
        <f>AL39-E39</f>
        <v>-140</v>
      </c>
      <c r="AN39" s="260">
        <f>AS39+AM40</f>
        <v>-140</v>
      </c>
      <c r="AO39" s="245">
        <f t="shared" ref="AO39" si="41">COUNTIF(F39:AJ39,"RH")</f>
        <v>0</v>
      </c>
      <c r="AP39" s="258">
        <f t="shared" ref="AP39" ca="1" si="42">SUMPRODUCT(--(WEEKDAY(ROW(INDIRECT($F$4&amp;":"&amp;$AJ$4)),2)&gt;=6))</f>
        <v>10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61">
        <f>Variables!E32</f>
        <v>0</v>
      </c>
      <c r="AT39" s="227">
        <f>TdB!$P$16</f>
        <v>0</v>
      </c>
      <c r="AU39" s="230">
        <f>25-AT39</f>
        <v>25</v>
      </c>
    </row>
    <row r="40" spans="1:47" ht="12" customHeight="1" x14ac:dyDescent="0.25">
      <c r="A40" s="223"/>
      <c r="B40" s="224"/>
      <c r="C40" s="256"/>
      <c r="D40" s="378"/>
      <c r="E40" s="65" t="s">
        <v>87</v>
      </c>
      <c r="F40" s="52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2">
        <f>IFERROR(VLOOKUP(AJ39,Variables!$H$21:$I$120,2,FALSE),0)+IF(AJ39="CA",7*$C39)+IF(AJ39="CT",7*$C39)+IF(AJ39="MO",7*$C39)</f>
        <v>0</v>
      </c>
      <c r="AK40" s="233" t="s">
        <v>85</v>
      </c>
      <c r="AL40" s="235">
        <f>SUM(F41:AJ41)</f>
        <v>0</v>
      </c>
      <c r="AM40" s="237">
        <f>AL40-E39</f>
        <v>-140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50"/>
      <c r="AT40" s="228"/>
      <c r="AU40" s="231"/>
    </row>
    <row r="41" spans="1:47" ht="12" customHeight="1" x14ac:dyDescent="0.25">
      <c r="A41" s="225"/>
      <c r="B41" s="226"/>
      <c r="C41" s="257"/>
      <c r="D41" s="380"/>
      <c r="E41" s="66" t="s">
        <v>88</v>
      </c>
      <c r="F41" s="205">
        <f t="shared" ref="F41:U41" si="43">F40</f>
        <v>0</v>
      </c>
      <c r="G41" s="206">
        <f t="shared" si="43"/>
        <v>0</v>
      </c>
      <c r="H41" s="206">
        <f t="shared" si="43"/>
        <v>0</v>
      </c>
      <c r="I41" s="206">
        <f t="shared" si="43"/>
        <v>0</v>
      </c>
      <c r="J41" s="206">
        <f t="shared" si="43"/>
        <v>0</v>
      </c>
      <c r="K41" s="206">
        <f t="shared" si="43"/>
        <v>0</v>
      </c>
      <c r="L41" s="206">
        <f t="shared" si="43"/>
        <v>0</v>
      </c>
      <c r="M41" s="206">
        <f t="shared" si="43"/>
        <v>0</v>
      </c>
      <c r="N41" s="206">
        <f t="shared" si="43"/>
        <v>0</v>
      </c>
      <c r="O41" s="206">
        <f t="shared" si="43"/>
        <v>0</v>
      </c>
      <c r="P41" s="206">
        <f t="shared" si="43"/>
        <v>0</v>
      </c>
      <c r="Q41" s="206">
        <f t="shared" si="43"/>
        <v>0</v>
      </c>
      <c r="R41" s="206">
        <f t="shared" si="43"/>
        <v>0</v>
      </c>
      <c r="S41" s="206">
        <f t="shared" si="43"/>
        <v>0</v>
      </c>
      <c r="T41" s="206">
        <f t="shared" si="43"/>
        <v>0</v>
      </c>
      <c r="U41" s="206">
        <f t="shared" si="43"/>
        <v>0</v>
      </c>
      <c r="V41" s="206">
        <f t="shared" ref="V41:AJ41" si="44">V40</f>
        <v>0</v>
      </c>
      <c r="W41" s="206">
        <f t="shared" si="44"/>
        <v>0</v>
      </c>
      <c r="X41" s="206">
        <f t="shared" si="44"/>
        <v>0</v>
      </c>
      <c r="Y41" s="206">
        <f t="shared" si="44"/>
        <v>0</v>
      </c>
      <c r="Z41" s="206">
        <f t="shared" si="44"/>
        <v>0</v>
      </c>
      <c r="AA41" s="206">
        <f t="shared" si="44"/>
        <v>0</v>
      </c>
      <c r="AB41" s="206">
        <f t="shared" si="44"/>
        <v>0</v>
      </c>
      <c r="AC41" s="206">
        <f t="shared" si="44"/>
        <v>0</v>
      </c>
      <c r="AD41" s="206">
        <f t="shared" si="44"/>
        <v>0</v>
      </c>
      <c r="AE41" s="206">
        <f t="shared" si="44"/>
        <v>0</v>
      </c>
      <c r="AF41" s="206">
        <f t="shared" si="44"/>
        <v>0</v>
      </c>
      <c r="AG41" s="206">
        <f t="shared" si="44"/>
        <v>0</v>
      </c>
      <c r="AH41" s="206">
        <f t="shared" si="44"/>
        <v>0</v>
      </c>
      <c r="AI41" s="206">
        <f t="shared" si="44"/>
        <v>0</v>
      </c>
      <c r="AJ41" s="207">
        <f t="shared" si="44"/>
        <v>0</v>
      </c>
      <c r="AK41" s="234"/>
      <c r="AL41" s="236"/>
      <c r="AM41" s="238"/>
      <c r="AN41" s="254"/>
      <c r="AO41" s="245"/>
      <c r="AP41" s="258"/>
      <c r="AQ41" s="240"/>
      <c r="AR41" s="242"/>
      <c r="AS41" s="251"/>
      <c r="AT41" s="229"/>
      <c r="AU41" s="232"/>
    </row>
    <row r="42" spans="1:47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79" t="s">
        <v>0</v>
      </c>
      <c r="E42" s="67">
        <f>IF(D42="Repos Fixe",Variables!$E$6*C42,Variables!$F$6*C42)</f>
        <v>140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4"/>
      <c r="AK42" s="41" t="s">
        <v>84</v>
      </c>
      <c r="AL42" s="42">
        <f>SUM(F43:AJ43)</f>
        <v>0</v>
      </c>
      <c r="AM42" s="43">
        <f>AL42-E42</f>
        <v>-140</v>
      </c>
      <c r="AN42" s="260">
        <f>AS42+AM43</f>
        <v>-140</v>
      </c>
      <c r="AO42" s="245">
        <f t="shared" ref="AO42" si="45">COUNTIF(F42:AJ42,"RH")</f>
        <v>0</v>
      </c>
      <c r="AP42" s="258">
        <f t="shared" ref="AP42" ca="1" si="46">SUMPRODUCT(--(WEEKDAY(ROW(INDIRECT($F$4&amp;":"&amp;$AJ$4)),2)&gt;=6))</f>
        <v>10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61">
        <f>Variables!E33</f>
        <v>0</v>
      </c>
      <c r="AT42" s="227">
        <f>TdB!$P$17</f>
        <v>0</v>
      </c>
      <c r="AU42" s="230">
        <f>25-AT42</f>
        <v>25</v>
      </c>
    </row>
    <row r="43" spans="1:47" ht="12" customHeight="1" x14ac:dyDescent="0.25">
      <c r="A43" s="223"/>
      <c r="B43" s="224"/>
      <c r="C43" s="256"/>
      <c r="D43" s="378"/>
      <c r="E43" s="65" t="s">
        <v>87</v>
      </c>
      <c r="F43" s="52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2">
        <f>IFERROR(VLOOKUP(AJ42,Variables!$H$21:$I$120,2,FALSE),0)+IF(AJ42="CA",7*$C42)+IF(AJ42="CT",7*$C42)+IF(AJ42="MO",7*$C42)</f>
        <v>0</v>
      </c>
      <c r="AK43" s="233" t="s">
        <v>85</v>
      </c>
      <c r="AL43" s="235">
        <f>SUM(F44:AJ44)</f>
        <v>0</v>
      </c>
      <c r="AM43" s="237">
        <f>AL43-E42</f>
        <v>-140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50"/>
      <c r="AT43" s="228"/>
      <c r="AU43" s="231"/>
    </row>
    <row r="44" spans="1:47" ht="12" customHeight="1" x14ac:dyDescent="0.25">
      <c r="A44" s="225"/>
      <c r="B44" s="226"/>
      <c r="C44" s="257"/>
      <c r="D44" s="380"/>
      <c r="E44" s="66" t="s">
        <v>88</v>
      </c>
      <c r="F44" s="205">
        <f t="shared" ref="F44:U44" si="47">F43</f>
        <v>0</v>
      </c>
      <c r="G44" s="206">
        <f t="shared" si="47"/>
        <v>0</v>
      </c>
      <c r="H44" s="206">
        <f t="shared" si="47"/>
        <v>0</v>
      </c>
      <c r="I44" s="206">
        <f t="shared" si="47"/>
        <v>0</v>
      </c>
      <c r="J44" s="206">
        <f t="shared" si="47"/>
        <v>0</v>
      </c>
      <c r="K44" s="206">
        <f t="shared" si="47"/>
        <v>0</v>
      </c>
      <c r="L44" s="206">
        <f t="shared" si="47"/>
        <v>0</v>
      </c>
      <c r="M44" s="206">
        <f t="shared" si="47"/>
        <v>0</v>
      </c>
      <c r="N44" s="206">
        <f t="shared" si="47"/>
        <v>0</v>
      </c>
      <c r="O44" s="206">
        <f t="shared" si="47"/>
        <v>0</v>
      </c>
      <c r="P44" s="206">
        <f t="shared" si="47"/>
        <v>0</v>
      </c>
      <c r="Q44" s="206">
        <f t="shared" si="47"/>
        <v>0</v>
      </c>
      <c r="R44" s="206">
        <f t="shared" si="47"/>
        <v>0</v>
      </c>
      <c r="S44" s="206">
        <f t="shared" si="47"/>
        <v>0</v>
      </c>
      <c r="T44" s="206">
        <f t="shared" si="47"/>
        <v>0</v>
      </c>
      <c r="U44" s="206">
        <f t="shared" si="47"/>
        <v>0</v>
      </c>
      <c r="V44" s="206">
        <f t="shared" ref="V44:AJ44" si="48">V43</f>
        <v>0</v>
      </c>
      <c r="W44" s="206">
        <f t="shared" si="48"/>
        <v>0</v>
      </c>
      <c r="X44" s="206">
        <f t="shared" si="48"/>
        <v>0</v>
      </c>
      <c r="Y44" s="206">
        <f t="shared" si="48"/>
        <v>0</v>
      </c>
      <c r="Z44" s="206">
        <f t="shared" si="48"/>
        <v>0</v>
      </c>
      <c r="AA44" s="206">
        <f t="shared" si="48"/>
        <v>0</v>
      </c>
      <c r="AB44" s="206">
        <f t="shared" si="48"/>
        <v>0</v>
      </c>
      <c r="AC44" s="206">
        <f t="shared" si="48"/>
        <v>0</v>
      </c>
      <c r="AD44" s="206">
        <f t="shared" si="48"/>
        <v>0</v>
      </c>
      <c r="AE44" s="206">
        <f t="shared" si="48"/>
        <v>0</v>
      </c>
      <c r="AF44" s="206">
        <f t="shared" si="48"/>
        <v>0</v>
      </c>
      <c r="AG44" s="206">
        <f t="shared" si="48"/>
        <v>0</v>
      </c>
      <c r="AH44" s="206">
        <f t="shared" si="48"/>
        <v>0</v>
      </c>
      <c r="AI44" s="206">
        <f t="shared" si="48"/>
        <v>0</v>
      </c>
      <c r="AJ44" s="207">
        <f t="shared" si="48"/>
        <v>0</v>
      </c>
      <c r="AK44" s="234"/>
      <c r="AL44" s="236"/>
      <c r="AM44" s="238"/>
      <c r="AN44" s="254"/>
      <c r="AO44" s="245"/>
      <c r="AP44" s="258"/>
      <c r="AQ44" s="240"/>
      <c r="AR44" s="242"/>
      <c r="AS44" s="251"/>
      <c r="AT44" s="229"/>
      <c r="AU44" s="232"/>
    </row>
    <row r="45" spans="1:47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79" t="s">
        <v>0</v>
      </c>
      <c r="E45" s="67">
        <f>IF(D45="Repos Fixe",Variables!$E$6*C45,Variables!$F$6*C45)</f>
        <v>140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4"/>
      <c r="AK45" s="41" t="s">
        <v>84</v>
      </c>
      <c r="AL45" s="42">
        <f>SUM(F46:AJ46)</f>
        <v>0</v>
      </c>
      <c r="AM45" s="43">
        <f>AL45-E45</f>
        <v>-140</v>
      </c>
      <c r="AN45" s="260">
        <f>AS45+AM46</f>
        <v>-140</v>
      </c>
      <c r="AO45" s="245">
        <f t="shared" ref="AO45" si="49">COUNTIF(F45:AJ45,"RH")</f>
        <v>0</v>
      </c>
      <c r="AP45" s="258">
        <f t="shared" ref="AP45" ca="1" si="50">SUMPRODUCT(--(WEEKDAY(ROW(INDIRECT($F$4&amp;":"&amp;$AJ$4)),2)&gt;=6))</f>
        <v>10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61">
        <f>Variables!E34</f>
        <v>0</v>
      </c>
      <c r="AT45" s="227">
        <f>TdB!$P$18</f>
        <v>0</v>
      </c>
      <c r="AU45" s="230">
        <f>25-AT45</f>
        <v>25</v>
      </c>
    </row>
    <row r="46" spans="1:47" ht="12" customHeight="1" x14ac:dyDescent="0.25">
      <c r="A46" s="223"/>
      <c r="B46" s="224"/>
      <c r="C46" s="256"/>
      <c r="D46" s="378"/>
      <c r="E46" s="65" t="s">
        <v>87</v>
      </c>
      <c r="F46" s="52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2">
        <f>IFERROR(VLOOKUP(AJ45,Variables!$H$21:$I$120,2,FALSE),0)+IF(AJ45="CA",7*$C45)+IF(AJ45="CT",7*$C45)+IF(AJ45="MO",7*$C45)</f>
        <v>0</v>
      </c>
      <c r="AK46" s="233" t="s">
        <v>85</v>
      </c>
      <c r="AL46" s="235">
        <f>SUM(F47:AJ47)</f>
        <v>0</v>
      </c>
      <c r="AM46" s="237">
        <f>AL46-E45</f>
        <v>-140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50"/>
      <c r="AT46" s="228"/>
      <c r="AU46" s="231"/>
    </row>
    <row r="47" spans="1:47" ht="12" customHeight="1" x14ac:dyDescent="0.25">
      <c r="A47" s="225"/>
      <c r="B47" s="226"/>
      <c r="C47" s="257"/>
      <c r="D47" s="380"/>
      <c r="E47" s="66" t="s">
        <v>88</v>
      </c>
      <c r="F47" s="205">
        <f t="shared" ref="F47:U47" si="51">F46</f>
        <v>0</v>
      </c>
      <c r="G47" s="206">
        <f t="shared" si="51"/>
        <v>0</v>
      </c>
      <c r="H47" s="206">
        <f t="shared" si="51"/>
        <v>0</v>
      </c>
      <c r="I47" s="206">
        <f t="shared" si="51"/>
        <v>0</v>
      </c>
      <c r="J47" s="206">
        <f t="shared" si="51"/>
        <v>0</v>
      </c>
      <c r="K47" s="206">
        <f t="shared" si="51"/>
        <v>0</v>
      </c>
      <c r="L47" s="206">
        <f t="shared" si="51"/>
        <v>0</v>
      </c>
      <c r="M47" s="206">
        <f t="shared" si="51"/>
        <v>0</v>
      </c>
      <c r="N47" s="206">
        <f t="shared" si="51"/>
        <v>0</v>
      </c>
      <c r="O47" s="206">
        <f t="shared" si="51"/>
        <v>0</v>
      </c>
      <c r="P47" s="206">
        <f t="shared" si="51"/>
        <v>0</v>
      </c>
      <c r="Q47" s="206">
        <f t="shared" si="51"/>
        <v>0</v>
      </c>
      <c r="R47" s="206">
        <f t="shared" si="51"/>
        <v>0</v>
      </c>
      <c r="S47" s="206">
        <f t="shared" si="51"/>
        <v>0</v>
      </c>
      <c r="T47" s="206">
        <f t="shared" si="51"/>
        <v>0</v>
      </c>
      <c r="U47" s="206">
        <f t="shared" si="51"/>
        <v>0</v>
      </c>
      <c r="V47" s="206">
        <f t="shared" ref="V47:AJ47" si="52">V46</f>
        <v>0</v>
      </c>
      <c r="W47" s="206">
        <f t="shared" si="52"/>
        <v>0</v>
      </c>
      <c r="X47" s="206">
        <f t="shared" si="52"/>
        <v>0</v>
      </c>
      <c r="Y47" s="206">
        <f t="shared" si="52"/>
        <v>0</v>
      </c>
      <c r="Z47" s="206">
        <f t="shared" si="52"/>
        <v>0</v>
      </c>
      <c r="AA47" s="206">
        <f t="shared" si="52"/>
        <v>0</v>
      </c>
      <c r="AB47" s="206">
        <f t="shared" si="52"/>
        <v>0</v>
      </c>
      <c r="AC47" s="206">
        <f t="shared" si="52"/>
        <v>0</v>
      </c>
      <c r="AD47" s="206">
        <f t="shared" si="52"/>
        <v>0</v>
      </c>
      <c r="AE47" s="206">
        <f t="shared" si="52"/>
        <v>0</v>
      </c>
      <c r="AF47" s="206">
        <f t="shared" si="52"/>
        <v>0</v>
      </c>
      <c r="AG47" s="206">
        <f t="shared" si="52"/>
        <v>0</v>
      </c>
      <c r="AH47" s="206">
        <f t="shared" si="52"/>
        <v>0</v>
      </c>
      <c r="AI47" s="206">
        <f t="shared" si="52"/>
        <v>0</v>
      </c>
      <c r="AJ47" s="207">
        <f t="shared" si="52"/>
        <v>0</v>
      </c>
      <c r="AK47" s="234"/>
      <c r="AL47" s="236"/>
      <c r="AM47" s="238"/>
      <c r="AN47" s="254"/>
      <c r="AO47" s="245"/>
      <c r="AP47" s="258"/>
      <c r="AQ47" s="240"/>
      <c r="AR47" s="242"/>
      <c r="AS47" s="251"/>
      <c r="AT47" s="229"/>
      <c r="AU47" s="232"/>
    </row>
    <row r="48" spans="1:47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79" t="s">
        <v>0</v>
      </c>
      <c r="E48" s="67">
        <f>IF(D48="Repos Fixe",Variables!$E$6*C48,Variables!$F$6*C48)</f>
        <v>140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4"/>
      <c r="AK48" s="41" t="s">
        <v>84</v>
      </c>
      <c r="AL48" s="42">
        <f>SUM(F49:AJ49)</f>
        <v>0</v>
      </c>
      <c r="AM48" s="43">
        <f>AL48-E48</f>
        <v>-140</v>
      </c>
      <c r="AN48" s="260">
        <f>AS48+AM49</f>
        <v>-140</v>
      </c>
      <c r="AO48" s="245">
        <f t="shared" ref="AO48" si="53">COUNTIF(F48:AJ48,"RH")</f>
        <v>0</v>
      </c>
      <c r="AP48" s="258">
        <f t="shared" ref="AP48" ca="1" si="54">SUMPRODUCT(--(WEEKDAY(ROW(INDIRECT($F$4&amp;":"&amp;$AJ$4)),2)&gt;=6))</f>
        <v>10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61">
        <f>Variables!E35</f>
        <v>0</v>
      </c>
      <c r="AT48" s="227">
        <f>TdB!$P$19</f>
        <v>0</v>
      </c>
      <c r="AU48" s="230">
        <f>25-AT48</f>
        <v>25</v>
      </c>
    </row>
    <row r="49" spans="1:47" ht="12" customHeight="1" x14ac:dyDescent="0.25">
      <c r="A49" s="223"/>
      <c r="B49" s="224"/>
      <c r="C49" s="256"/>
      <c r="D49" s="378"/>
      <c r="E49" s="65" t="s">
        <v>87</v>
      </c>
      <c r="F49" s="52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2">
        <f>IFERROR(VLOOKUP(AJ48,Variables!$H$21:$I$120,2,FALSE),0)+IF(AJ48="CA",7*$C48)+IF(AJ48="CT",7*$C48)+IF(AJ48="MO",7*$C48)</f>
        <v>0</v>
      </c>
      <c r="AK49" s="233" t="s">
        <v>85</v>
      </c>
      <c r="AL49" s="235">
        <f>SUM(F50:AJ50)</f>
        <v>0</v>
      </c>
      <c r="AM49" s="237">
        <f>AL49-E48</f>
        <v>-140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50"/>
      <c r="AT49" s="228"/>
      <c r="AU49" s="231"/>
    </row>
    <row r="50" spans="1:47" ht="12" customHeight="1" x14ac:dyDescent="0.25">
      <c r="A50" s="225"/>
      <c r="B50" s="226"/>
      <c r="C50" s="257"/>
      <c r="D50" s="380"/>
      <c r="E50" s="66" t="s">
        <v>88</v>
      </c>
      <c r="F50" s="205">
        <f t="shared" ref="F50:U50" si="55">F49</f>
        <v>0</v>
      </c>
      <c r="G50" s="206">
        <f t="shared" si="55"/>
        <v>0</v>
      </c>
      <c r="H50" s="206">
        <f t="shared" si="55"/>
        <v>0</v>
      </c>
      <c r="I50" s="206">
        <f t="shared" si="55"/>
        <v>0</v>
      </c>
      <c r="J50" s="206">
        <f t="shared" si="55"/>
        <v>0</v>
      </c>
      <c r="K50" s="206">
        <f t="shared" si="55"/>
        <v>0</v>
      </c>
      <c r="L50" s="206">
        <f t="shared" si="55"/>
        <v>0</v>
      </c>
      <c r="M50" s="206">
        <f t="shared" si="55"/>
        <v>0</v>
      </c>
      <c r="N50" s="206">
        <f t="shared" si="55"/>
        <v>0</v>
      </c>
      <c r="O50" s="206">
        <f t="shared" si="55"/>
        <v>0</v>
      </c>
      <c r="P50" s="206">
        <f t="shared" si="55"/>
        <v>0</v>
      </c>
      <c r="Q50" s="206">
        <f t="shared" si="55"/>
        <v>0</v>
      </c>
      <c r="R50" s="206">
        <f t="shared" si="55"/>
        <v>0</v>
      </c>
      <c r="S50" s="206">
        <f t="shared" si="55"/>
        <v>0</v>
      </c>
      <c r="T50" s="206">
        <f t="shared" si="55"/>
        <v>0</v>
      </c>
      <c r="U50" s="206">
        <f t="shared" si="55"/>
        <v>0</v>
      </c>
      <c r="V50" s="206">
        <f t="shared" ref="V50:AJ50" si="56">V49</f>
        <v>0</v>
      </c>
      <c r="W50" s="206">
        <f t="shared" si="56"/>
        <v>0</v>
      </c>
      <c r="X50" s="206">
        <f t="shared" si="56"/>
        <v>0</v>
      </c>
      <c r="Y50" s="206">
        <f t="shared" si="56"/>
        <v>0</v>
      </c>
      <c r="Z50" s="206">
        <f t="shared" si="56"/>
        <v>0</v>
      </c>
      <c r="AA50" s="206">
        <f t="shared" si="56"/>
        <v>0</v>
      </c>
      <c r="AB50" s="206">
        <f t="shared" si="56"/>
        <v>0</v>
      </c>
      <c r="AC50" s="206">
        <f t="shared" si="56"/>
        <v>0</v>
      </c>
      <c r="AD50" s="206">
        <f t="shared" si="56"/>
        <v>0</v>
      </c>
      <c r="AE50" s="206">
        <f t="shared" si="56"/>
        <v>0</v>
      </c>
      <c r="AF50" s="206">
        <f t="shared" si="56"/>
        <v>0</v>
      </c>
      <c r="AG50" s="206">
        <f t="shared" si="56"/>
        <v>0</v>
      </c>
      <c r="AH50" s="206">
        <f t="shared" si="56"/>
        <v>0</v>
      </c>
      <c r="AI50" s="206">
        <f t="shared" si="56"/>
        <v>0</v>
      </c>
      <c r="AJ50" s="207">
        <f t="shared" si="56"/>
        <v>0</v>
      </c>
      <c r="AK50" s="234"/>
      <c r="AL50" s="236"/>
      <c r="AM50" s="238"/>
      <c r="AN50" s="254"/>
      <c r="AO50" s="245"/>
      <c r="AP50" s="258"/>
      <c r="AQ50" s="240"/>
      <c r="AR50" s="242"/>
      <c r="AS50" s="251"/>
      <c r="AT50" s="229"/>
      <c r="AU50" s="232"/>
    </row>
    <row r="51" spans="1:47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79" t="s">
        <v>0</v>
      </c>
      <c r="E51" s="67">
        <f>IF(D51="Repos Fixe",Variables!$E$6*C51,Variables!$F$6*C51)</f>
        <v>140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4"/>
      <c r="AK51" s="41" t="s">
        <v>84</v>
      </c>
      <c r="AL51" s="42">
        <f>SUM(F52:AJ52)</f>
        <v>0</v>
      </c>
      <c r="AM51" s="43">
        <f>AL51-E51</f>
        <v>-140</v>
      </c>
      <c r="AN51" s="260">
        <f>AS51+AM52</f>
        <v>-140</v>
      </c>
      <c r="AO51" s="245">
        <f t="shared" ref="AO51" si="57">COUNTIF(F51:AJ51,"RH")</f>
        <v>0</v>
      </c>
      <c r="AP51" s="258">
        <f t="shared" ref="AP51" ca="1" si="58">SUMPRODUCT(--(WEEKDAY(ROW(INDIRECT($F$4&amp;":"&amp;$AJ$4)),2)&gt;=6))</f>
        <v>10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61">
        <f>Variables!E36</f>
        <v>0</v>
      </c>
      <c r="AT51" s="227">
        <f>TdB!$P$20</f>
        <v>0</v>
      </c>
      <c r="AU51" s="230">
        <f>25-AT51</f>
        <v>25</v>
      </c>
    </row>
    <row r="52" spans="1:47" ht="12" customHeight="1" x14ac:dyDescent="0.25">
      <c r="A52" s="223"/>
      <c r="B52" s="224"/>
      <c r="C52" s="256"/>
      <c r="D52" s="378"/>
      <c r="E52" s="65" t="s">
        <v>87</v>
      </c>
      <c r="F52" s="52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2">
        <f>IFERROR(VLOOKUP(AJ51,Variables!$H$21:$I$120,2,FALSE),0)+IF(AJ51="CA",7*$C51)+IF(AJ51="CT",7*$C51)+IF(AJ51="MO",7*$C51)</f>
        <v>0</v>
      </c>
      <c r="AK52" s="233" t="s">
        <v>85</v>
      </c>
      <c r="AL52" s="235">
        <f>SUM(F53:AJ53)</f>
        <v>0</v>
      </c>
      <c r="AM52" s="237">
        <f>AL52-E51</f>
        <v>-140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50"/>
      <c r="AT52" s="228"/>
      <c r="AU52" s="231"/>
    </row>
    <row r="53" spans="1:47" ht="12" customHeight="1" x14ac:dyDescent="0.25">
      <c r="A53" s="225"/>
      <c r="B53" s="226"/>
      <c r="C53" s="257"/>
      <c r="D53" s="380"/>
      <c r="E53" s="66" t="s">
        <v>88</v>
      </c>
      <c r="F53" s="205">
        <f t="shared" ref="F53:U53" si="59">F52</f>
        <v>0</v>
      </c>
      <c r="G53" s="206">
        <f t="shared" si="59"/>
        <v>0</v>
      </c>
      <c r="H53" s="206">
        <f t="shared" si="59"/>
        <v>0</v>
      </c>
      <c r="I53" s="206">
        <f t="shared" si="59"/>
        <v>0</v>
      </c>
      <c r="J53" s="206">
        <f t="shared" si="59"/>
        <v>0</v>
      </c>
      <c r="K53" s="206">
        <f t="shared" si="59"/>
        <v>0</v>
      </c>
      <c r="L53" s="206">
        <f t="shared" si="59"/>
        <v>0</v>
      </c>
      <c r="M53" s="206">
        <f t="shared" si="59"/>
        <v>0</v>
      </c>
      <c r="N53" s="206">
        <f t="shared" si="59"/>
        <v>0</v>
      </c>
      <c r="O53" s="206">
        <f t="shared" si="59"/>
        <v>0</v>
      </c>
      <c r="P53" s="206">
        <f t="shared" si="59"/>
        <v>0</v>
      </c>
      <c r="Q53" s="206">
        <f t="shared" si="59"/>
        <v>0</v>
      </c>
      <c r="R53" s="206">
        <f t="shared" si="59"/>
        <v>0</v>
      </c>
      <c r="S53" s="206">
        <f t="shared" si="59"/>
        <v>0</v>
      </c>
      <c r="T53" s="206">
        <f t="shared" si="59"/>
        <v>0</v>
      </c>
      <c r="U53" s="206">
        <f t="shared" si="59"/>
        <v>0</v>
      </c>
      <c r="V53" s="206">
        <f t="shared" ref="V53:AJ53" si="60">V52</f>
        <v>0</v>
      </c>
      <c r="W53" s="206">
        <f t="shared" si="60"/>
        <v>0</v>
      </c>
      <c r="X53" s="206">
        <f t="shared" si="60"/>
        <v>0</v>
      </c>
      <c r="Y53" s="206">
        <f t="shared" si="60"/>
        <v>0</v>
      </c>
      <c r="Z53" s="206">
        <f t="shared" si="60"/>
        <v>0</v>
      </c>
      <c r="AA53" s="206">
        <f t="shared" si="60"/>
        <v>0</v>
      </c>
      <c r="AB53" s="206">
        <f t="shared" si="60"/>
        <v>0</v>
      </c>
      <c r="AC53" s="206">
        <f t="shared" si="60"/>
        <v>0</v>
      </c>
      <c r="AD53" s="206">
        <f t="shared" si="60"/>
        <v>0</v>
      </c>
      <c r="AE53" s="206">
        <f t="shared" si="60"/>
        <v>0</v>
      </c>
      <c r="AF53" s="206">
        <f t="shared" si="60"/>
        <v>0</v>
      </c>
      <c r="AG53" s="206">
        <f t="shared" si="60"/>
        <v>0</v>
      </c>
      <c r="AH53" s="206">
        <f t="shared" si="60"/>
        <v>0</v>
      </c>
      <c r="AI53" s="206">
        <f t="shared" si="60"/>
        <v>0</v>
      </c>
      <c r="AJ53" s="207">
        <f t="shared" si="60"/>
        <v>0</v>
      </c>
      <c r="AK53" s="234"/>
      <c r="AL53" s="236"/>
      <c r="AM53" s="238"/>
      <c r="AN53" s="254"/>
      <c r="AO53" s="245"/>
      <c r="AP53" s="258"/>
      <c r="AQ53" s="240"/>
      <c r="AR53" s="242"/>
      <c r="AS53" s="251"/>
      <c r="AT53" s="229"/>
      <c r="AU53" s="232"/>
    </row>
    <row r="54" spans="1:47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79" t="s">
        <v>0</v>
      </c>
      <c r="E54" s="67">
        <f>IF(D54="Repos Fixe",Variables!$E$6*C54,Variables!$F$6*C54)</f>
        <v>140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4"/>
      <c r="AK54" s="41" t="s">
        <v>84</v>
      </c>
      <c r="AL54" s="42">
        <f>SUM(F55:AJ55)</f>
        <v>0</v>
      </c>
      <c r="AM54" s="43">
        <f>AL54-E54</f>
        <v>-140</v>
      </c>
      <c r="AN54" s="260">
        <f>AS54+AM55</f>
        <v>-140</v>
      </c>
      <c r="AO54" s="245">
        <f t="shared" ref="AO54" si="61">COUNTIF(F54:AJ54,"RH")</f>
        <v>0</v>
      </c>
      <c r="AP54" s="258">
        <f t="shared" ref="AP54" ca="1" si="62">SUMPRODUCT(--(WEEKDAY(ROW(INDIRECT($F$4&amp;":"&amp;$AJ$4)),2)&gt;=6))</f>
        <v>10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61">
        <f>Variables!E37</f>
        <v>0</v>
      </c>
      <c r="AT54" s="227">
        <f>TdB!$P$21</f>
        <v>0</v>
      </c>
      <c r="AU54" s="230">
        <f>25-AT54</f>
        <v>25</v>
      </c>
    </row>
    <row r="55" spans="1:47" ht="12" customHeight="1" x14ac:dyDescent="0.25">
      <c r="A55" s="223"/>
      <c r="B55" s="224"/>
      <c r="C55" s="256"/>
      <c r="D55" s="378"/>
      <c r="E55" s="65" t="s">
        <v>87</v>
      </c>
      <c r="F55" s="52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2">
        <f>IFERROR(VLOOKUP(AJ54,Variables!$H$21:$I$120,2,FALSE),0)+IF(AJ54="CA",7*$C54)+IF(AJ54="CT",7*$C54)+IF(AJ54="MO",7*$C54)</f>
        <v>0</v>
      </c>
      <c r="AK55" s="233" t="s">
        <v>85</v>
      </c>
      <c r="AL55" s="235">
        <f>SUM(F56:AJ56)</f>
        <v>0</v>
      </c>
      <c r="AM55" s="237">
        <f>AL55-E54</f>
        <v>-140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50"/>
      <c r="AT55" s="228"/>
      <c r="AU55" s="231"/>
    </row>
    <row r="56" spans="1:47" ht="12" customHeight="1" x14ac:dyDescent="0.25">
      <c r="A56" s="225"/>
      <c r="B56" s="226"/>
      <c r="C56" s="257"/>
      <c r="D56" s="380"/>
      <c r="E56" s="66" t="s">
        <v>88</v>
      </c>
      <c r="F56" s="205">
        <f t="shared" ref="F56:U56" si="63">F55</f>
        <v>0</v>
      </c>
      <c r="G56" s="206">
        <f t="shared" si="63"/>
        <v>0</v>
      </c>
      <c r="H56" s="206">
        <f t="shared" si="63"/>
        <v>0</v>
      </c>
      <c r="I56" s="206">
        <f t="shared" si="63"/>
        <v>0</v>
      </c>
      <c r="J56" s="206">
        <f t="shared" si="63"/>
        <v>0</v>
      </c>
      <c r="K56" s="206">
        <f t="shared" si="63"/>
        <v>0</v>
      </c>
      <c r="L56" s="206">
        <f t="shared" si="63"/>
        <v>0</v>
      </c>
      <c r="M56" s="206">
        <f t="shared" si="63"/>
        <v>0</v>
      </c>
      <c r="N56" s="206">
        <f t="shared" si="63"/>
        <v>0</v>
      </c>
      <c r="O56" s="206">
        <f t="shared" si="63"/>
        <v>0</v>
      </c>
      <c r="P56" s="206">
        <f t="shared" si="63"/>
        <v>0</v>
      </c>
      <c r="Q56" s="206">
        <f t="shared" si="63"/>
        <v>0</v>
      </c>
      <c r="R56" s="206">
        <f t="shared" si="63"/>
        <v>0</v>
      </c>
      <c r="S56" s="206">
        <f t="shared" si="63"/>
        <v>0</v>
      </c>
      <c r="T56" s="206">
        <f t="shared" si="63"/>
        <v>0</v>
      </c>
      <c r="U56" s="206">
        <f t="shared" si="63"/>
        <v>0</v>
      </c>
      <c r="V56" s="206">
        <f t="shared" ref="V56:AJ56" si="64">V55</f>
        <v>0</v>
      </c>
      <c r="W56" s="206">
        <f t="shared" si="64"/>
        <v>0</v>
      </c>
      <c r="X56" s="206">
        <f t="shared" si="64"/>
        <v>0</v>
      </c>
      <c r="Y56" s="206">
        <f t="shared" si="64"/>
        <v>0</v>
      </c>
      <c r="Z56" s="206">
        <f t="shared" si="64"/>
        <v>0</v>
      </c>
      <c r="AA56" s="206">
        <f t="shared" si="64"/>
        <v>0</v>
      </c>
      <c r="AB56" s="206">
        <f t="shared" si="64"/>
        <v>0</v>
      </c>
      <c r="AC56" s="206">
        <f t="shared" si="64"/>
        <v>0</v>
      </c>
      <c r="AD56" s="206">
        <f t="shared" si="64"/>
        <v>0</v>
      </c>
      <c r="AE56" s="206">
        <f t="shared" si="64"/>
        <v>0</v>
      </c>
      <c r="AF56" s="206">
        <f t="shared" si="64"/>
        <v>0</v>
      </c>
      <c r="AG56" s="206">
        <f t="shared" si="64"/>
        <v>0</v>
      </c>
      <c r="AH56" s="206">
        <f t="shared" si="64"/>
        <v>0</v>
      </c>
      <c r="AI56" s="206">
        <f t="shared" si="64"/>
        <v>0</v>
      </c>
      <c r="AJ56" s="207">
        <f t="shared" si="64"/>
        <v>0</v>
      </c>
      <c r="AK56" s="234"/>
      <c r="AL56" s="236"/>
      <c r="AM56" s="238"/>
      <c r="AN56" s="254"/>
      <c r="AO56" s="245"/>
      <c r="AP56" s="258"/>
      <c r="AQ56" s="240"/>
      <c r="AR56" s="242"/>
      <c r="AS56" s="251"/>
      <c r="AT56" s="229"/>
      <c r="AU56" s="232"/>
    </row>
    <row r="57" spans="1:47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79" t="s">
        <v>0</v>
      </c>
      <c r="E57" s="67">
        <f>IF(D57="Repos Fixe",Variables!$E$6*C57,Variables!$F$6*C57)</f>
        <v>140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4"/>
      <c r="AK57" s="41" t="s">
        <v>84</v>
      </c>
      <c r="AL57" s="42">
        <f>SUM(F58:AJ58)</f>
        <v>0</v>
      </c>
      <c r="AM57" s="43">
        <f>AL57-E57</f>
        <v>-140</v>
      </c>
      <c r="AN57" s="260">
        <f>AS57+AM58</f>
        <v>-140</v>
      </c>
      <c r="AO57" s="245">
        <f t="shared" ref="AO57" si="65">COUNTIF(F57:AJ57,"RH")</f>
        <v>0</v>
      </c>
      <c r="AP57" s="258">
        <f t="shared" ref="AP57" ca="1" si="66">SUMPRODUCT(--(WEEKDAY(ROW(INDIRECT($F$4&amp;":"&amp;$AJ$4)),2)&gt;=6))</f>
        <v>10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61">
        <f>Variables!E38</f>
        <v>0</v>
      </c>
      <c r="AT57" s="227">
        <f>TdB!$P$22</f>
        <v>0</v>
      </c>
      <c r="AU57" s="230">
        <f>25-AT57</f>
        <v>25</v>
      </c>
    </row>
    <row r="58" spans="1:47" ht="12" customHeight="1" x14ac:dyDescent="0.25">
      <c r="A58" s="223"/>
      <c r="B58" s="224"/>
      <c r="C58" s="256"/>
      <c r="D58" s="378"/>
      <c r="E58" s="65" t="s">
        <v>87</v>
      </c>
      <c r="F58" s="52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2">
        <f>IFERROR(VLOOKUP(AJ57,Variables!$H$21:$I$120,2,FALSE),0)+IF(AJ57="CA",7*$C57)+IF(AJ57="CT",7*$C57)+IF(AJ57="MO",7*$C57)</f>
        <v>0</v>
      </c>
      <c r="AK58" s="233" t="s">
        <v>85</v>
      </c>
      <c r="AL58" s="235">
        <f>SUM(F59:AJ59)</f>
        <v>0</v>
      </c>
      <c r="AM58" s="237">
        <f>AL58-E57</f>
        <v>-140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50"/>
      <c r="AT58" s="228"/>
      <c r="AU58" s="231"/>
    </row>
    <row r="59" spans="1:47" ht="12" customHeight="1" x14ac:dyDescent="0.25">
      <c r="A59" s="225"/>
      <c r="B59" s="226"/>
      <c r="C59" s="257"/>
      <c r="D59" s="380"/>
      <c r="E59" s="66" t="s">
        <v>88</v>
      </c>
      <c r="F59" s="205">
        <f t="shared" ref="F59:U59" si="67">F58</f>
        <v>0</v>
      </c>
      <c r="G59" s="206">
        <f t="shared" si="67"/>
        <v>0</v>
      </c>
      <c r="H59" s="206">
        <f t="shared" si="67"/>
        <v>0</v>
      </c>
      <c r="I59" s="206">
        <f t="shared" si="67"/>
        <v>0</v>
      </c>
      <c r="J59" s="206">
        <f t="shared" si="67"/>
        <v>0</v>
      </c>
      <c r="K59" s="206">
        <f t="shared" si="67"/>
        <v>0</v>
      </c>
      <c r="L59" s="206">
        <f t="shared" si="67"/>
        <v>0</v>
      </c>
      <c r="M59" s="206">
        <f t="shared" si="67"/>
        <v>0</v>
      </c>
      <c r="N59" s="206">
        <f t="shared" si="67"/>
        <v>0</v>
      </c>
      <c r="O59" s="206">
        <f t="shared" si="67"/>
        <v>0</v>
      </c>
      <c r="P59" s="206">
        <f t="shared" si="67"/>
        <v>0</v>
      </c>
      <c r="Q59" s="206">
        <f t="shared" si="67"/>
        <v>0</v>
      </c>
      <c r="R59" s="206">
        <f t="shared" si="67"/>
        <v>0</v>
      </c>
      <c r="S59" s="206">
        <f t="shared" si="67"/>
        <v>0</v>
      </c>
      <c r="T59" s="206">
        <f t="shared" si="67"/>
        <v>0</v>
      </c>
      <c r="U59" s="206">
        <f t="shared" si="67"/>
        <v>0</v>
      </c>
      <c r="V59" s="206">
        <f t="shared" ref="V59:AJ59" si="68">V58</f>
        <v>0</v>
      </c>
      <c r="W59" s="206">
        <f t="shared" si="68"/>
        <v>0</v>
      </c>
      <c r="X59" s="206">
        <f t="shared" si="68"/>
        <v>0</v>
      </c>
      <c r="Y59" s="206">
        <f t="shared" si="68"/>
        <v>0</v>
      </c>
      <c r="Z59" s="206">
        <f t="shared" si="68"/>
        <v>0</v>
      </c>
      <c r="AA59" s="206">
        <f t="shared" si="68"/>
        <v>0</v>
      </c>
      <c r="AB59" s="206">
        <f t="shared" si="68"/>
        <v>0</v>
      </c>
      <c r="AC59" s="206">
        <f t="shared" si="68"/>
        <v>0</v>
      </c>
      <c r="AD59" s="206">
        <f t="shared" si="68"/>
        <v>0</v>
      </c>
      <c r="AE59" s="206">
        <f t="shared" si="68"/>
        <v>0</v>
      </c>
      <c r="AF59" s="206">
        <f t="shared" si="68"/>
        <v>0</v>
      </c>
      <c r="AG59" s="206">
        <f t="shared" si="68"/>
        <v>0</v>
      </c>
      <c r="AH59" s="206">
        <f t="shared" si="68"/>
        <v>0</v>
      </c>
      <c r="AI59" s="206">
        <f t="shared" si="68"/>
        <v>0</v>
      </c>
      <c r="AJ59" s="207">
        <f t="shared" si="68"/>
        <v>0</v>
      </c>
      <c r="AK59" s="234"/>
      <c r="AL59" s="236"/>
      <c r="AM59" s="238"/>
      <c r="AN59" s="254"/>
      <c r="AO59" s="245"/>
      <c r="AP59" s="258"/>
      <c r="AQ59" s="240"/>
      <c r="AR59" s="242"/>
      <c r="AS59" s="251"/>
      <c r="AT59" s="229"/>
      <c r="AU59" s="232"/>
    </row>
    <row r="60" spans="1:47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79" t="s">
        <v>0</v>
      </c>
      <c r="E60" s="67">
        <f>IF(D60="Repos Fixe",Variables!$E$6*C60,Variables!$F$6*C60)</f>
        <v>140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4"/>
      <c r="AK60" s="41" t="s">
        <v>84</v>
      </c>
      <c r="AL60" s="42">
        <f>SUM(F61:AJ61)</f>
        <v>0</v>
      </c>
      <c r="AM60" s="43">
        <f>AL60-E60</f>
        <v>-140</v>
      </c>
      <c r="AN60" s="260">
        <f>AS60+AM61</f>
        <v>-140</v>
      </c>
      <c r="AO60" s="245">
        <f t="shared" ref="AO60" si="69">COUNTIF(F60:AJ60,"RH")</f>
        <v>0</v>
      </c>
      <c r="AP60" s="258">
        <f t="shared" ref="AP60" ca="1" si="70">SUMPRODUCT(--(WEEKDAY(ROW(INDIRECT($F$4&amp;":"&amp;$AJ$4)),2)&gt;=6))</f>
        <v>10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61">
        <f>Variables!E39</f>
        <v>0</v>
      </c>
      <c r="AT60" s="227">
        <f>TdB!$P$23</f>
        <v>0</v>
      </c>
      <c r="AU60" s="230">
        <f>25-AT60</f>
        <v>25</v>
      </c>
    </row>
    <row r="61" spans="1:47" ht="12" customHeight="1" x14ac:dyDescent="0.25">
      <c r="A61" s="223"/>
      <c r="B61" s="224"/>
      <c r="C61" s="256"/>
      <c r="D61" s="378"/>
      <c r="E61" s="65" t="s">
        <v>87</v>
      </c>
      <c r="F61" s="52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2">
        <f>IFERROR(VLOOKUP(AJ60,Variables!$H$21:$I$120,2,FALSE),0)+IF(AJ60="CA",7*$C60)+IF(AJ60="CT",7*$C60)+IF(AJ60="MO",7*$C60)</f>
        <v>0</v>
      </c>
      <c r="AK61" s="233" t="s">
        <v>85</v>
      </c>
      <c r="AL61" s="235">
        <f>SUM(F62:AJ62)</f>
        <v>0</v>
      </c>
      <c r="AM61" s="237">
        <f>AL61-E60</f>
        <v>-140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50"/>
      <c r="AT61" s="228"/>
      <c r="AU61" s="231"/>
    </row>
    <row r="62" spans="1:47" ht="12" customHeight="1" x14ac:dyDescent="0.25">
      <c r="A62" s="225"/>
      <c r="B62" s="226"/>
      <c r="C62" s="257"/>
      <c r="D62" s="380"/>
      <c r="E62" s="66" t="s">
        <v>88</v>
      </c>
      <c r="F62" s="205">
        <f t="shared" ref="F62:U62" si="71">F61</f>
        <v>0</v>
      </c>
      <c r="G62" s="206">
        <f t="shared" si="71"/>
        <v>0</v>
      </c>
      <c r="H62" s="206">
        <f t="shared" si="71"/>
        <v>0</v>
      </c>
      <c r="I62" s="206">
        <f t="shared" si="71"/>
        <v>0</v>
      </c>
      <c r="J62" s="206">
        <f t="shared" si="71"/>
        <v>0</v>
      </c>
      <c r="K62" s="206">
        <f t="shared" si="71"/>
        <v>0</v>
      </c>
      <c r="L62" s="206">
        <f t="shared" si="71"/>
        <v>0</v>
      </c>
      <c r="M62" s="206">
        <f t="shared" si="71"/>
        <v>0</v>
      </c>
      <c r="N62" s="206">
        <f t="shared" si="71"/>
        <v>0</v>
      </c>
      <c r="O62" s="206">
        <f t="shared" si="71"/>
        <v>0</v>
      </c>
      <c r="P62" s="206">
        <f t="shared" si="71"/>
        <v>0</v>
      </c>
      <c r="Q62" s="206">
        <f t="shared" si="71"/>
        <v>0</v>
      </c>
      <c r="R62" s="206">
        <f t="shared" si="71"/>
        <v>0</v>
      </c>
      <c r="S62" s="206">
        <f t="shared" si="71"/>
        <v>0</v>
      </c>
      <c r="T62" s="206">
        <f t="shared" si="71"/>
        <v>0</v>
      </c>
      <c r="U62" s="206">
        <f t="shared" si="71"/>
        <v>0</v>
      </c>
      <c r="V62" s="206">
        <f t="shared" ref="V62:AJ62" si="72">V61</f>
        <v>0</v>
      </c>
      <c r="W62" s="206">
        <f t="shared" si="72"/>
        <v>0</v>
      </c>
      <c r="X62" s="206">
        <f t="shared" si="72"/>
        <v>0</v>
      </c>
      <c r="Y62" s="206">
        <f t="shared" si="72"/>
        <v>0</v>
      </c>
      <c r="Z62" s="206">
        <f t="shared" si="72"/>
        <v>0</v>
      </c>
      <c r="AA62" s="206">
        <f t="shared" si="72"/>
        <v>0</v>
      </c>
      <c r="AB62" s="206">
        <f t="shared" si="72"/>
        <v>0</v>
      </c>
      <c r="AC62" s="206">
        <f t="shared" si="72"/>
        <v>0</v>
      </c>
      <c r="AD62" s="206">
        <f t="shared" si="72"/>
        <v>0</v>
      </c>
      <c r="AE62" s="206">
        <f t="shared" si="72"/>
        <v>0</v>
      </c>
      <c r="AF62" s="206">
        <f t="shared" si="72"/>
        <v>0</v>
      </c>
      <c r="AG62" s="206">
        <f t="shared" si="72"/>
        <v>0</v>
      </c>
      <c r="AH62" s="206">
        <f t="shared" si="72"/>
        <v>0</v>
      </c>
      <c r="AI62" s="206">
        <f t="shared" si="72"/>
        <v>0</v>
      </c>
      <c r="AJ62" s="207">
        <f t="shared" si="72"/>
        <v>0</v>
      </c>
      <c r="AK62" s="234"/>
      <c r="AL62" s="236"/>
      <c r="AM62" s="238"/>
      <c r="AN62" s="254"/>
      <c r="AO62" s="245"/>
      <c r="AP62" s="258"/>
      <c r="AQ62" s="240"/>
      <c r="AR62" s="242"/>
      <c r="AS62" s="251"/>
      <c r="AT62" s="229"/>
      <c r="AU62" s="232"/>
    </row>
    <row r="63" spans="1:47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79" t="s">
        <v>0</v>
      </c>
      <c r="E63" s="67">
        <f>IF(D63="Repos Fixe",Variables!$E$6*C63,Variables!$F$6*C63)</f>
        <v>140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4"/>
      <c r="AK63" s="48" t="s">
        <v>84</v>
      </c>
      <c r="AL63" s="42">
        <f>SUM(F64:AJ64)</f>
        <v>0</v>
      </c>
      <c r="AM63" s="43">
        <f>AL63-E63</f>
        <v>-140</v>
      </c>
      <c r="AN63" s="260">
        <f>AS63+AM64</f>
        <v>-140</v>
      </c>
      <c r="AO63" s="245">
        <f t="shared" ref="AO63" si="73">COUNTIF(F63:AJ63,"RH")</f>
        <v>0</v>
      </c>
      <c r="AP63" s="258">
        <f t="shared" ref="AP63" ca="1" si="74">SUMPRODUCT(--(WEEKDAY(ROW(INDIRECT($F$4&amp;":"&amp;$AJ$4)),2)&gt;=6))</f>
        <v>10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61">
        <f>Variables!E40</f>
        <v>0</v>
      </c>
      <c r="AT63" s="227">
        <f>TdB!$P$24</f>
        <v>0</v>
      </c>
      <c r="AU63" s="230">
        <f>25-AT63</f>
        <v>25</v>
      </c>
    </row>
    <row r="64" spans="1:47" ht="12" customHeight="1" x14ac:dyDescent="0.25">
      <c r="A64" s="223"/>
      <c r="B64" s="224"/>
      <c r="C64" s="256"/>
      <c r="D64" s="378"/>
      <c r="E64" s="65" t="s">
        <v>87</v>
      </c>
      <c r="F64" s="52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2">
        <f>IFERROR(VLOOKUP(AJ63,Variables!$H$21:$I$120,2,FALSE),0)+IF(AJ63="CA",7*$C63)+IF(AJ63="CT",7*$C63)+IF(AJ63="MO",7*$C63)</f>
        <v>0</v>
      </c>
      <c r="AK64" s="233" t="s">
        <v>85</v>
      </c>
      <c r="AL64" s="235">
        <f>SUM(F65:AJ65)</f>
        <v>0</v>
      </c>
      <c r="AM64" s="237">
        <f>AL64-E63</f>
        <v>-140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50"/>
      <c r="AT64" s="228"/>
      <c r="AU64" s="231"/>
    </row>
    <row r="65" spans="1:47" ht="12" customHeight="1" x14ac:dyDescent="0.25">
      <c r="A65" s="225"/>
      <c r="B65" s="226"/>
      <c r="C65" s="257"/>
      <c r="D65" s="380"/>
      <c r="E65" s="66" t="s">
        <v>88</v>
      </c>
      <c r="F65" s="205">
        <f t="shared" ref="F65:AJ65" si="75">F64</f>
        <v>0</v>
      </c>
      <c r="G65" s="206">
        <f t="shared" si="75"/>
        <v>0</v>
      </c>
      <c r="H65" s="206">
        <f t="shared" si="75"/>
        <v>0</v>
      </c>
      <c r="I65" s="206">
        <f t="shared" si="75"/>
        <v>0</v>
      </c>
      <c r="J65" s="206">
        <f t="shared" si="75"/>
        <v>0</v>
      </c>
      <c r="K65" s="206">
        <f t="shared" si="75"/>
        <v>0</v>
      </c>
      <c r="L65" s="206">
        <f t="shared" si="75"/>
        <v>0</v>
      </c>
      <c r="M65" s="206">
        <f t="shared" si="75"/>
        <v>0</v>
      </c>
      <c r="N65" s="206">
        <f t="shared" si="75"/>
        <v>0</v>
      </c>
      <c r="O65" s="206">
        <f t="shared" si="75"/>
        <v>0</v>
      </c>
      <c r="P65" s="206">
        <f t="shared" si="75"/>
        <v>0</v>
      </c>
      <c r="Q65" s="206">
        <f t="shared" si="75"/>
        <v>0</v>
      </c>
      <c r="R65" s="206">
        <f t="shared" si="75"/>
        <v>0</v>
      </c>
      <c r="S65" s="206">
        <f t="shared" si="75"/>
        <v>0</v>
      </c>
      <c r="T65" s="206">
        <f t="shared" si="75"/>
        <v>0</v>
      </c>
      <c r="U65" s="206">
        <f t="shared" si="75"/>
        <v>0</v>
      </c>
      <c r="V65" s="206">
        <f t="shared" si="75"/>
        <v>0</v>
      </c>
      <c r="W65" s="206">
        <f t="shared" si="75"/>
        <v>0</v>
      </c>
      <c r="X65" s="206">
        <f t="shared" si="75"/>
        <v>0</v>
      </c>
      <c r="Y65" s="206">
        <f t="shared" si="75"/>
        <v>0</v>
      </c>
      <c r="Z65" s="206">
        <f t="shared" si="75"/>
        <v>0</v>
      </c>
      <c r="AA65" s="206">
        <f t="shared" si="75"/>
        <v>0</v>
      </c>
      <c r="AB65" s="206">
        <f t="shared" si="75"/>
        <v>0</v>
      </c>
      <c r="AC65" s="206">
        <f t="shared" si="75"/>
        <v>0</v>
      </c>
      <c r="AD65" s="206">
        <f t="shared" si="75"/>
        <v>0</v>
      </c>
      <c r="AE65" s="206">
        <f t="shared" si="75"/>
        <v>0</v>
      </c>
      <c r="AF65" s="206">
        <f t="shared" si="75"/>
        <v>0</v>
      </c>
      <c r="AG65" s="206">
        <f t="shared" si="75"/>
        <v>0</v>
      </c>
      <c r="AH65" s="206">
        <f t="shared" si="75"/>
        <v>0</v>
      </c>
      <c r="AI65" s="206">
        <f t="shared" si="75"/>
        <v>0</v>
      </c>
      <c r="AJ65" s="207">
        <f t="shared" si="75"/>
        <v>0</v>
      </c>
      <c r="AK65" s="234"/>
      <c r="AL65" s="236"/>
      <c r="AM65" s="238"/>
      <c r="AN65" s="254"/>
      <c r="AO65" s="245"/>
      <c r="AP65" s="258"/>
      <c r="AQ65" s="240"/>
      <c r="AR65" s="242"/>
      <c r="AS65" s="251"/>
      <c r="AT65" s="229"/>
      <c r="AU65" s="232"/>
    </row>
    <row r="66" spans="1:47" x14ac:dyDescent="0.25">
      <c r="E66" s="69" t="s">
        <v>97</v>
      </c>
      <c r="F66" s="70">
        <f t="shared" ref="F66:AJ66" si="76">COUNTIF(F6:F65,"APP")+COUNTIF(F6:F65,"APR")+COUNTIF(F6:F65,"APH")+COUNTIF(F6:F65,"J")</f>
        <v>0</v>
      </c>
      <c r="G66" s="71">
        <f t="shared" si="76"/>
        <v>0</v>
      </c>
      <c r="H66" s="71">
        <f t="shared" si="76"/>
        <v>0</v>
      </c>
      <c r="I66" s="71">
        <f t="shared" si="76"/>
        <v>0</v>
      </c>
      <c r="J66" s="71">
        <f t="shared" si="76"/>
        <v>0</v>
      </c>
      <c r="K66" s="71">
        <f t="shared" si="76"/>
        <v>0</v>
      </c>
      <c r="L66" s="71">
        <f t="shared" si="76"/>
        <v>0</v>
      </c>
      <c r="M66" s="71">
        <f t="shared" si="76"/>
        <v>0</v>
      </c>
      <c r="N66" s="71">
        <f t="shared" si="76"/>
        <v>0</v>
      </c>
      <c r="O66" s="71">
        <f t="shared" si="76"/>
        <v>0</v>
      </c>
      <c r="P66" s="71">
        <f t="shared" si="76"/>
        <v>0</v>
      </c>
      <c r="Q66" s="71">
        <f t="shared" si="76"/>
        <v>0</v>
      </c>
      <c r="R66" s="71">
        <f t="shared" si="76"/>
        <v>0</v>
      </c>
      <c r="S66" s="71">
        <f t="shared" si="76"/>
        <v>0</v>
      </c>
      <c r="T66" s="71">
        <f t="shared" si="76"/>
        <v>0</v>
      </c>
      <c r="U66" s="71">
        <f t="shared" si="76"/>
        <v>0</v>
      </c>
      <c r="V66" s="71">
        <f t="shared" si="76"/>
        <v>0</v>
      </c>
      <c r="W66" s="71">
        <f t="shared" si="76"/>
        <v>0</v>
      </c>
      <c r="X66" s="71">
        <f t="shared" si="76"/>
        <v>0</v>
      </c>
      <c r="Y66" s="71">
        <f t="shared" si="76"/>
        <v>0</v>
      </c>
      <c r="Z66" s="71">
        <f t="shared" si="76"/>
        <v>0</v>
      </c>
      <c r="AA66" s="71">
        <f t="shared" si="76"/>
        <v>0</v>
      </c>
      <c r="AB66" s="71">
        <f t="shared" si="76"/>
        <v>0</v>
      </c>
      <c r="AC66" s="71">
        <f t="shared" si="76"/>
        <v>0</v>
      </c>
      <c r="AD66" s="71">
        <f t="shared" si="76"/>
        <v>0</v>
      </c>
      <c r="AE66" s="71">
        <f t="shared" si="76"/>
        <v>0</v>
      </c>
      <c r="AF66" s="71">
        <f t="shared" si="76"/>
        <v>0</v>
      </c>
      <c r="AG66" s="71">
        <f t="shared" si="76"/>
        <v>0</v>
      </c>
      <c r="AH66" s="71">
        <f t="shared" si="76"/>
        <v>0</v>
      </c>
      <c r="AI66" s="71">
        <f t="shared" si="76"/>
        <v>0</v>
      </c>
      <c r="AJ66" s="72">
        <f t="shared" si="76"/>
        <v>0</v>
      </c>
    </row>
    <row r="67" spans="1:47" x14ac:dyDescent="0.25">
      <c r="E67" s="73" t="s">
        <v>98</v>
      </c>
      <c r="F67" s="70">
        <f t="shared" ref="F67:AJ67" si="77">COUNTIF(F6:F65,"A")+COUNTIF(F6:F65,"B")+COUNTIF(F6:F65,"C1")</f>
        <v>0</v>
      </c>
      <c r="G67" s="71">
        <f t="shared" si="77"/>
        <v>0</v>
      </c>
      <c r="H67" s="71">
        <f t="shared" si="77"/>
        <v>0</v>
      </c>
      <c r="I67" s="71">
        <f t="shared" si="77"/>
        <v>0</v>
      </c>
      <c r="J67" s="71">
        <f t="shared" si="77"/>
        <v>0</v>
      </c>
      <c r="K67" s="71">
        <f t="shared" si="77"/>
        <v>0</v>
      </c>
      <c r="L67" s="71">
        <f t="shared" si="77"/>
        <v>0</v>
      </c>
      <c r="M67" s="71">
        <f t="shared" si="77"/>
        <v>0</v>
      </c>
      <c r="N67" s="71">
        <f t="shared" si="77"/>
        <v>0</v>
      </c>
      <c r="O67" s="71">
        <f t="shared" si="77"/>
        <v>0</v>
      </c>
      <c r="P67" s="71">
        <f t="shared" si="77"/>
        <v>0</v>
      </c>
      <c r="Q67" s="71">
        <f t="shared" si="77"/>
        <v>0</v>
      </c>
      <c r="R67" s="71">
        <f t="shared" si="77"/>
        <v>0</v>
      </c>
      <c r="S67" s="71">
        <f t="shared" si="77"/>
        <v>0</v>
      </c>
      <c r="T67" s="71">
        <f t="shared" si="77"/>
        <v>0</v>
      </c>
      <c r="U67" s="71">
        <f t="shared" si="77"/>
        <v>0</v>
      </c>
      <c r="V67" s="71">
        <f t="shared" si="77"/>
        <v>0</v>
      </c>
      <c r="W67" s="71">
        <f t="shared" si="77"/>
        <v>0</v>
      </c>
      <c r="X67" s="71">
        <f t="shared" si="77"/>
        <v>0</v>
      </c>
      <c r="Y67" s="71">
        <f t="shared" si="77"/>
        <v>0</v>
      </c>
      <c r="Z67" s="71">
        <f t="shared" si="77"/>
        <v>0</v>
      </c>
      <c r="AA67" s="71">
        <f t="shared" si="77"/>
        <v>0</v>
      </c>
      <c r="AB67" s="71">
        <f t="shared" si="77"/>
        <v>0</v>
      </c>
      <c r="AC67" s="71">
        <f t="shared" si="77"/>
        <v>0</v>
      </c>
      <c r="AD67" s="71">
        <f t="shared" si="77"/>
        <v>0</v>
      </c>
      <c r="AE67" s="71">
        <f t="shared" si="77"/>
        <v>0</v>
      </c>
      <c r="AF67" s="71">
        <f t="shared" si="77"/>
        <v>0</v>
      </c>
      <c r="AG67" s="71">
        <f t="shared" si="77"/>
        <v>0</v>
      </c>
      <c r="AH67" s="71">
        <f t="shared" si="77"/>
        <v>0</v>
      </c>
      <c r="AI67" s="71">
        <f t="shared" si="77"/>
        <v>0</v>
      </c>
      <c r="AJ67" s="72">
        <f t="shared" si="77"/>
        <v>0</v>
      </c>
    </row>
    <row r="68" spans="1:47" ht="15" thickBot="1" x14ac:dyDescent="0.3">
      <c r="E68" s="74" t="s">
        <v>96</v>
      </c>
      <c r="F68" s="75">
        <f t="shared" ref="F68:AJ68" si="78">COUNTIF(F6:F65,"NL")+COUNTIF(F6:F65,"SL")</f>
        <v>0</v>
      </c>
      <c r="G68" s="76">
        <f t="shared" si="78"/>
        <v>0</v>
      </c>
      <c r="H68" s="76">
        <f t="shared" si="78"/>
        <v>0</v>
      </c>
      <c r="I68" s="76">
        <f t="shared" si="78"/>
        <v>0</v>
      </c>
      <c r="J68" s="76">
        <f t="shared" si="78"/>
        <v>0</v>
      </c>
      <c r="K68" s="76">
        <f t="shared" si="78"/>
        <v>0</v>
      </c>
      <c r="L68" s="76">
        <f t="shared" si="78"/>
        <v>0</v>
      </c>
      <c r="M68" s="76">
        <f t="shared" si="78"/>
        <v>0</v>
      </c>
      <c r="N68" s="76">
        <f t="shared" si="78"/>
        <v>0</v>
      </c>
      <c r="O68" s="76">
        <f t="shared" si="78"/>
        <v>0</v>
      </c>
      <c r="P68" s="76">
        <f t="shared" si="78"/>
        <v>0</v>
      </c>
      <c r="Q68" s="76">
        <f t="shared" si="78"/>
        <v>0</v>
      </c>
      <c r="R68" s="76">
        <f t="shared" si="78"/>
        <v>0</v>
      </c>
      <c r="S68" s="76">
        <f t="shared" si="78"/>
        <v>0</v>
      </c>
      <c r="T68" s="76">
        <f t="shared" si="78"/>
        <v>0</v>
      </c>
      <c r="U68" s="76">
        <f t="shared" si="78"/>
        <v>0</v>
      </c>
      <c r="V68" s="76">
        <f t="shared" si="78"/>
        <v>0</v>
      </c>
      <c r="W68" s="76">
        <f t="shared" si="78"/>
        <v>0</v>
      </c>
      <c r="X68" s="76">
        <f t="shared" si="78"/>
        <v>0</v>
      </c>
      <c r="Y68" s="76">
        <f t="shared" si="78"/>
        <v>0</v>
      </c>
      <c r="Z68" s="76">
        <f t="shared" si="78"/>
        <v>0</v>
      </c>
      <c r="AA68" s="76">
        <f t="shared" si="78"/>
        <v>0</v>
      </c>
      <c r="AB68" s="76">
        <f t="shared" si="78"/>
        <v>0</v>
      </c>
      <c r="AC68" s="76">
        <f t="shared" si="78"/>
        <v>0</v>
      </c>
      <c r="AD68" s="76">
        <f t="shared" si="78"/>
        <v>0</v>
      </c>
      <c r="AE68" s="76">
        <f t="shared" si="78"/>
        <v>0</v>
      </c>
      <c r="AF68" s="76">
        <f t="shared" si="78"/>
        <v>0</v>
      </c>
      <c r="AG68" s="76">
        <f t="shared" si="78"/>
        <v>0</v>
      </c>
      <c r="AH68" s="76">
        <f t="shared" si="78"/>
        <v>0</v>
      </c>
      <c r="AI68" s="76">
        <f t="shared" si="78"/>
        <v>0</v>
      </c>
      <c r="AJ68" s="77">
        <f t="shared" si="78"/>
        <v>0</v>
      </c>
    </row>
  </sheetData>
  <sheetProtection selectLockedCells="1"/>
  <mergeCells count="295">
    <mergeCell ref="AP6:AP8"/>
    <mergeCell ref="AP9:AP11"/>
    <mergeCell ref="AP12:AP14"/>
    <mergeCell ref="AP15:AP17"/>
    <mergeCell ref="AP18:AP20"/>
    <mergeCell ref="AP21:AP23"/>
    <mergeCell ref="AP24:AP26"/>
    <mergeCell ref="AP27:AP29"/>
    <mergeCell ref="AP30:AP32"/>
    <mergeCell ref="B1:AN1"/>
    <mergeCell ref="AK3:AL5"/>
    <mergeCell ref="E3:E5"/>
    <mergeCell ref="AQ3:AQ5"/>
    <mergeCell ref="AR3:AR5"/>
    <mergeCell ref="F3:AJ3"/>
    <mergeCell ref="AT3:AT5"/>
    <mergeCell ref="AN3:AN5"/>
    <mergeCell ref="AU3:AU5"/>
    <mergeCell ref="C3:C5"/>
    <mergeCell ref="A3:B5"/>
    <mergeCell ref="AM3:AM5"/>
    <mergeCell ref="AS3:AS5"/>
    <mergeCell ref="AO3:AP5"/>
    <mergeCell ref="D3:D5"/>
    <mergeCell ref="AU9:AU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S9:AS11"/>
    <mergeCell ref="AT9:AT11"/>
    <mergeCell ref="AT12:AT14"/>
    <mergeCell ref="AU12:AU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S12:AS14"/>
    <mergeCell ref="AT15:AT17"/>
    <mergeCell ref="AU15:AU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S15:AS17"/>
    <mergeCell ref="AT18:AT20"/>
    <mergeCell ref="AU18:AU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S18:AS20"/>
    <mergeCell ref="AT21:AT23"/>
    <mergeCell ref="AU21:AU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S21:AS23"/>
    <mergeCell ref="AT24:AT26"/>
    <mergeCell ref="AU24:AU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S24:AS26"/>
    <mergeCell ref="AT27:AT29"/>
    <mergeCell ref="AU27:AU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S27:AS29"/>
    <mergeCell ref="A33:B35"/>
    <mergeCell ref="C33:C35"/>
    <mergeCell ref="AN33:AN35"/>
    <mergeCell ref="AS33:AS35"/>
    <mergeCell ref="AT30:AT32"/>
    <mergeCell ref="AU30:AU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S30:AS32"/>
    <mergeCell ref="AT33:AT35"/>
    <mergeCell ref="AU33:AU35"/>
    <mergeCell ref="AK34:AK35"/>
    <mergeCell ref="AL34:AL35"/>
    <mergeCell ref="AM34:AM35"/>
    <mergeCell ref="AQ34:AQ35"/>
    <mergeCell ref="AR34:AR35"/>
    <mergeCell ref="AO33:AO35"/>
    <mergeCell ref="AP33:AP35"/>
    <mergeCell ref="A39:B41"/>
    <mergeCell ref="C39:C41"/>
    <mergeCell ref="AN39:AN41"/>
    <mergeCell ref="AS39:AS41"/>
    <mergeCell ref="AT36:AT38"/>
    <mergeCell ref="AU36:AU38"/>
    <mergeCell ref="AK37:AK38"/>
    <mergeCell ref="AL37:AL38"/>
    <mergeCell ref="AM37:AM38"/>
    <mergeCell ref="AQ37:AQ38"/>
    <mergeCell ref="AR37:AR38"/>
    <mergeCell ref="AO36:AO38"/>
    <mergeCell ref="AP36:AP38"/>
    <mergeCell ref="AP39:AP41"/>
    <mergeCell ref="A36:B38"/>
    <mergeCell ref="C36:C38"/>
    <mergeCell ref="AN36:AN38"/>
    <mergeCell ref="AS36:AS38"/>
    <mergeCell ref="AT39:AT41"/>
    <mergeCell ref="AU39:AU41"/>
    <mergeCell ref="AK40:AK41"/>
    <mergeCell ref="AL40:AL41"/>
    <mergeCell ref="AM40:AM41"/>
    <mergeCell ref="AQ40:AQ41"/>
    <mergeCell ref="AR40:AR41"/>
    <mergeCell ref="AO39:AO41"/>
    <mergeCell ref="AP42:AP44"/>
    <mergeCell ref="AT42:AT44"/>
    <mergeCell ref="AU42:AU44"/>
    <mergeCell ref="AK43:AK44"/>
    <mergeCell ref="AL43:AL44"/>
    <mergeCell ref="AM43:AM44"/>
    <mergeCell ref="AQ43:AQ44"/>
    <mergeCell ref="AR43:AR44"/>
    <mergeCell ref="AO42:AO44"/>
    <mergeCell ref="AO48:AO50"/>
    <mergeCell ref="AP45:AP47"/>
    <mergeCell ref="AN42:AN44"/>
    <mergeCell ref="AS42:AS44"/>
    <mergeCell ref="AS48:AS50"/>
    <mergeCell ref="AT45:AT47"/>
    <mergeCell ref="AU45:AU47"/>
    <mergeCell ref="AK46:AK47"/>
    <mergeCell ref="AL46:AL47"/>
    <mergeCell ref="AM46:AM47"/>
    <mergeCell ref="AQ46:AQ47"/>
    <mergeCell ref="AR46:AR47"/>
    <mergeCell ref="AO45:AO47"/>
    <mergeCell ref="AT48:AT50"/>
    <mergeCell ref="AU48:AU50"/>
    <mergeCell ref="AK49:AK50"/>
    <mergeCell ref="AL49:AL50"/>
    <mergeCell ref="AM49:AM50"/>
    <mergeCell ref="AQ49:AQ50"/>
    <mergeCell ref="AR49:AR50"/>
    <mergeCell ref="AP48:AP50"/>
    <mergeCell ref="AN45:AN47"/>
    <mergeCell ref="AS45:AS47"/>
    <mergeCell ref="AT51:AT53"/>
    <mergeCell ref="AU51:AU53"/>
    <mergeCell ref="AK52:AK53"/>
    <mergeCell ref="AL52:AL53"/>
    <mergeCell ref="AM52:AM53"/>
    <mergeCell ref="AQ52:AQ53"/>
    <mergeCell ref="AR52:AR53"/>
    <mergeCell ref="AO51:AO53"/>
    <mergeCell ref="AP54:AP56"/>
    <mergeCell ref="AN51:AN53"/>
    <mergeCell ref="AS51:AS53"/>
    <mergeCell ref="AP51:AP53"/>
    <mergeCell ref="AT54:AT56"/>
    <mergeCell ref="AU54:AU56"/>
    <mergeCell ref="AK55:AK56"/>
    <mergeCell ref="AL55:AL56"/>
    <mergeCell ref="AM55:AM56"/>
    <mergeCell ref="AQ55:AQ56"/>
    <mergeCell ref="AR55:AR56"/>
    <mergeCell ref="AO54:AO56"/>
    <mergeCell ref="AO57:AO59"/>
    <mergeCell ref="AN54:AN56"/>
    <mergeCell ref="AS54:AS56"/>
    <mergeCell ref="AS60:AS62"/>
    <mergeCell ref="AO63:AO65"/>
    <mergeCell ref="AT57:AT59"/>
    <mergeCell ref="AU57:AU59"/>
    <mergeCell ref="AK58:AK59"/>
    <mergeCell ref="AL58:AL59"/>
    <mergeCell ref="AM58:AM59"/>
    <mergeCell ref="AQ58:AQ59"/>
    <mergeCell ref="AR58:AR59"/>
    <mergeCell ref="AN63:AN65"/>
    <mergeCell ref="AS63:AS65"/>
    <mergeCell ref="AT60:AT62"/>
    <mergeCell ref="AU60:AU62"/>
    <mergeCell ref="AK61:AK62"/>
    <mergeCell ref="AL61:AL62"/>
    <mergeCell ref="AM61:AM62"/>
    <mergeCell ref="AQ61:AQ62"/>
    <mergeCell ref="AR61:AR62"/>
    <mergeCell ref="AP57:AP59"/>
    <mergeCell ref="AN57:AN59"/>
    <mergeCell ref="AS57:AS59"/>
    <mergeCell ref="AR7:AR8"/>
    <mergeCell ref="AQ7:AQ8"/>
    <mergeCell ref="AM7:AM8"/>
    <mergeCell ref="AL7:AL8"/>
    <mergeCell ref="AK7:AK8"/>
    <mergeCell ref="AP60:AP62"/>
    <mergeCell ref="AP63:AP65"/>
    <mergeCell ref="A60:B62"/>
    <mergeCell ref="C60:C62"/>
    <mergeCell ref="AN60:AN62"/>
    <mergeCell ref="C63:C65"/>
    <mergeCell ref="A57:B59"/>
    <mergeCell ref="C57:C59"/>
    <mergeCell ref="A54:B56"/>
    <mergeCell ref="C54:C56"/>
    <mergeCell ref="A48:B50"/>
    <mergeCell ref="C48:C50"/>
    <mergeCell ref="AN48:AN50"/>
    <mergeCell ref="A51:B53"/>
    <mergeCell ref="C51:C53"/>
    <mergeCell ref="A45:B47"/>
    <mergeCell ref="C45:C47"/>
    <mergeCell ref="A42:B44"/>
    <mergeCell ref="C42:C44"/>
    <mergeCell ref="A6:B8"/>
    <mergeCell ref="AT63:AT65"/>
    <mergeCell ref="AU63:AU65"/>
    <mergeCell ref="AK64:AK65"/>
    <mergeCell ref="AL64:AL65"/>
    <mergeCell ref="AM64:AM65"/>
    <mergeCell ref="AQ64:AQ65"/>
    <mergeCell ref="AR64:AR65"/>
    <mergeCell ref="A63:B65"/>
    <mergeCell ref="AO30:AO32"/>
    <mergeCell ref="AO6:AO8"/>
    <mergeCell ref="AO9:AO11"/>
    <mergeCell ref="AO12:AO14"/>
    <mergeCell ref="AO15:AO17"/>
    <mergeCell ref="AO18:AO20"/>
    <mergeCell ref="AO21:AO23"/>
    <mergeCell ref="AO24:AO26"/>
    <mergeCell ref="AO27:AO29"/>
    <mergeCell ref="AO60:AO62"/>
    <mergeCell ref="AU6:AU8"/>
    <mergeCell ref="AT6:AT8"/>
    <mergeCell ref="AS6:AS8"/>
    <mergeCell ref="AN6:AN8"/>
    <mergeCell ref="C6:C8"/>
    <mergeCell ref="D54:D56"/>
    <mergeCell ref="D57:D59"/>
    <mergeCell ref="D60:D62"/>
    <mergeCell ref="D63:D65"/>
    <mergeCell ref="D45:D47"/>
    <mergeCell ref="D51:D53"/>
    <mergeCell ref="D6:D8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8:D50"/>
  </mergeCells>
  <conditionalFormatting sqref="F6:AJ65">
    <cfRule type="beginsWith" dxfId="319" priority="8" stopIfTrue="1" operator="beginsWith" text="RH">
      <formula>LEFT(F6,LEN("RH"))="RH"</formula>
    </cfRule>
    <cfRule type="beginsWith" dxfId="318" priority="11" operator="beginsWith" text="CA">
      <formula>LEFT(F6,LEN("CA"))="CA"</formula>
    </cfRule>
    <cfRule type="beginsWith" dxfId="317" priority="12" operator="beginsWith" text="CT">
      <formula>LEFT(F6,LEN("CT"))="CT"</formula>
    </cfRule>
    <cfRule type="beginsWith" dxfId="316" priority="13" operator="beginsWith" text="A">
      <formula>LEFT(F6,LEN("A"))="A"</formula>
    </cfRule>
    <cfRule type="beginsWith" dxfId="315" priority="14" operator="beginsWith" text="MRH">
      <formula>LEFT(F6,LEN("MRH"))="MRH"</formula>
    </cfRule>
    <cfRule type="beginsWith" dxfId="314" priority="15" operator="beginsWith" text="C1">
      <formula>LEFT(F6,LEN("C1"))="C1"</formula>
    </cfRule>
    <cfRule type="beginsWith" dxfId="313" priority="16" operator="beginsWith" text="SL">
      <formula>LEFT(F6,LEN("SL"))="SL"</formula>
    </cfRule>
    <cfRule type="beginsWith" dxfId="312" priority="50" operator="beginsWith" text="MO">
      <formula>LEFT(F6,LEN("MO"))="MO"</formula>
    </cfRule>
    <cfRule type="beginsWith" dxfId="311" priority="52" operator="beginsWith" text="RF">
      <formula>LEFT(F6,LEN("RF"))="RF"</formula>
    </cfRule>
    <cfRule type="beginsWith" dxfId="310" priority="53" operator="beginsWith" text="O">
      <formula>LEFT(F6,LEN("O"))="O"</formula>
    </cfRule>
    <cfRule type="beginsWith" dxfId="309" priority="54" operator="beginsWith" text="R">
      <formula>LEFT(F6,LEN("R"))="R"</formula>
    </cfRule>
    <cfRule type="beginsWith" dxfId="308" priority="55" operator="beginsWith" text="B">
      <formula>LEFT(F6,LEN("B"))="B"</formula>
    </cfRule>
    <cfRule type="beginsWith" dxfId="307" priority="56" operator="beginsWith" text="NL">
      <formula>LEFT(F6,LEN("NL"))="NL"</formula>
    </cfRule>
  </conditionalFormatting>
  <conditionalFormatting sqref="F66:AJ68">
    <cfRule type="cellIs" dxfId="306" priority="5" operator="greaterThan">
      <formula>0</formula>
    </cfRule>
  </conditionalFormatting>
  <conditionalFormatting sqref="AO6:AP65">
    <cfRule type="cellIs" dxfId="305" priority="3" operator="greaterThan">
      <formula>$AP$6</formula>
    </cfRule>
  </conditionalFormatting>
  <conditionalFormatting sqref="F4:AJ68">
    <cfRule type="expression" dxfId="304" priority="148">
      <formula>OR(F$4=Jours_Feries)</formula>
    </cfRule>
    <cfRule type="expression" dxfId="303" priority="149">
      <formula>OR(WEEKDAY(F$4)=1,WEEKDAY(F$4)=7)</formula>
    </cfRule>
  </conditionalFormatting>
  <conditionalFormatting sqref="D6:D65">
    <cfRule type="beginsWith" dxfId="295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75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7" id="{956D23D7-CACE-4B96-BD1C-F210D0A35727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8" id="{76BA6FB8-CD1D-47A2-9917-5F6EC7103A52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9" id="{2ED4CC0E-4528-46DF-94AD-83AC9D613A48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60" id="{98CFE9B4-B0D4-4350-8728-A0DE3984AB26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61" id="{AC03AAD4-0246-47B7-88C1-7008C01553B7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62" id="{C6F4B791-7DE2-495D-9788-189DE4F46E23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73" id="{0C178371-CB39-46C3-AB48-32061C398802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C3DF37-71AF-4615-853D-E0933AFF9E92}">
          <x14:formula1>
            <xm:f>Variables!$E$5:$F$5</xm:f>
          </x14:formula1>
          <xm:sqref>D6:D65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981EC-A785-4ABA-A2EA-575267C40B9C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activeCell="B1" sqref="B1:AN1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186"/>
      <c r="AP1" s="186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44228</v>
      </c>
      <c r="G2" s="62">
        <f t="shared" ref="G2:AJ2" si="0">G4</f>
        <v>44229</v>
      </c>
      <c r="H2" s="62">
        <f t="shared" si="0"/>
        <v>44230</v>
      </c>
      <c r="I2" s="62">
        <f t="shared" si="0"/>
        <v>44231</v>
      </c>
      <c r="J2" s="62">
        <f t="shared" si="0"/>
        <v>44232</v>
      </c>
      <c r="K2" s="62">
        <f t="shared" si="0"/>
        <v>44233</v>
      </c>
      <c r="L2" s="62">
        <f t="shared" si="0"/>
        <v>44234</v>
      </c>
      <c r="M2" s="62">
        <f t="shared" si="0"/>
        <v>44235</v>
      </c>
      <c r="N2" s="62">
        <f t="shared" si="0"/>
        <v>44236</v>
      </c>
      <c r="O2" s="62">
        <f t="shared" si="0"/>
        <v>44237</v>
      </c>
      <c r="P2" s="62">
        <f t="shared" si="0"/>
        <v>44238</v>
      </c>
      <c r="Q2" s="62">
        <f t="shared" si="0"/>
        <v>44239</v>
      </c>
      <c r="R2" s="62">
        <f t="shared" si="0"/>
        <v>44240</v>
      </c>
      <c r="S2" s="62">
        <f t="shared" si="0"/>
        <v>44241</v>
      </c>
      <c r="T2" s="62">
        <f t="shared" si="0"/>
        <v>44242</v>
      </c>
      <c r="U2" s="62">
        <f t="shared" si="0"/>
        <v>44243</v>
      </c>
      <c r="V2" s="62">
        <f t="shared" si="0"/>
        <v>44244</v>
      </c>
      <c r="W2" s="62">
        <f t="shared" si="0"/>
        <v>44245</v>
      </c>
      <c r="X2" s="62">
        <f t="shared" si="0"/>
        <v>44246</v>
      </c>
      <c r="Y2" s="62">
        <f t="shared" si="0"/>
        <v>44247</v>
      </c>
      <c r="Z2" s="62">
        <f t="shared" si="0"/>
        <v>44248</v>
      </c>
      <c r="AA2" s="62">
        <f t="shared" si="0"/>
        <v>44249</v>
      </c>
      <c r="AB2" s="62">
        <f t="shared" si="0"/>
        <v>44250</v>
      </c>
      <c r="AC2" s="62">
        <f t="shared" si="0"/>
        <v>44251</v>
      </c>
      <c r="AD2" s="62">
        <f t="shared" si="0"/>
        <v>44252</v>
      </c>
      <c r="AE2" s="62">
        <f t="shared" si="0"/>
        <v>44253</v>
      </c>
      <c r="AF2" s="62">
        <f t="shared" si="0"/>
        <v>44254</v>
      </c>
      <c r="AG2" s="62">
        <f t="shared" si="0"/>
        <v>44255</v>
      </c>
      <c r="AH2" s="62">
        <f t="shared" si="0"/>
        <v>44256</v>
      </c>
      <c r="AI2" s="62">
        <f t="shared" si="0"/>
        <v>0</v>
      </c>
      <c r="AJ2" s="62">
        <f t="shared" si="0"/>
        <v>0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DATE(Variables!$B$2,"02","01")</f>
        <v>44228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44228</v>
      </c>
      <c r="G4" s="32">
        <f>DATE(Variables!$B$2,MONTH($F$3),"02")</f>
        <v>44229</v>
      </c>
      <c r="H4" s="32">
        <f>DATE(Variables!$B$2,MONTH($F$3),"03")</f>
        <v>44230</v>
      </c>
      <c r="I4" s="32">
        <f>DATE(Variables!$B$2,MONTH($F$3),"04")</f>
        <v>44231</v>
      </c>
      <c r="J4" s="32">
        <f>DATE(Variables!$B$2,MONTH($F$3),"05")</f>
        <v>44232</v>
      </c>
      <c r="K4" s="32">
        <f>DATE(Variables!$B$2,MONTH($F$3),"06")</f>
        <v>44233</v>
      </c>
      <c r="L4" s="32">
        <f>DATE(Variables!$B$2,MONTH($F$3),"07")</f>
        <v>44234</v>
      </c>
      <c r="M4" s="32">
        <f>DATE(Variables!$B$2,MONTH($F$3),"08")</f>
        <v>44235</v>
      </c>
      <c r="N4" s="32">
        <f>DATE(Variables!$B$2,MONTH($F$3),"09")</f>
        <v>44236</v>
      </c>
      <c r="O4" s="32">
        <f>DATE(Variables!$B$2,MONTH($F$3),"10")</f>
        <v>44237</v>
      </c>
      <c r="P4" s="32">
        <f>DATE(Variables!$B$2,MONTH($F$3),"11")</f>
        <v>44238</v>
      </c>
      <c r="Q4" s="32">
        <f>DATE(Variables!$B$2,MONTH($F$3),"12")</f>
        <v>44239</v>
      </c>
      <c r="R4" s="32">
        <f>DATE(Variables!$B$2,MONTH($F$3),"13")</f>
        <v>44240</v>
      </c>
      <c r="S4" s="32">
        <f>DATE(Variables!$B$2,MONTH($F$3),"14")</f>
        <v>44241</v>
      </c>
      <c r="T4" s="32">
        <f>DATE(Variables!$B$2,MONTH($F$3),"15")</f>
        <v>44242</v>
      </c>
      <c r="U4" s="32">
        <f>DATE(Variables!$B$2,MONTH($F$3),"16")</f>
        <v>44243</v>
      </c>
      <c r="V4" s="32">
        <f>DATE(Variables!$B$2,MONTH($F$3),"17")</f>
        <v>44244</v>
      </c>
      <c r="W4" s="32">
        <f>DATE(Variables!$B$2,MONTH($F$3),"18")</f>
        <v>44245</v>
      </c>
      <c r="X4" s="32">
        <f>DATE(Variables!$B$2,MONTH($F$3),"19")</f>
        <v>44246</v>
      </c>
      <c r="Y4" s="32">
        <f>DATE(Variables!$B$2,MONTH($F$3),"20")</f>
        <v>44247</v>
      </c>
      <c r="Z4" s="32">
        <f>DATE(Variables!$B$2,MONTH($F$3),"21")</f>
        <v>44248</v>
      </c>
      <c r="AA4" s="32">
        <f>DATE(Variables!$B$2,MONTH($F$3),"22")</f>
        <v>44249</v>
      </c>
      <c r="AB4" s="32">
        <f>DATE(Variables!$B$2,MONTH($F$3),"23")</f>
        <v>44250</v>
      </c>
      <c r="AC4" s="32">
        <f>DATE(Variables!$B$2,MONTH($F$3),"24")</f>
        <v>44251</v>
      </c>
      <c r="AD4" s="32">
        <f>DATE(Variables!$B$2,MONTH($F$3),"25")</f>
        <v>44252</v>
      </c>
      <c r="AE4" s="32">
        <f>DATE(Variables!$B$2,MONTH($F$3),"26")</f>
        <v>44253</v>
      </c>
      <c r="AF4" s="32">
        <f>DATE(Variables!$B$2,MONTH($F$3),"27")</f>
        <v>44254</v>
      </c>
      <c r="AG4" s="32">
        <f>DATE(Variables!$B$2,MONTH($F$3),"28")</f>
        <v>44255</v>
      </c>
      <c r="AH4" s="173">
        <f>DATE(Variables!$B$2,MONTH($F$3),"29")</f>
        <v>44256</v>
      </c>
      <c r="AI4" s="185"/>
      <c r="AJ4" s="121"/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44228</v>
      </c>
      <c r="G5" s="1">
        <f>DATE(Variables!$B$2,MONTH($F$3),"02")</f>
        <v>44229</v>
      </c>
      <c r="H5" s="1">
        <f>DATE(Variables!$B$2,MONTH($F$3),"03")</f>
        <v>44230</v>
      </c>
      <c r="I5" s="1">
        <f>DATE(Variables!$B$2,MONTH($F$3),"04")</f>
        <v>44231</v>
      </c>
      <c r="J5" s="1">
        <f>DATE(Variables!$B$2,MONTH($F$3),"05")</f>
        <v>44232</v>
      </c>
      <c r="K5" s="1">
        <f>DATE(Variables!$B$2,MONTH($F$3),"06")</f>
        <v>44233</v>
      </c>
      <c r="L5" s="1">
        <f>DATE(Variables!$B$2,MONTH($F$3),"07")</f>
        <v>44234</v>
      </c>
      <c r="M5" s="1">
        <f>DATE(Variables!$B$2,MONTH($F$3),"08")</f>
        <v>44235</v>
      </c>
      <c r="N5" s="1">
        <f>DATE(Variables!$B$2,MONTH($F$3),"09")</f>
        <v>44236</v>
      </c>
      <c r="O5" s="1">
        <f>DATE(Variables!$B$2,MONTH($F$3),"10")</f>
        <v>44237</v>
      </c>
      <c r="P5" s="1">
        <f>DATE(Variables!$B$2,MONTH($F$3),"11")</f>
        <v>44238</v>
      </c>
      <c r="Q5" s="1">
        <f>DATE(Variables!$B$2,MONTH($F$3),"12")</f>
        <v>44239</v>
      </c>
      <c r="R5" s="1">
        <f>DATE(Variables!$B$2,MONTH($F$3),"13")</f>
        <v>44240</v>
      </c>
      <c r="S5" s="1">
        <f>DATE(Variables!$B$2,MONTH($F$3),"14")</f>
        <v>44241</v>
      </c>
      <c r="T5" s="1">
        <f>DATE(Variables!$B$2,MONTH($F$3),"15")</f>
        <v>44242</v>
      </c>
      <c r="U5" s="1">
        <f>DATE(Variables!$B$2,MONTH($F$3),"16")</f>
        <v>44243</v>
      </c>
      <c r="V5" s="1">
        <f>DATE(Variables!$B$2,MONTH($F$3),"17")</f>
        <v>44244</v>
      </c>
      <c r="W5" s="1">
        <f>DATE(Variables!$B$2,MONTH($F$3),"18")</f>
        <v>44245</v>
      </c>
      <c r="X5" s="1">
        <f>DATE(Variables!$B$2,MONTH($F$3),"19")</f>
        <v>44246</v>
      </c>
      <c r="Y5" s="1">
        <f>DATE(Variables!$B$2,MONTH($F$3),"20")</f>
        <v>44247</v>
      </c>
      <c r="Z5" s="1">
        <f>DATE(Variables!$B$2,MONTH($F$3),"21")</f>
        <v>44248</v>
      </c>
      <c r="AA5" s="1">
        <f>DATE(Variables!$B$2,MONTH($F$3),"22")</f>
        <v>44249</v>
      </c>
      <c r="AB5" s="1">
        <f>DATE(Variables!$B$2,MONTH($F$3),"23")</f>
        <v>44250</v>
      </c>
      <c r="AC5" s="1">
        <f>DATE(Variables!$B$2,MONTH($F$3),"24")</f>
        <v>44251</v>
      </c>
      <c r="AD5" s="1">
        <f>DATE(Variables!$B$2,MONTH($F$3),"25")</f>
        <v>44252</v>
      </c>
      <c r="AE5" s="1">
        <f>DATE(Variables!$B$2,MONTH($F$3),"26")</f>
        <v>44253</v>
      </c>
      <c r="AF5" s="1">
        <f>DATE(Variables!$B$2,MONTH($F$3),"27")</f>
        <v>44254</v>
      </c>
      <c r="AG5" s="1">
        <f>DATE(Variables!$B$2,MONTH($F$3),"28")</f>
        <v>44255</v>
      </c>
      <c r="AH5" s="174">
        <f>DATE(Variables!$B$2,MONTH($F$3),"29")</f>
        <v>44256</v>
      </c>
      <c r="AI5" s="111"/>
      <c r="AJ5" s="112"/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77" t="s">
        <v>1</v>
      </c>
      <c r="E6" s="64">
        <f>IF(D6="Repos Fixe",Variables!$E$7*C6,Variables!$F$7*C6)</f>
        <v>140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8"/>
      <c r="AJ6" s="209"/>
      <c r="AK6" s="33" t="s">
        <v>84</v>
      </c>
      <c r="AL6" s="39">
        <f>SUM(F7:AH7)</f>
        <v>0</v>
      </c>
      <c r="AM6" s="40">
        <f>AL6-E6</f>
        <v>-140</v>
      </c>
      <c r="AN6" s="252">
        <f>(AM7)+(Jan!AN6)</f>
        <v>-280</v>
      </c>
      <c r="AO6" s="246">
        <f>COUNTIF(F6:AJ6,"RH")</f>
        <v>0</v>
      </c>
      <c r="AP6" s="313">
        <f ca="1">SUMPRODUCT(--(WEEKDAY(ROW(INDIRECT($F$4&amp;":"&amp;$AH$4)),2)&gt;=6))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78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114"/>
      <c r="AJ7" s="115"/>
      <c r="AK7" s="233" t="s">
        <v>85</v>
      </c>
      <c r="AL7" s="235">
        <f>SUM(F8:AH8)</f>
        <v>0</v>
      </c>
      <c r="AM7" s="237">
        <f>AL7-E6</f>
        <v>-140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78"/>
      <c r="E8" s="68" t="s">
        <v>88</v>
      </c>
      <c r="F8" s="205">
        <f>F7</f>
        <v>0</v>
      </c>
      <c r="G8" s="206">
        <f t="shared" ref="G8:AH8" si="1">G7</f>
        <v>0</v>
      </c>
      <c r="H8" s="206">
        <f t="shared" si="1"/>
        <v>0</v>
      </c>
      <c r="I8" s="206">
        <f t="shared" si="1"/>
        <v>0</v>
      </c>
      <c r="J8" s="206">
        <f t="shared" si="1"/>
        <v>0</v>
      </c>
      <c r="K8" s="206">
        <f t="shared" si="1"/>
        <v>0</v>
      </c>
      <c r="L8" s="206">
        <f t="shared" si="1"/>
        <v>0</v>
      </c>
      <c r="M8" s="206">
        <f t="shared" si="1"/>
        <v>0</v>
      </c>
      <c r="N8" s="206">
        <f t="shared" si="1"/>
        <v>0</v>
      </c>
      <c r="O8" s="206">
        <f t="shared" si="1"/>
        <v>0</v>
      </c>
      <c r="P8" s="206">
        <f t="shared" si="1"/>
        <v>0</v>
      </c>
      <c r="Q8" s="206">
        <f t="shared" si="1"/>
        <v>0</v>
      </c>
      <c r="R8" s="206">
        <f t="shared" si="1"/>
        <v>0</v>
      </c>
      <c r="S8" s="206">
        <f t="shared" si="1"/>
        <v>0</v>
      </c>
      <c r="T8" s="206">
        <f t="shared" si="1"/>
        <v>0</v>
      </c>
      <c r="U8" s="206">
        <f t="shared" si="1"/>
        <v>0</v>
      </c>
      <c r="V8" s="206">
        <f t="shared" si="1"/>
        <v>0</v>
      </c>
      <c r="W8" s="206">
        <f t="shared" si="1"/>
        <v>0</v>
      </c>
      <c r="X8" s="206">
        <f t="shared" si="1"/>
        <v>0</v>
      </c>
      <c r="Y8" s="206">
        <f t="shared" si="1"/>
        <v>0</v>
      </c>
      <c r="Z8" s="206">
        <f t="shared" si="1"/>
        <v>0</v>
      </c>
      <c r="AA8" s="206">
        <f t="shared" si="1"/>
        <v>0</v>
      </c>
      <c r="AB8" s="206">
        <f t="shared" si="1"/>
        <v>0</v>
      </c>
      <c r="AC8" s="206">
        <f t="shared" si="1"/>
        <v>0</v>
      </c>
      <c r="AD8" s="206">
        <f t="shared" si="1"/>
        <v>0</v>
      </c>
      <c r="AE8" s="206">
        <f t="shared" si="1"/>
        <v>0</v>
      </c>
      <c r="AF8" s="206">
        <f t="shared" si="1"/>
        <v>0</v>
      </c>
      <c r="AG8" s="206">
        <f t="shared" si="1"/>
        <v>0</v>
      </c>
      <c r="AH8" s="206">
        <f t="shared" si="1"/>
        <v>0</v>
      </c>
      <c r="AI8" s="210"/>
      <c r="AJ8" s="211"/>
      <c r="AK8" s="234"/>
      <c r="AL8" s="236"/>
      <c r="AM8" s="238"/>
      <c r="AN8" s="253"/>
      <c r="AO8" s="245"/>
      <c r="AP8" s="314"/>
      <c r="AQ8" s="240"/>
      <c r="AR8" s="242"/>
      <c r="AS8" s="229"/>
      <c r="AT8" s="232"/>
    </row>
    <row r="9" spans="1:46" ht="24.95" customHeight="1" x14ac:dyDescent="0.25">
      <c r="A9" s="243" t="str">
        <f>Variables!A22</f>
        <v>Agent 2</v>
      </c>
      <c r="B9" s="244"/>
      <c r="C9" s="259">
        <f>Variables!F22</f>
        <v>1</v>
      </c>
      <c r="D9" s="379" t="s">
        <v>0</v>
      </c>
      <c r="E9" s="132">
        <f>IF(D9="Repos Fixe",Variables!$E$7*C9,Variables!$F$7*C9)</f>
        <v>140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8"/>
      <c r="AJ9" s="209"/>
      <c r="AK9" s="41" t="s">
        <v>84</v>
      </c>
      <c r="AL9" s="42">
        <f>SUM(F10:AH10)</f>
        <v>0</v>
      </c>
      <c r="AM9" s="43">
        <f>AL9-E9</f>
        <v>-140</v>
      </c>
      <c r="AN9" s="260">
        <f>(AM10)+(Jan!AN9)</f>
        <v>-280</v>
      </c>
      <c r="AO9" s="245">
        <f t="shared" ref="AO9" si="2">COUNTIF(F9:AJ9,"RH")</f>
        <v>0</v>
      </c>
      <c r="AP9" s="258">
        <f ca="1">SUMPRODUCT(--(WEEKDAY(ROW(INDIRECT($F$4&amp;":"&amp;$AH$4)),2)&gt;=6))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78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114"/>
      <c r="AJ10" s="115"/>
      <c r="AK10" s="233" t="s">
        <v>85</v>
      </c>
      <c r="AL10" s="235">
        <f>SUM(F11:AH11)</f>
        <v>0</v>
      </c>
      <c r="AM10" s="237">
        <f>AL10-E9</f>
        <v>-140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0"/>
      <c r="E11" s="68" t="s">
        <v>88</v>
      </c>
      <c r="F11" s="205">
        <f t="shared" ref="F11:U42" si="3">F10</f>
        <v>0</v>
      </c>
      <c r="G11" s="206">
        <f t="shared" si="3"/>
        <v>0</v>
      </c>
      <c r="H11" s="206">
        <f t="shared" si="3"/>
        <v>0</v>
      </c>
      <c r="I11" s="206">
        <f t="shared" si="3"/>
        <v>0</v>
      </c>
      <c r="J11" s="206">
        <f t="shared" si="3"/>
        <v>0</v>
      </c>
      <c r="K11" s="206">
        <f t="shared" si="3"/>
        <v>0</v>
      </c>
      <c r="L11" s="206">
        <f t="shared" si="3"/>
        <v>0</v>
      </c>
      <c r="M11" s="206">
        <f t="shared" si="3"/>
        <v>0</v>
      </c>
      <c r="N11" s="206">
        <f t="shared" si="3"/>
        <v>0</v>
      </c>
      <c r="O11" s="206">
        <f t="shared" si="3"/>
        <v>0</v>
      </c>
      <c r="P11" s="206">
        <f t="shared" si="3"/>
        <v>0</v>
      </c>
      <c r="Q11" s="206">
        <f t="shared" si="3"/>
        <v>0</v>
      </c>
      <c r="R11" s="206">
        <f t="shared" si="3"/>
        <v>0</v>
      </c>
      <c r="S11" s="206">
        <f t="shared" si="3"/>
        <v>0</v>
      </c>
      <c r="T11" s="206">
        <f t="shared" si="3"/>
        <v>0</v>
      </c>
      <c r="U11" s="206">
        <f t="shared" si="3"/>
        <v>0</v>
      </c>
      <c r="V11" s="206">
        <f t="shared" ref="V11:AH11" si="4">V10</f>
        <v>0</v>
      </c>
      <c r="W11" s="206">
        <f t="shared" si="4"/>
        <v>0</v>
      </c>
      <c r="X11" s="206">
        <f t="shared" si="4"/>
        <v>0</v>
      </c>
      <c r="Y11" s="206">
        <f t="shared" si="4"/>
        <v>0</v>
      </c>
      <c r="Z11" s="206">
        <f t="shared" si="4"/>
        <v>0</v>
      </c>
      <c r="AA11" s="206">
        <f t="shared" si="4"/>
        <v>0</v>
      </c>
      <c r="AB11" s="206">
        <f t="shared" si="4"/>
        <v>0</v>
      </c>
      <c r="AC11" s="206">
        <f t="shared" si="4"/>
        <v>0</v>
      </c>
      <c r="AD11" s="206">
        <f t="shared" si="4"/>
        <v>0</v>
      </c>
      <c r="AE11" s="206">
        <f t="shared" si="4"/>
        <v>0</v>
      </c>
      <c r="AF11" s="206">
        <f t="shared" si="4"/>
        <v>0</v>
      </c>
      <c r="AG11" s="206">
        <f t="shared" si="4"/>
        <v>0</v>
      </c>
      <c r="AH11" s="206">
        <f t="shared" si="4"/>
        <v>0</v>
      </c>
      <c r="AI11" s="210"/>
      <c r="AJ11" s="211"/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79" t="s">
        <v>0</v>
      </c>
      <c r="E12" s="132">
        <f>IF(D12="Repos Fixe",Variables!$E$7*C12,Variables!$F$7*C12)</f>
        <v>140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8"/>
      <c r="AJ12" s="209"/>
      <c r="AK12" s="41" t="s">
        <v>84</v>
      </c>
      <c r="AL12" s="42">
        <f>SUM(F13:AH13)</f>
        <v>0</v>
      </c>
      <c r="AM12" s="43">
        <f>AL12-E12</f>
        <v>-140</v>
      </c>
      <c r="AN12" s="260">
        <f>(AM13)+(Jan!AN12)</f>
        <v>-280</v>
      </c>
      <c r="AO12" s="245">
        <f t="shared" ref="AO12" si="5">COUNTIF(F12:AJ12,"RH")</f>
        <v>0</v>
      </c>
      <c r="AP12" s="258">
        <f t="shared" ref="AP12" ca="1" si="6">SUMPRODUCT(--(WEEKDAY(ROW(INDIRECT($F$4&amp;":"&amp;$AH$4)),2)&gt;=6))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78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114"/>
      <c r="AJ13" s="115"/>
      <c r="AK13" s="233" t="s">
        <v>85</v>
      </c>
      <c r="AL13" s="235">
        <f>SUM(F14:AH14)</f>
        <v>0</v>
      </c>
      <c r="AM13" s="237">
        <f>AL13-E12</f>
        <v>-140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0"/>
      <c r="E14" s="68" t="s">
        <v>88</v>
      </c>
      <c r="F14" s="205">
        <f t="shared" ref="F14:U45" si="7">F13</f>
        <v>0</v>
      </c>
      <c r="G14" s="206">
        <f t="shared" si="7"/>
        <v>0</v>
      </c>
      <c r="H14" s="206">
        <f t="shared" si="7"/>
        <v>0</v>
      </c>
      <c r="I14" s="206">
        <f t="shared" si="7"/>
        <v>0</v>
      </c>
      <c r="J14" s="206">
        <f t="shared" si="7"/>
        <v>0</v>
      </c>
      <c r="K14" s="206">
        <f t="shared" si="7"/>
        <v>0</v>
      </c>
      <c r="L14" s="206">
        <f t="shared" si="7"/>
        <v>0</v>
      </c>
      <c r="M14" s="206">
        <f t="shared" si="7"/>
        <v>0</v>
      </c>
      <c r="N14" s="206">
        <f t="shared" si="7"/>
        <v>0</v>
      </c>
      <c r="O14" s="206">
        <f t="shared" si="7"/>
        <v>0</v>
      </c>
      <c r="P14" s="206">
        <f t="shared" si="7"/>
        <v>0</v>
      </c>
      <c r="Q14" s="206">
        <f t="shared" si="7"/>
        <v>0</v>
      </c>
      <c r="R14" s="206">
        <f t="shared" si="7"/>
        <v>0</v>
      </c>
      <c r="S14" s="206">
        <f t="shared" si="7"/>
        <v>0</v>
      </c>
      <c r="T14" s="206">
        <f t="shared" si="7"/>
        <v>0</v>
      </c>
      <c r="U14" s="206">
        <f t="shared" si="7"/>
        <v>0</v>
      </c>
      <c r="V14" s="206">
        <f t="shared" ref="V14:AH14" si="8">V13</f>
        <v>0</v>
      </c>
      <c r="W14" s="206">
        <f t="shared" si="8"/>
        <v>0</v>
      </c>
      <c r="X14" s="206">
        <f t="shared" si="8"/>
        <v>0</v>
      </c>
      <c r="Y14" s="206">
        <f t="shared" si="8"/>
        <v>0</v>
      </c>
      <c r="Z14" s="206">
        <f t="shared" si="8"/>
        <v>0</v>
      </c>
      <c r="AA14" s="206">
        <f t="shared" si="8"/>
        <v>0</v>
      </c>
      <c r="AB14" s="206">
        <f t="shared" si="8"/>
        <v>0</v>
      </c>
      <c r="AC14" s="206">
        <f t="shared" si="8"/>
        <v>0</v>
      </c>
      <c r="AD14" s="206">
        <f t="shared" si="8"/>
        <v>0</v>
      </c>
      <c r="AE14" s="206">
        <f t="shared" si="8"/>
        <v>0</v>
      </c>
      <c r="AF14" s="206">
        <f t="shared" si="8"/>
        <v>0</v>
      </c>
      <c r="AG14" s="206">
        <f t="shared" si="8"/>
        <v>0</v>
      </c>
      <c r="AH14" s="206">
        <f t="shared" si="8"/>
        <v>0</v>
      </c>
      <c r="AI14" s="210"/>
      <c r="AJ14" s="211"/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79" t="s">
        <v>0</v>
      </c>
      <c r="E15" s="132">
        <f>IF(D15="Repos Fixe",Variables!$E$7*C15,Variables!$F$7*C15)</f>
        <v>140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8"/>
      <c r="AJ15" s="209"/>
      <c r="AK15" s="41" t="s">
        <v>84</v>
      </c>
      <c r="AL15" s="42">
        <f>SUM(F16:AH16)</f>
        <v>0</v>
      </c>
      <c r="AM15" s="43">
        <f>AL15-E15</f>
        <v>-140</v>
      </c>
      <c r="AN15" s="260">
        <f>(AM16)+(Jan!AN15)</f>
        <v>-280</v>
      </c>
      <c r="AO15" s="245">
        <f t="shared" ref="AO15" si="9">COUNTIF(F15:AJ15,"RH")</f>
        <v>0</v>
      </c>
      <c r="AP15" s="258">
        <f t="shared" ref="AP15" ca="1" si="10">SUMPRODUCT(--(WEEKDAY(ROW(INDIRECT($F$4&amp;":"&amp;$AH$4)),2)&gt;=6))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78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114"/>
      <c r="AJ16" s="115"/>
      <c r="AK16" s="233" t="s">
        <v>85</v>
      </c>
      <c r="AL16" s="235">
        <f>SUM(F17:AH17)</f>
        <v>0</v>
      </c>
      <c r="AM16" s="237">
        <f>AL16-E15</f>
        <v>-140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0"/>
      <c r="E17" s="68" t="s">
        <v>88</v>
      </c>
      <c r="F17" s="205">
        <f t="shared" ref="F17:U48" si="11">F16</f>
        <v>0</v>
      </c>
      <c r="G17" s="206">
        <f t="shared" si="11"/>
        <v>0</v>
      </c>
      <c r="H17" s="206">
        <f t="shared" si="11"/>
        <v>0</v>
      </c>
      <c r="I17" s="206">
        <f t="shared" si="11"/>
        <v>0</v>
      </c>
      <c r="J17" s="206">
        <f t="shared" si="11"/>
        <v>0</v>
      </c>
      <c r="K17" s="206">
        <f t="shared" si="11"/>
        <v>0</v>
      </c>
      <c r="L17" s="206">
        <f t="shared" si="11"/>
        <v>0</v>
      </c>
      <c r="M17" s="206">
        <f t="shared" si="11"/>
        <v>0</v>
      </c>
      <c r="N17" s="206">
        <f t="shared" si="11"/>
        <v>0</v>
      </c>
      <c r="O17" s="206">
        <f t="shared" si="11"/>
        <v>0</v>
      </c>
      <c r="P17" s="206">
        <f t="shared" si="11"/>
        <v>0</v>
      </c>
      <c r="Q17" s="206">
        <f t="shared" si="11"/>
        <v>0</v>
      </c>
      <c r="R17" s="206">
        <f t="shared" si="11"/>
        <v>0</v>
      </c>
      <c r="S17" s="206">
        <f t="shared" si="11"/>
        <v>0</v>
      </c>
      <c r="T17" s="206">
        <f t="shared" si="11"/>
        <v>0</v>
      </c>
      <c r="U17" s="206">
        <f t="shared" si="11"/>
        <v>0</v>
      </c>
      <c r="V17" s="206">
        <f t="shared" ref="V17:AH17" si="12">V16</f>
        <v>0</v>
      </c>
      <c r="W17" s="206">
        <f t="shared" si="12"/>
        <v>0</v>
      </c>
      <c r="X17" s="206">
        <f t="shared" si="12"/>
        <v>0</v>
      </c>
      <c r="Y17" s="206">
        <f t="shared" si="12"/>
        <v>0</v>
      </c>
      <c r="Z17" s="206">
        <f t="shared" si="12"/>
        <v>0</v>
      </c>
      <c r="AA17" s="206">
        <f t="shared" si="12"/>
        <v>0</v>
      </c>
      <c r="AB17" s="206">
        <f t="shared" si="12"/>
        <v>0</v>
      </c>
      <c r="AC17" s="206">
        <f t="shared" si="12"/>
        <v>0</v>
      </c>
      <c r="AD17" s="206">
        <f t="shared" si="12"/>
        <v>0</v>
      </c>
      <c r="AE17" s="206">
        <f t="shared" si="12"/>
        <v>0</v>
      </c>
      <c r="AF17" s="206">
        <f t="shared" si="12"/>
        <v>0</v>
      </c>
      <c r="AG17" s="206">
        <f t="shared" si="12"/>
        <v>0</v>
      </c>
      <c r="AH17" s="206">
        <f t="shared" si="12"/>
        <v>0</v>
      </c>
      <c r="AI17" s="210"/>
      <c r="AJ17" s="211"/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79" t="s">
        <v>0</v>
      </c>
      <c r="E18" s="132">
        <f>IF(D18="Repos Fixe",Variables!$E$7*C18,Variables!$F$7*C18)</f>
        <v>140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8"/>
      <c r="AJ18" s="209"/>
      <c r="AK18" s="41" t="s">
        <v>84</v>
      </c>
      <c r="AL18" s="42">
        <f>SUM(F19:AH19)</f>
        <v>0</v>
      </c>
      <c r="AM18" s="43">
        <f>AL18-E18</f>
        <v>-140</v>
      </c>
      <c r="AN18" s="260">
        <f>(AM19)+(Jan!AN18)</f>
        <v>-280</v>
      </c>
      <c r="AO18" s="245">
        <f t="shared" ref="AO18" si="13">COUNTIF(F18:AJ18,"RH")</f>
        <v>0</v>
      </c>
      <c r="AP18" s="258">
        <f t="shared" ref="AP18" ca="1" si="14">SUMPRODUCT(--(WEEKDAY(ROW(INDIRECT($F$4&amp;":"&amp;$AH$4)),2)&gt;=6))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78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114"/>
      <c r="AJ19" s="115"/>
      <c r="AK19" s="233" t="s">
        <v>85</v>
      </c>
      <c r="AL19" s="235">
        <f>SUM(F20:AH20)</f>
        <v>0</v>
      </c>
      <c r="AM19" s="237">
        <f>AL19-E18</f>
        <v>-140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0"/>
      <c r="E20" s="68" t="s">
        <v>88</v>
      </c>
      <c r="F20" s="205">
        <f t="shared" ref="F20:U65" si="15">F19</f>
        <v>0</v>
      </c>
      <c r="G20" s="206">
        <f t="shared" si="15"/>
        <v>0</v>
      </c>
      <c r="H20" s="206">
        <f t="shared" si="15"/>
        <v>0</v>
      </c>
      <c r="I20" s="206">
        <f t="shared" si="15"/>
        <v>0</v>
      </c>
      <c r="J20" s="206">
        <f t="shared" si="15"/>
        <v>0</v>
      </c>
      <c r="K20" s="206">
        <f t="shared" si="15"/>
        <v>0</v>
      </c>
      <c r="L20" s="206">
        <f t="shared" si="15"/>
        <v>0</v>
      </c>
      <c r="M20" s="206">
        <f t="shared" si="15"/>
        <v>0</v>
      </c>
      <c r="N20" s="206">
        <f t="shared" si="15"/>
        <v>0</v>
      </c>
      <c r="O20" s="206">
        <f t="shared" si="15"/>
        <v>0</v>
      </c>
      <c r="P20" s="206">
        <f t="shared" si="15"/>
        <v>0</v>
      </c>
      <c r="Q20" s="206">
        <f t="shared" si="15"/>
        <v>0</v>
      </c>
      <c r="R20" s="206">
        <f t="shared" si="15"/>
        <v>0</v>
      </c>
      <c r="S20" s="206">
        <f t="shared" si="15"/>
        <v>0</v>
      </c>
      <c r="T20" s="206">
        <f t="shared" si="15"/>
        <v>0</v>
      </c>
      <c r="U20" s="206">
        <f t="shared" si="15"/>
        <v>0</v>
      </c>
      <c r="V20" s="206">
        <f t="shared" ref="V20:AH20" si="16">V19</f>
        <v>0</v>
      </c>
      <c r="W20" s="206">
        <f t="shared" si="16"/>
        <v>0</v>
      </c>
      <c r="X20" s="206">
        <f t="shared" si="16"/>
        <v>0</v>
      </c>
      <c r="Y20" s="206">
        <f t="shared" si="16"/>
        <v>0</v>
      </c>
      <c r="Z20" s="206">
        <f t="shared" si="16"/>
        <v>0</v>
      </c>
      <c r="AA20" s="206">
        <f t="shared" si="16"/>
        <v>0</v>
      </c>
      <c r="AB20" s="206">
        <f t="shared" si="16"/>
        <v>0</v>
      </c>
      <c r="AC20" s="206">
        <f t="shared" si="16"/>
        <v>0</v>
      </c>
      <c r="AD20" s="206">
        <f t="shared" si="16"/>
        <v>0</v>
      </c>
      <c r="AE20" s="206">
        <f t="shared" si="16"/>
        <v>0</v>
      </c>
      <c r="AF20" s="206">
        <f t="shared" si="16"/>
        <v>0</v>
      </c>
      <c r="AG20" s="206">
        <f t="shared" si="16"/>
        <v>0</v>
      </c>
      <c r="AH20" s="206">
        <f t="shared" si="16"/>
        <v>0</v>
      </c>
      <c r="AI20" s="210"/>
      <c r="AJ20" s="211"/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79" t="s">
        <v>0</v>
      </c>
      <c r="E21" s="132">
        <f>IF(D21="Repos Fixe",Variables!$E$7*C21,Variables!$F$7*C21)</f>
        <v>140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8"/>
      <c r="AJ21" s="209"/>
      <c r="AK21" s="41" t="s">
        <v>84</v>
      </c>
      <c r="AL21" s="42">
        <f>SUM(F22:AH22)</f>
        <v>0</v>
      </c>
      <c r="AM21" s="43">
        <f>AL21-E21</f>
        <v>-140</v>
      </c>
      <c r="AN21" s="260">
        <f>(AM22)+(Jan!AN21)</f>
        <v>-280</v>
      </c>
      <c r="AO21" s="245">
        <f t="shared" ref="AO21" si="17">COUNTIF(F21:AJ21,"RH")</f>
        <v>0</v>
      </c>
      <c r="AP21" s="258">
        <f t="shared" ref="AP21" ca="1" si="18">SUMPRODUCT(--(WEEKDAY(ROW(INDIRECT($F$4&amp;":"&amp;$AH$4)),2)&gt;=6))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78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114"/>
      <c r="AJ22" s="115"/>
      <c r="AK22" s="233" t="s">
        <v>85</v>
      </c>
      <c r="AL22" s="235">
        <f>SUM(F23:AH23)</f>
        <v>0</v>
      </c>
      <c r="AM22" s="237">
        <f>AL22-E21</f>
        <v>-140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0"/>
      <c r="E23" s="68" t="s">
        <v>88</v>
      </c>
      <c r="F23" s="205">
        <f t="shared" ref="F23:U65" si="19">F22</f>
        <v>0</v>
      </c>
      <c r="G23" s="206">
        <f t="shared" si="19"/>
        <v>0</v>
      </c>
      <c r="H23" s="206">
        <f t="shared" si="19"/>
        <v>0</v>
      </c>
      <c r="I23" s="206">
        <f t="shared" si="19"/>
        <v>0</v>
      </c>
      <c r="J23" s="206">
        <f t="shared" si="19"/>
        <v>0</v>
      </c>
      <c r="K23" s="206">
        <f t="shared" si="19"/>
        <v>0</v>
      </c>
      <c r="L23" s="206">
        <f t="shared" si="19"/>
        <v>0</v>
      </c>
      <c r="M23" s="206">
        <f t="shared" si="19"/>
        <v>0</v>
      </c>
      <c r="N23" s="206">
        <f t="shared" si="19"/>
        <v>0</v>
      </c>
      <c r="O23" s="206">
        <f t="shared" si="19"/>
        <v>0</v>
      </c>
      <c r="P23" s="206">
        <f t="shared" si="19"/>
        <v>0</v>
      </c>
      <c r="Q23" s="206">
        <f t="shared" si="19"/>
        <v>0</v>
      </c>
      <c r="R23" s="206">
        <f t="shared" si="19"/>
        <v>0</v>
      </c>
      <c r="S23" s="206">
        <f t="shared" si="19"/>
        <v>0</v>
      </c>
      <c r="T23" s="206">
        <f t="shared" si="19"/>
        <v>0</v>
      </c>
      <c r="U23" s="206">
        <f t="shared" si="19"/>
        <v>0</v>
      </c>
      <c r="V23" s="206">
        <f t="shared" ref="V23:AH23" si="20">V22</f>
        <v>0</v>
      </c>
      <c r="W23" s="206">
        <f t="shared" si="20"/>
        <v>0</v>
      </c>
      <c r="X23" s="206">
        <f t="shared" si="20"/>
        <v>0</v>
      </c>
      <c r="Y23" s="206">
        <f t="shared" si="20"/>
        <v>0</v>
      </c>
      <c r="Z23" s="206">
        <f t="shared" si="20"/>
        <v>0</v>
      </c>
      <c r="AA23" s="206">
        <f t="shared" si="20"/>
        <v>0</v>
      </c>
      <c r="AB23" s="206">
        <f t="shared" si="20"/>
        <v>0</v>
      </c>
      <c r="AC23" s="206">
        <f t="shared" si="20"/>
        <v>0</v>
      </c>
      <c r="AD23" s="206">
        <f t="shared" si="20"/>
        <v>0</v>
      </c>
      <c r="AE23" s="206">
        <f t="shared" si="20"/>
        <v>0</v>
      </c>
      <c r="AF23" s="206">
        <f t="shared" si="20"/>
        <v>0</v>
      </c>
      <c r="AG23" s="206">
        <f t="shared" si="20"/>
        <v>0</v>
      </c>
      <c r="AH23" s="206">
        <f t="shared" si="20"/>
        <v>0</v>
      </c>
      <c r="AI23" s="210"/>
      <c r="AJ23" s="211"/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79" t="s">
        <v>0</v>
      </c>
      <c r="E24" s="132">
        <f>IF(D24="Repos Fixe",Variables!$E$7*C24,Variables!$F$7*C24)</f>
        <v>140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8"/>
      <c r="AJ24" s="209"/>
      <c r="AK24" s="41" t="s">
        <v>84</v>
      </c>
      <c r="AL24" s="42">
        <f>SUM(F25:AH25)</f>
        <v>0</v>
      </c>
      <c r="AM24" s="43">
        <f>AL24-E24</f>
        <v>-140</v>
      </c>
      <c r="AN24" s="260">
        <f>(AM25)+(Jan!AN24)</f>
        <v>-280</v>
      </c>
      <c r="AO24" s="245">
        <f t="shared" ref="AO24" si="21">COUNTIF(F24:AJ24,"RH")</f>
        <v>0</v>
      </c>
      <c r="AP24" s="258">
        <f t="shared" ref="AP24" ca="1" si="22">SUMPRODUCT(--(WEEKDAY(ROW(INDIRECT($F$4&amp;":"&amp;$AH$4)),2)&gt;=6))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78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114"/>
      <c r="AJ25" s="115"/>
      <c r="AK25" s="233" t="s">
        <v>85</v>
      </c>
      <c r="AL25" s="235">
        <f>SUM(F26:AH26)</f>
        <v>0</v>
      </c>
      <c r="AM25" s="237">
        <f>AL25-E24</f>
        <v>-140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0"/>
      <c r="E26" s="68" t="s">
        <v>88</v>
      </c>
      <c r="F26" s="205">
        <f t="shared" ref="F26:U65" si="23">F25</f>
        <v>0</v>
      </c>
      <c r="G26" s="206">
        <f t="shared" si="23"/>
        <v>0</v>
      </c>
      <c r="H26" s="206">
        <f t="shared" si="23"/>
        <v>0</v>
      </c>
      <c r="I26" s="206">
        <f t="shared" si="23"/>
        <v>0</v>
      </c>
      <c r="J26" s="206">
        <f t="shared" si="23"/>
        <v>0</v>
      </c>
      <c r="K26" s="206">
        <f t="shared" si="23"/>
        <v>0</v>
      </c>
      <c r="L26" s="206">
        <f t="shared" si="23"/>
        <v>0</v>
      </c>
      <c r="M26" s="206">
        <f t="shared" si="23"/>
        <v>0</v>
      </c>
      <c r="N26" s="206">
        <f t="shared" si="23"/>
        <v>0</v>
      </c>
      <c r="O26" s="206">
        <f t="shared" si="23"/>
        <v>0</v>
      </c>
      <c r="P26" s="206">
        <f t="shared" si="23"/>
        <v>0</v>
      </c>
      <c r="Q26" s="206">
        <f t="shared" si="23"/>
        <v>0</v>
      </c>
      <c r="R26" s="206">
        <f t="shared" si="23"/>
        <v>0</v>
      </c>
      <c r="S26" s="206">
        <f t="shared" si="23"/>
        <v>0</v>
      </c>
      <c r="T26" s="206">
        <f t="shared" si="23"/>
        <v>0</v>
      </c>
      <c r="U26" s="206">
        <f t="shared" si="23"/>
        <v>0</v>
      </c>
      <c r="V26" s="206">
        <f t="shared" ref="V26:AH26" si="24">V25</f>
        <v>0</v>
      </c>
      <c r="W26" s="206">
        <f t="shared" si="24"/>
        <v>0</v>
      </c>
      <c r="X26" s="206">
        <f t="shared" si="24"/>
        <v>0</v>
      </c>
      <c r="Y26" s="206">
        <f t="shared" si="24"/>
        <v>0</v>
      </c>
      <c r="Z26" s="206">
        <f t="shared" si="24"/>
        <v>0</v>
      </c>
      <c r="AA26" s="206">
        <f t="shared" si="24"/>
        <v>0</v>
      </c>
      <c r="AB26" s="206">
        <f t="shared" si="24"/>
        <v>0</v>
      </c>
      <c r="AC26" s="206">
        <f t="shared" si="24"/>
        <v>0</v>
      </c>
      <c r="AD26" s="206">
        <f t="shared" si="24"/>
        <v>0</v>
      </c>
      <c r="AE26" s="206">
        <f t="shared" si="24"/>
        <v>0</v>
      </c>
      <c r="AF26" s="206">
        <f t="shared" si="24"/>
        <v>0</v>
      </c>
      <c r="AG26" s="206">
        <f t="shared" si="24"/>
        <v>0</v>
      </c>
      <c r="AH26" s="206">
        <f t="shared" si="24"/>
        <v>0</v>
      </c>
      <c r="AI26" s="210"/>
      <c r="AJ26" s="211"/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79" t="s">
        <v>0</v>
      </c>
      <c r="E27" s="132">
        <f>IF(D27="Repos Fixe",Variables!$E$7*C27,Variables!$F$7*C27)</f>
        <v>140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8"/>
      <c r="AJ27" s="209"/>
      <c r="AK27" s="41" t="s">
        <v>84</v>
      </c>
      <c r="AL27" s="42">
        <f>SUM(F28:AH28)</f>
        <v>0</v>
      </c>
      <c r="AM27" s="43">
        <f>AL27-E27</f>
        <v>-140</v>
      </c>
      <c r="AN27" s="260">
        <f>(AM28)+(Jan!AN27)</f>
        <v>-280</v>
      </c>
      <c r="AO27" s="245">
        <f t="shared" ref="AO27" si="25">COUNTIF(F27:AJ27,"RH")</f>
        <v>0</v>
      </c>
      <c r="AP27" s="258">
        <f t="shared" ref="AP27" ca="1" si="26">SUMPRODUCT(--(WEEKDAY(ROW(INDIRECT($F$4&amp;":"&amp;$AH$4)),2)&gt;=6))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78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114"/>
      <c r="AJ28" s="115"/>
      <c r="AK28" s="233" t="s">
        <v>85</v>
      </c>
      <c r="AL28" s="235">
        <f>SUM(F29:AH29)</f>
        <v>0</v>
      </c>
      <c r="AM28" s="237">
        <f>AL28-E27</f>
        <v>-140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0"/>
      <c r="E29" s="68" t="s">
        <v>88</v>
      </c>
      <c r="F29" s="205">
        <f t="shared" ref="F29:U65" si="27">F28</f>
        <v>0</v>
      </c>
      <c r="G29" s="206">
        <f t="shared" si="27"/>
        <v>0</v>
      </c>
      <c r="H29" s="206">
        <f t="shared" si="27"/>
        <v>0</v>
      </c>
      <c r="I29" s="206">
        <f t="shared" si="27"/>
        <v>0</v>
      </c>
      <c r="J29" s="206">
        <f t="shared" si="27"/>
        <v>0</v>
      </c>
      <c r="K29" s="206">
        <f t="shared" si="27"/>
        <v>0</v>
      </c>
      <c r="L29" s="206">
        <f t="shared" si="27"/>
        <v>0</v>
      </c>
      <c r="M29" s="206">
        <f t="shared" si="27"/>
        <v>0</v>
      </c>
      <c r="N29" s="206">
        <f t="shared" si="27"/>
        <v>0</v>
      </c>
      <c r="O29" s="206">
        <f t="shared" si="27"/>
        <v>0</v>
      </c>
      <c r="P29" s="206">
        <f t="shared" si="27"/>
        <v>0</v>
      </c>
      <c r="Q29" s="206">
        <f t="shared" si="27"/>
        <v>0</v>
      </c>
      <c r="R29" s="206">
        <f t="shared" si="27"/>
        <v>0</v>
      </c>
      <c r="S29" s="206">
        <f t="shared" si="27"/>
        <v>0</v>
      </c>
      <c r="T29" s="206">
        <f t="shared" si="27"/>
        <v>0</v>
      </c>
      <c r="U29" s="206">
        <f t="shared" si="27"/>
        <v>0</v>
      </c>
      <c r="V29" s="206">
        <f t="shared" ref="V29:AH29" si="28">V28</f>
        <v>0</v>
      </c>
      <c r="W29" s="206">
        <f t="shared" si="28"/>
        <v>0</v>
      </c>
      <c r="X29" s="206">
        <f t="shared" si="28"/>
        <v>0</v>
      </c>
      <c r="Y29" s="206">
        <f t="shared" si="28"/>
        <v>0</v>
      </c>
      <c r="Z29" s="206">
        <f t="shared" si="28"/>
        <v>0</v>
      </c>
      <c r="AA29" s="206">
        <f t="shared" si="28"/>
        <v>0</v>
      </c>
      <c r="AB29" s="206">
        <f t="shared" si="28"/>
        <v>0</v>
      </c>
      <c r="AC29" s="206">
        <f t="shared" si="28"/>
        <v>0</v>
      </c>
      <c r="AD29" s="206">
        <f t="shared" si="28"/>
        <v>0</v>
      </c>
      <c r="AE29" s="206">
        <f t="shared" si="28"/>
        <v>0</v>
      </c>
      <c r="AF29" s="206">
        <f t="shared" si="28"/>
        <v>0</v>
      </c>
      <c r="AG29" s="206">
        <f t="shared" si="28"/>
        <v>0</v>
      </c>
      <c r="AH29" s="206">
        <f t="shared" si="28"/>
        <v>0</v>
      </c>
      <c r="AI29" s="210"/>
      <c r="AJ29" s="211"/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79" t="s">
        <v>0</v>
      </c>
      <c r="E30" s="132">
        <f>IF(D30="Repos Fixe",Variables!$E$7*C30,Variables!$F$7*C30)</f>
        <v>140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8"/>
      <c r="AJ30" s="209"/>
      <c r="AK30" s="41" t="s">
        <v>84</v>
      </c>
      <c r="AL30" s="42">
        <f>SUM(F31:AH31)</f>
        <v>0</v>
      </c>
      <c r="AM30" s="43">
        <f>AL30-E30</f>
        <v>-140</v>
      </c>
      <c r="AN30" s="260">
        <f>(AM31)+(Jan!AN30)</f>
        <v>-280</v>
      </c>
      <c r="AO30" s="245">
        <f t="shared" ref="AO30" si="29">COUNTIF(F30:AJ30,"RH")</f>
        <v>0</v>
      </c>
      <c r="AP30" s="258">
        <f t="shared" ref="AP30" ca="1" si="30">SUMPRODUCT(--(WEEKDAY(ROW(INDIRECT($F$4&amp;":"&amp;$AH$4)),2)&gt;=6))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78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114"/>
      <c r="AJ31" s="115"/>
      <c r="AK31" s="233" t="s">
        <v>85</v>
      </c>
      <c r="AL31" s="235">
        <f>SUM(F32:AH32)</f>
        <v>0</v>
      </c>
      <c r="AM31" s="237">
        <f>AL31-E30</f>
        <v>-140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0"/>
      <c r="E32" s="68" t="s">
        <v>88</v>
      </c>
      <c r="F32" s="205">
        <f t="shared" ref="F32:U65" si="31">F31</f>
        <v>0</v>
      </c>
      <c r="G32" s="206">
        <f t="shared" si="31"/>
        <v>0</v>
      </c>
      <c r="H32" s="206">
        <f t="shared" si="31"/>
        <v>0</v>
      </c>
      <c r="I32" s="206">
        <f t="shared" si="31"/>
        <v>0</v>
      </c>
      <c r="J32" s="206">
        <f t="shared" si="31"/>
        <v>0</v>
      </c>
      <c r="K32" s="206">
        <f t="shared" si="31"/>
        <v>0</v>
      </c>
      <c r="L32" s="206">
        <f t="shared" si="31"/>
        <v>0</v>
      </c>
      <c r="M32" s="206">
        <f t="shared" si="31"/>
        <v>0</v>
      </c>
      <c r="N32" s="206">
        <f t="shared" si="31"/>
        <v>0</v>
      </c>
      <c r="O32" s="206">
        <f t="shared" si="31"/>
        <v>0</v>
      </c>
      <c r="P32" s="206">
        <f t="shared" si="31"/>
        <v>0</v>
      </c>
      <c r="Q32" s="206">
        <f t="shared" si="31"/>
        <v>0</v>
      </c>
      <c r="R32" s="206">
        <f t="shared" si="31"/>
        <v>0</v>
      </c>
      <c r="S32" s="206">
        <f t="shared" si="31"/>
        <v>0</v>
      </c>
      <c r="T32" s="206">
        <f t="shared" si="31"/>
        <v>0</v>
      </c>
      <c r="U32" s="206">
        <f t="shared" si="31"/>
        <v>0</v>
      </c>
      <c r="V32" s="206">
        <f t="shared" ref="V32:AH32" si="32">V31</f>
        <v>0</v>
      </c>
      <c r="W32" s="206">
        <f t="shared" si="32"/>
        <v>0</v>
      </c>
      <c r="X32" s="206">
        <f t="shared" si="32"/>
        <v>0</v>
      </c>
      <c r="Y32" s="206">
        <f t="shared" si="32"/>
        <v>0</v>
      </c>
      <c r="Z32" s="206">
        <f t="shared" si="32"/>
        <v>0</v>
      </c>
      <c r="AA32" s="206">
        <f t="shared" si="32"/>
        <v>0</v>
      </c>
      <c r="AB32" s="206">
        <f t="shared" si="32"/>
        <v>0</v>
      </c>
      <c r="AC32" s="206">
        <f t="shared" si="32"/>
        <v>0</v>
      </c>
      <c r="AD32" s="206">
        <f t="shared" si="32"/>
        <v>0</v>
      </c>
      <c r="AE32" s="206">
        <f t="shared" si="32"/>
        <v>0</v>
      </c>
      <c r="AF32" s="206">
        <f t="shared" si="32"/>
        <v>0</v>
      </c>
      <c r="AG32" s="206">
        <f t="shared" si="32"/>
        <v>0</v>
      </c>
      <c r="AH32" s="206">
        <f t="shared" si="32"/>
        <v>0</v>
      </c>
      <c r="AI32" s="210"/>
      <c r="AJ32" s="211"/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79" t="s">
        <v>0</v>
      </c>
      <c r="E33" s="132">
        <f>IF(D33="Repos Fixe",Variables!$E$7*C33,Variables!$F$7*C33)</f>
        <v>140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8"/>
      <c r="AJ33" s="209"/>
      <c r="AK33" s="41" t="s">
        <v>84</v>
      </c>
      <c r="AL33" s="42">
        <f>SUM(F34:AH34)</f>
        <v>0</v>
      </c>
      <c r="AM33" s="43">
        <f>AL33-E33</f>
        <v>-140</v>
      </c>
      <c r="AN33" s="260">
        <f>(AM34)+(Jan!AN33)</f>
        <v>-280</v>
      </c>
      <c r="AO33" s="245">
        <f t="shared" ref="AO33" si="33">COUNTIF(F33:AJ33,"RH")</f>
        <v>0</v>
      </c>
      <c r="AP33" s="258">
        <f t="shared" ref="AP33" ca="1" si="34">SUMPRODUCT(--(WEEKDAY(ROW(INDIRECT($F$4&amp;":"&amp;$AH$4)),2)&gt;=6))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78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114"/>
      <c r="AJ34" s="115"/>
      <c r="AK34" s="233" t="s">
        <v>85</v>
      </c>
      <c r="AL34" s="235">
        <f>SUM(F35:AH35)</f>
        <v>0</v>
      </c>
      <c r="AM34" s="237">
        <f>AL34-E33</f>
        <v>-140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0"/>
      <c r="E35" s="68" t="s">
        <v>88</v>
      </c>
      <c r="F35" s="205">
        <f t="shared" ref="F35:U65" si="35">F34</f>
        <v>0</v>
      </c>
      <c r="G35" s="206">
        <f t="shared" si="35"/>
        <v>0</v>
      </c>
      <c r="H35" s="206">
        <f t="shared" si="35"/>
        <v>0</v>
      </c>
      <c r="I35" s="206">
        <f t="shared" si="35"/>
        <v>0</v>
      </c>
      <c r="J35" s="206">
        <f t="shared" si="35"/>
        <v>0</v>
      </c>
      <c r="K35" s="206">
        <f t="shared" si="35"/>
        <v>0</v>
      </c>
      <c r="L35" s="206">
        <f t="shared" si="35"/>
        <v>0</v>
      </c>
      <c r="M35" s="206">
        <f t="shared" si="35"/>
        <v>0</v>
      </c>
      <c r="N35" s="206">
        <f t="shared" si="35"/>
        <v>0</v>
      </c>
      <c r="O35" s="206">
        <f t="shared" si="35"/>
        <v>0</v>
      </c>
      <c r="P35" s="206">
        <f t="shared" si="35"/>
        <v>0</v>
      </c>
      <c r="Q35" s="206">
        <f t="shared" si="35"/>
        <v>0</v>
      </c>
      <c r="R35" s="206">
        <f t="shared" si="35"/>
        <v>0</v>
      </c>
      <c r="S35" s="206">
        <f t="shared" si="35"/>
        <v>0</v>
      </c>
      <c r="T35" s="206">
        <f t="shared" si="35"/>
        <v>0</v>
      </c>
      <c r="U35" s="206">
        <f t="shared" si="35"/>
        <v>0</v>
      </c>
      <c r="V35" s="206">
        <f t="shared" ref="V35:AH35" si="36">V34</f>
        <v>0</v>
      </c>
      <c r="W35" s="206">
        <f t="shared" si="36"/>
        <v>0</v>
      </c>
      <c r="X35" s="206">
        <f t="shared" si="36"/>
        <v>0</v>
      </c>
      <c r="Y35" s="206">
        <f t="shared" si="36"/>
        <v>0</v>
      </c>
      <c r="Z35" s="206">
        <f t="shared" si="36"/>
        <v>0</v>
      </c>
      <c r="AA35" s="206">
        <f t="shared" si="36"/>
        <v>0</v>
      </c>
      <c r="AB35" s="206">
        <f t="shared" si="36"/>
        <v>0</v>
      </c>
      <c r="AC35" s="206">
        <f t="shared" si="36"/>
        <v>0</v>
      </c>
      <c r="AD35" s="206">
        <f t="shared" si="36"/>
        <v>0</v>
      </c>
      <c r="AE35" s="206">
        <f t="shared" si="36"/>
        <v>0</v>
      </c>
      <c r="AF35" s="206">
        <f t="shared" si="36"/>
        <v>0</v>
      </c>
      <c r="AG35" s="206">
        <f t="shared" si="36"/>
        <v>0</v>
      </c>
      <c r="AH35" s="206">
        <f t="shared" si="36"/>
        <v>0</v>
      </c>
      <c r="AI35" s="210"/>
      <c r="AJ35" s="211"/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79" t="s">
        <v>0</v>
      </c>
      <c r="E36" s="132">
        <f>IF(D36="Repos Fixe",Variables!$E$7*C36,Variables!$F$7*C36)</f>
        <v>140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8"/>
      <c r="AJ36" s="209"/>
      <c r="AK36" s="41" t="s">
        <v>84</v>
      </c>
      <c r="AL36" s="42">
        <f>SUM(F37:AH37)</f>
        <v>0</v>
      </c>
      <c r="AM36" s="43">
        <f>AL36-E36</f>
        <v>-140</v>
      </c>
      <c r="AN36" s="260">
        <f>(AM37)+(Jan!AN36)</f>
        <v>-280</v>
      </c>
      <c r="AO36" s="245">
        <f t="shared" ref="AO36" si="37">COUNTIF(F36:AJ36,"RH")</f>
        <v>0</v>
      </c>
      <c r="AP36" s="258">
        <f t="shared" ref="AP36" ca="1" si="38">SUMPRODUCT(--(WEEKDAY(ROW(INDIRECT($F$4&amp;":"&amp;$AH$4)),2)&gt;=6))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78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114"/>
      <c r="AJ37" s="115"/>
      <c r="AK37" s="233" t="s">
        <v>85</v>
      </c>
      <c r="AL37" s="235">
        <f>SUM(F38:AH38)</f>
        <v>0</v>
      </c>
      <c r="AM37" s="237">
        <f>AL37-E36</f>
        <v>-140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0"/>
      <c r="E38" s="68" t="s">
        <v>88</v>
      </c>
      <c r="F38" s="205">
        <f t="shared" ref="F38:U65" si="39">F37</f>
        <v>0</v>
      </c>
      <c r="G38" s="206">
        <f t="shared" si="39"/>
        <v>0</v>
      </c>
      <c r="H38" s="206">
        <f t="shared" si="39"/>
        <v>0</v>
      </c>
      <c r="I38" s="206">
        <f t="shared" si="39"/>
        <v>0</v>
      </c>
      <c r="J38" s="206">
        <f t="shared" si="39"/>
        <v>0</v>
      </c>
      <c r="K38" s="206">
        <f t="shared" si="39"/>
        <v>0</v>
      </c>
      <c r="L38" s="206">
        <f t="shared" si="39"/>
        <v>0</v>
      </c>
      <c r="M38" s="206">
        <f t="shared" si="39"/>
        <v>0</v>
      </c>
      <c r="N38" s="206">
        <f t="shared" si="39"/>
        <v>0</v>
      </c>
      <c r="O38" s="206">
        <f t="shared" si="39"/>
        <v>0</v>
      </c>
      <c r="P38" s="206">
        <f t="shared" si="39"/>
        <v>0</v>
      </c>
      <c r="Q38" s="206">
        <f t="shared" si="39"/>
        <v>0</v>
      </c>
      <c r="R38" s="206">
        <f t="shared" si="39"/>
        <v>0</v>
      </c>
      <c r="S38" s="206">
        <f t="shared" si="39"/>
        <v>0</v>
      </c>
      <c r="T38" s="206">
        <f t="shared" si="39"/>
        <v>0</v>
      </c>
      <c r="U38" s="206">
        <f t="shared" si="39"/>
        <v>0</v>
      </c>
      <c r="V38" s="206">
        <f t="shared" ref="V38:AH38" si="40">V37</f>
        <v>0</v>
      </c>
      <c r="W38" s="206">
        <f t="shared" si="40"/>
        <v>0</v>
      </c>
      <c r="X38" s="206">
        <f t="shared" si="40"/>
        <v>0</v>
      </c>
      <c r="Y38" s="206">
        <f t="shared" si="40"/>
        <v>0</v>
      </c>
      <c r="Z38" s="206">
        <f t="shared" si="40"/>
        <v>0</v>
      </c>
      <c r="AA38" s="206">
        <f t="shared" si="40"/>
        <v>0</v>
      </c>
      <c r="AB38" s="206">
        <f t="shared" si="40"/>
        <v>0</v>
      </c>
      <c r="AC38" s="206">
        <f t="shared" si="40"/>
        <v>0</v>
      </c>
      <c r="AD38" s="206">
        <f t="shared" si="40"/>
        <v>0</v>
      </c>
      <c r="AE38" s="206">
        <f t="shared" si="40"/>
        <v>0</v>
      </c>
      <c r="AF38" s="206">
        <f t="shared" si="40"/>
        <v>0</v>
      </c>
      <c r="AG38" s="206">
        <f t="shared" si="40"/>
        <v>0</v>
      </c>
      <c r="AH38" s="206">
        <f t="shared" si="40"/>
        <v>0</v>
      </c>
      <c r="AI38" s="210"/>
      <c r="AJ38" s="211"/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79" t="s">
        <v>0</v>
      </c>
      <c r="E39" s="132">
        <f>IF(D39="Repos Fixe",Variables!$E$7*C39,Variables!$F$7*C39)</f>
        <v>140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8"/>
      <c r="AJ39" s="209"/>
      <c r="AK39" s="41" t="s">
        <v>84</v>
      </c>
      <c r="AL39" s="42">
        <f>SUM(F40:AH40)</f>
        <v>0</v>
      </c>
      <c r="AM39" s="43">
        <f>AL39-E39</f>
        <v>-140</v>
      </c>
      <c r="AN39" s="260">
        <f>(AM40)+(Jan!AN39)</f>
        <v>-280</v>
      </c>
      <c r="AO39" s="245">
        <f t="shared" ref="AO39" si="41">COUNTIF(F39:AJ39,"RH")</f>
        <v>0</v>
      </c>
      <c r="AP39" s="258">
        <f t="shared" ref="AP39" ca="1" si="42">SUMPRODUCT(--(WEEKDAY(ROW(INDIRECT($F$4&amp;":"&amp;$AH$4)),2)&gt;=6))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78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114"/>
      <c r="AJ40" s="115"/>
      <c r="AK40" s="233" t="s">
        <v>85</v>
      </c>
      <c r="AL40" s="235">
        <f>SUM(F41:AH41)</f>
        <v>0</v>
      </c>
      <c r="AM40" s="237">
        <f>AL40-E39</f>
        <v>-140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0"/>
      <c r="E41" s="68" t="s">
        <v>88</v>
      </c>
      <c r="F41" s="205">
        <f t="shared" ref="F41:U65" si="43">F40</f>
        <v>0</v>
      </c>
      <c r="G41" s="206">
        <f t="shared" si="43"/>
        <v>0</v>
      </c>
      <c r="H41" s="206">
        <f t="shared" si="43"/>
        <v>0</v>
      </c>
      <c r="I41" s="206">
        <f t="shared" si="43"/>
        <v>0</v>
      </c>
      <c r="J41" s="206">
        <f t="shared" si="43"/>
        <v>0</v>
      </c>
      <c r="K41" s="206">
        <f t="shared" si="43"/>
        <v>0</v>
      </c>
      <c r="L41" s="206">
        <f t="shared" si="43"/>
        <v>0</v>
      </c>
      <c r="M41" s="206">
        <f t="shared" si="43"/>
        <v>0</v>
      </c>
      <c r="N41" s="206">
        <f t="shared" si="43"/>
        <v>0</v>
      </c>
      <c r="O41" s="206">
        <f t="shared" si="43"/>
        <v>0</v>
      </c>
      <c r="P41" s="206">
        <f t="shared" si="43"/>
        <v>0</v>
      </c>
      <c r="Q41" s="206">
        <f t="shared" si="43"/>
        <v>0</v>
      </c>
      <c r="R41" s="206">
        <f t="shared" si="43"/>
        <v>0</v>
      </c>
      <c r="S41" s="206">
        <f t="shared" si="43"/>
        <v>0</v>
      </c>
      <c r="T41" s="206">
        <f t="shared" si="43"/>
        <v>0</v>
      </c>
      <c r="U41" s="206">
        <f t="shared" si="43"/>
        <v>0</v>
      </c>
      <c r="V41" s="206">
        <f t="shared" ref="V41:AH41" si="44">V40</f>
        <v>0</v>
      </c>
      <c r="W41" s="206">
        <f t="shared" si="44"/>
        <v>0</v>
      </c>
      <c r="X41" s="206">
        <f t="shared" si="44"/>
        <v>0</v>
      </c>
      <c r="Y41" s="206">
        <f t="shared" si="44"/>
        <v>0</v>
      </c>
      <c r="Z41" s="206">
        <f t="shared" si="44"/>
        <v>0</v>
      </c>
      <c r="AA41" s="206">
        <f t="shared" si="44"/>
        <v>0</v>
      </c>
      <c r="AB41" s="206">
        <f t="shared" si="44"/>
        <v>0</v>
      </c>
      <c r="AC41" s="206">
        <f t="shared" si="44"/>
        <v>0</v>
      </c>
      <c r="AD41" s="206">
        <f t="shared" si="44"/>
        <v>0</v>
      </c>
      <c r="AE41" s="206">
        <f t="shared" si="44"/>
        <v>0</v>
      </c>
      <c r="AF41" s="206">
        <f t="shared" si="44"/>
        <v>0</v>
      </c>
      <c r="AG41" s="206">
        <f t="shared" si="44"/>
        <v>0</v>
      </c>
      <c r="AH41" s="206">
        <f t="shared" si="44"/>
        <v>0</v>
      </c>
      <c r="AI41" s="210"/>
      <c r="AJ41" s="211"/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79" t="s">
        <v>0</v>
      </c>
      <c r="E42" s="132">
        <f>IF(D42="Repos Fixe",Variables!$E$7*C42,Variables!$F$7*C42)</f>
        <v>140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8"/>
      <c r="AJ42" s="209"/>
      <c r="AK42" s="41" t="s">
        <v>84</v>
      </c>
      <c r="AL42" s="42">
        <f>SUM(F43:AH43)</f>
        <v>0</v>
      </c>
      <c r="AM42" s="43">
        <f>AL42-E42</f>
        <v>-140</v>
      </c>
      <c r="AN42" s="260">
        <f>(AM43)+(Jan!AN42)</f>
        <v>-280</v>
      </c>
      <c r="AO42" s="245">
        <f t="shared" ref="AO42" si="45">COUNTIF(F42:AJ42,"RH")</f>
        <v>0</v>
      </c>
      <c r="AP42" s="258">
        <f t="shared" ref="AP42" ca="1" si="46">SUMPRODUCT(--(WEEKDAY(ROW(INDIRECT($F$4&amp;":"&amp;$AH$4)),2)&gt;=6))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78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114"/>
      <c r="AJ43" s="115"/>
      <c r="AK43" s="233" t="s">
        <v>85</v>
      </c>
      <c r="AL43" s="235">
        <f>SUM(F44:AH44)</f>
        <v>0</v>
      </c>
      <c r="AM43" s="237">
        <f>AL43-E42</f>
        <v>-140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0"/>
      <c r="E44" s="68" t="s">
        <v>88</v>
      </c>
      <c r="F44" s="205">
        <f t="shared" ref="F44:U65" si="47">F43</f>
        <v>0</v>
      </c>
      <c r="G44" s="206">
        <f t="shared" si="47"/>
        <v>0</v>
      </c>
      <c r="H44" s="206">
        <f t="shared" si="47"/>
        <v>0</v>
      </c>
      <c r="I44" s="206">
        <f t="shared" si="47"/>
        <v>0</v>
      </c>
      <c r="J44" s="206">
        <f t="shared" si="47"/>
        <v>0</v>
      </c>
      <c r="K44" s="206">
        <f t="shared" si="47"/>
        <v>0</v>
      </c>
      <c r="L44" s="206">
        <f t="shared" si="47"/>
        <v>0</v>
      </c>
      <c r="M44" s="206">
        <f t="shared" si="47"/>
        <v>0</v>
      </c>
      <c r="N44" s="206">
        <f t="shared" si="47"/>
        <v>0</v>
      </c>
      <c r="O44" s="206">
        <f t="shared" si="47"/>
        <v>0</v>
      </c>
      <c r="P44" s="206">
        <f t="shared" si="47"/>
        <v>0</v>
      </c>
      <c r="Q44" s="206">
        <f t="shared" si="47"/>
        <v>0</v>
      </c>
      <c r="R44" s="206">
        <f t="shared" si="47"/>
        <v>0</v>
      </c>
      <c r="S44" s="206">
        <f t="shared" si="47"/>
        <v>0</v>
      </c>
      <c r="T44" s="206">
        <f t="shared" si="47"/>
        <v>0</v>
      </c>
      <c r="U44" s="206">
        <f t="shared" si="47"/>
        <v>0</v>
      </c>
      <c r="V44" s="206">
        <f t="shared" ref="V44:AH44" si="48">V43</f>
        <v>0</v>
      </c>
      <c r="W44" s="206">
        <f t="shared" si="48"/>
        <v>0</v>
      </c>
      <c r="X44" s="206">
        <f t="shared" si="48"/>
        <v>0</v>
      </c>
      <c r="Y44" s="206">
        <f t="shared" si="48"/>
        <v>0</v>
      </c>
      <c r="Z44" s="206">
        <f t="shared" si="48"/>
        <v>0</v>
      </c>
      <c r="AA44" s="206">
        <f t="shared" si="48"/>
        <v>0</v>
      </c>
      <c r="AB44" s="206">
        <f t="shared" si="48"/>
        <v>0</v>
      </c>
      <c r="AC44" s="206">
        <f t="shared" si="48"/>
        <v>0</v>
      </c>
      <c r="AD44" s="206">
        <f t="shared" si="48"/>
        <v>0</v>
      </c>
      <c r="AE44" s="206">
        <f t="shared" si="48"/>
        <v>0</v>
      </c>
      <c r="AF44" s="206">
        <f t="shared" si="48"/>
        <v>0</v>
      </c>
      <c r="AG44" s="206">
        <f t="shared" si="48"/>
        <v>0</v>
      </c>
      <c r="AH44" s="206">
        <f t="shared" si="48"/>
        <v>0</v>
      </c>
      <c r="AI44" s="210"/>
      <c r="AJ44" s="211"/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79" t="s">
        <v>0</v>
      </c>
      <c r="E45" s="132">
        <f>IF(D45="Repos Fixe",Variables!$E$7*C45,Variables!$F$7*C45)</f>
        <v>140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8"/>
      <c r="AJ45" s="209"/>
      <c r="AK45" s="41" t="s">
        <v>84</v>
      </c>
      <c r="AL45" s="42">
        <f>SUM(F46:AH46)</f>
        <v>0</v>
      </c>
      <c r="AM45" s="43">
        <f>AL45-E45</f>
        <v>-140</v>
      </c>
      <c r="AN45" s="260">
        <f>(AM46)+(Jan!AN45)</f>
        <v>-280</v>
      </c>
      <c r="AO45" s="245">
        <f t="shared" ref="AO45" si="49">COUNTIF(F45:AJ45,"RH")</f>
        <v>0</v>
      </c>
      <c r="AP45" s="258">
        <f t="shared" ref="AP45" ca="1" si="50">SUMPRODUCT(--(WEEKDAY(ROW(INDIRECT($F$4&amp;":"&amp;$AH$4)),2)&gt;=6))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78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114"/>
      <c r="AJ46" s="115"/>
      <c r="AK46" s="233" t="s">
        <v>85</v>
      </c>
      <c r="AL46" s="235">
        <f>SUM(F47:AH47)</f>
        <v>0</v>
      </c>
      <c r="AM46" s="237">
        <f>AL46-E45</f>
        <v>-140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0"/>
      <c r="E47" s="68" t="s">
        <v>88</v>
      </c>
      <c r="F47" s="205">
        <f t="shared" ref="F47:U65" si="51">F46</f>
        <v>0</v>
      </c>
      <c r="G47" s="206">
        <f t="shared" si="51"/>
        <v>0</v>
      </c>
      <c r="H47" s="206">
        <f t="shared" si="51"/>
        <v>0</v>
      </c>
      <c r="I47" s="206">
        <f t="shared" si="51"/>
        <v>0</v>
      </c>
      <c r="J47" s="206">
        <f t="shared" si="51"/>
        <v>0</v>
      </c>
      <c r="K47" s="206">
        <f t="shared" si="51"/>
        <v>0</v>
      </c>
      <c r="L47" s="206">
        <f t="shared" si="51"/>
        <v>0</v>
      </c>
      <c r="M47" s="206">
        <f t="shared" si="51"/>
        <v>0</v>
      </c>
      <c r="N47" s="206">
        <f t="shared" si="51"/>
        <v>0</v>
      </c>
      <c r="O47" s="206">
        <f t="shared" si="51"/>
        <v>0</v>
      </c>
      <c r="P47" s="206">
        <f t="shared" si="51"/>
        <v>0</v>
      </c>
      <c r="Q47" s="206">
        <f t="shared" si="51"/>
        <v>0</v>
      </c>
      <c r="R47" s="206">
        <f t="shared" si="51"/>
        <v>0</v>
      </c>
      <c r="S47" s="206">
        <f t="shared" si="51"/>
        <v>0</v>
      </c>
      <c r="T47" s="206">
        <f t="shared" si="51"/>
        <v>0</v>
      </c>
      <c r="U47" s="206">
        <f t="shared" si="51"/>
        <v>0</v>
      </c>
      <c r="V47" s="206">
        <f t="shared" ref="V47:AH47" si="52">V46</f>
        <v>0</v>
      </c>
      <c r="W47" s="206">
        <f t="shared" si="52"/>
        <v>0</v>
      </c>
      <c r="X47" s="206">
        <f t="shared" si="52"/>
        <v>0</v>
      </c>
      <c r="Y47" s="206">
        <f t="shared" si="52"/>
        <v>0</v>
      </c>
      <c r="Z47" s="206">
        <f t="shared" si="52"/>
        <v>0</v>
      </c>
      <c r="AA47" s="206">
        <f t="shared" si="52"/>
        <v>0</v>
      </c>
      <c r="AB47" s="206">
        <f t="shared" si="52"/>
        <v>0</v>
      </c>
      <c r="AC47" s="206">
        <f t="shared" si="52"/>
        <v>0</v>
      </c>
      <c r="AD47" s="206">
        <f t="shared" si="52"/>
        <v>0</v>
      </c>
      <c r="AE47" s="206">
        <f t="shared" si="52"/>
        <v>0</v>
      </c>
      <c r="AF47" s="206">
        <f t="shared" si="52"/>
        <v>0</v>
      </c>
      <c r="AG47" s="206">
        <f t="shared" si="52"/>
        <v>0</v>
      </c>
      <c r="AH47" s="206">
        <f t="shared" si="52"/>
        <v>0</v>
      </c>
      <c r="AI47" s="210"/>
      <c r="AJ47" s="211"/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79" t="s">
        <v>0</v>
      </c>
      <c r="E48" s="132">
        <f>IF(D48="Repos Fixe",Variables!$E$7*C48,Variables!$F$7*C48)</f>
        <v>140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8"/>
      <c r="AJ48" s="209"/>
      <c r="AK48" s="41" t="s">
        <v>84</v>
      </c>
      <c r="AL48" s="42">
        <f>SUM(F49:AH49)</f>
        <v>0</v>
      </c>
      <c r="AM48" s="43">
        <f>AL48-E48</f>
        <v>-140</v>
      </c>
      <c r="AN48" s="260">
        <f>(AM49)+(Jan!AN48)</f>
        <v>-280</v>
      </c>
      <c r="AO48" s="245">
        <f t="shared" ref="AO48" si="53">COUNTIF(F48:AJ48,"RH")</f>
        <v>0</v>
      </c>
      <c r="AP48" s="258">
        <f t="shared" ref="AP48" ca="1" si="54">SUMPRODUCT(--(WEEKDAY(ROW(INDIRECT($F$4&amp;":"&amp;$AH$4)),2)&gt;=6))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78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114"/>
      <c r="AJ49" s="115"/>
      <c r="AK49" s="233" t="s">
        <v>85</v>
      </c>
      <c r="AL49" s="235">
        <f>SUM(F50:AH50)</f>
        <v>0</v>
      </c>
      <c r="AM49" s="237">
        <f>AL49-E48</f>
        <v>-140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0"/>
      <c r="E50" s="68" t="s">
        <v>88</v>
      </c>
      <c r="F50" s="205">
        <f t="shared" ref="F50:U65" si="55">F49</f>
        <v>0</v>
      </c>
      <c r="G50" s="206">
        <f t="shared" si="55"/>
        <v>0</v>
      </c>
      <c r="H50" s="206">
        <f t="shared" si="55"/>
        <v>0</v>
      </c>
      <c r="I50" s="206">
        <f t="shared" si="55"/>
        <v>0</v>
      </c>
      <c r="J50" s="206">
        <f t="shared" si="55"/>
        <v>0</v>
      </c>
      <c r="K50" s="206">
        <f t="shared" si="55"/>
        <v>0</v>
      </c>
      <c r="L50" s="206">
        <f t="shared" si="55"/>
        <v>0</v>
      </c>
      <c r="M50" s="206">
        <f t="shared" si="55"/>
        <v>0</v>
      </c>
      <c r="N50" s="206">
        <f t="shared" si="55"/>
        <v>0</v>
      </c>
      <c r="O50" s="206">
        <f t="shared" si="55"/>
        <v>0</v>
      </c>
      <c r="P50" s="206">
        <f t="shared" si="55"/>
        <v>0</v>
      </c>
      <c r="Q50" s="206">
        <f t="shared" si="55"/>
        <v>0</v>
      </c>
      <c r="R50" s="206">
        <f t="shared" si="55"/>
        <v>0</v>
      </c>
      <c r="S50" s="206">
        <f t="shared" si="55"/>
        <v>0</v>
      </c>
      <c r="T50" s="206">
        <f t="shared" si="55"/>
        <v>0</v>
      </c>
      <c r="U50" s="206">
        <f t="shared" si="55"/>
        <v>0</v>
      </c>
      <c r="V50" s="206">
        <f t="shared" ref="V50:AH50" si="56">V49</f>
        <v>0</v>
      </c>
      <c r="W50" s="206">
        <f t="shared" si="56"/>
        <v>0</v>
      </c>
      <c r="X50" s="206">
        <f t="shared" si="56"/>
        <v>0</v>
      </c>
      <c r="Y50" s="206">
        <f t="shared" si="56"/>
        <v>0</v>
      </c>
      <c r="Z50" s="206">
        <f t="shared" si="56"/>
        <v>0</v>
      </c>
      <c r="AA50" s="206">
        <f t="shared" si="56"/>
        <v>0</v>
      </c>
      <c r="AB50" s="206">
        <f t="shared" si="56"/>
        <v>0</v>
      </c>
      <c r="AC50" s="206">
        <f t="shared" si="56"/>
        <v>0</v>
      </c>
      <c r="AD50" s="206">
        <f t="shared" si="56"/>
        <v>0</v>
      </c>
      <c r="AE50" s="206">
        <f t="shared" si="56"/>
        <v>0</v>
      </c>
      <c r="AF50" s="206">
        <f t="shared" si="56"/>
        <v>0</v>
      </c>
      <c r="AG50" s="206">
        <f t="shared" si="56"/>
        <v>0</v>
      </c>
      <c r="AH50" s="206">
        <f t="shared" si="56"/>
        <v>0</v>
      </c>
      <c r="AI50" s="210"/>
      <c r="AJ50" s="211"/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79" t="s">
        <v>0</v>
      </c>
      <c r="E51" s="132">
        <f>IF(D51="Repos Fixe",Variables!$E$7*C51,Variables!$F$7*C51)</f>
        <v>140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8"/>
      <c r="AJ51" s="209"/>
      <c r="AK51" s="41" t="s">
        <v>84</v>
      </c>
      <c r="AL51" s="42">
        <f>SUM(F52:AH52)</f>
        <v>0</v>
      </c>
      <c r="AM51" s="43">
        <f>AL51-E51</f>
        <v>-140</v>
      </c>
      <c r="AN51" s="260">
        <f>(AM52)+(Jan!AN51)</f>
        <v>-280</v>
      </c>
      <c r="AO51" s="245">
        <f t="shared" ref="AO51" si="57">COUNTIF(F51:AJ51,"RH")</f>
        <v>0</v>
      </c>
      <c r="AP51" s="258">
        <f t="shared" ref="AP51" ca="1" si="58">SUMPRODUCT(--(WEEKDAY(ROW(INDIRECT($F$4&amp;":"&amp;$AH$4)),2)&gt;=6))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78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114"/>
      <c r="AJ52" s="115"/>
      <c r="AK52" s="233" t="s">
        <v>85</v>
      </c>
      <c r="AL52" s="235">
        <f>SUM(F53:AH53)</f>
        <v>0</v>
      </c>
      <c r="AM52" s="237">
        <f>AL52-E51</f>
        <v>-140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0"/>
      <c r="E53" s="68" t="s">
        <v>88</v>
      </c>
      <c r="F53" s="205">
        <f t="shared" ref="F53:U65" si="59">F52</f>
        <v>0</v>
      </c>
      <c r="G53" s="206">
        <f t="shared" si="59"/>
        <v>0</v>
      </c>
      <c r="H53" s="206">
        <f t="shared" si="59"/>
        <v>0</v>
      </c>
      <c r="I53" s="206">
        <f t="shared" si="59"/>
        <v>0</v>
      </c>
      <c r="J53" s="206">
        <f t="shared" si="59"/>
        <v>0</v>
      </c>
      <c r="K53" s="206">
        <f t="shared" si="59"/>
        <v>0</v>
      </c>
      <c r="L53" s="206">
        <f t="shared" si="59"/>
        <v>0</v>
      </c>
      <c r="M53" s="206">
        <f t="shared" si="59"/>
        <v>0</v>
      </c>
      <c r="N53" s="206">
        <f t="shared" si="59"/>
        <v>0</v>
      </c>
      <c r="O53" s="206">
        <f t="shared" si="59"/>
        <v>0</v>
      </c>
      <c r="P53" s="206">
        <f t="shared" si="59"/>
        <v>0</v>
      </c>
      <c r="Q53" s="206">
        <f t="shared" si="59"/>
        <v>0</v>
      </c>
      <c r="R53" s="206">
        <f t="shared" si="59"/>
        <v>0</v>
      </c>
      <c r="S53" s="206">
        <f t="shared" si="59"/>
        <v>0</v>
      </c>
      <c r="T53" s="206">
        <f t="shared" si="59"/>
        <v>0</v>
      </c>
      <c r="U53" s="206">
        <f t="shared" si="59"/>
        <v>0</v>
      </c>
      <c r="V53" s="206">
        <f t="shared" ref="V53:AH53" si="60">V52</f>
        <v>0</v>
      </c>
      <c r="W53" s="206">
        <f t="shared" si="60"/>
        <v>0</v>
      </c>
      <c r="X53" s="206">
        <f t="shared" si="60"/>
        <v>0</v>
      </c>
      <c r="Y53" s="206">
        <f t="shared" si="60"/>
        <v>0</v>
      </c>
      <c r="Z53" s="206">
        <f t="shared" si="60"/>
        <v>0</v>
      </c>
      <c r="AA53" s="206">
        <f t="shared" si="60"/>
        <v>0</v>
      </c>
      <c r="AB53" s="206">
        <f t="shared" si="60"/>
        <v>0</v>
      </c>
      <c r="AC53" s="206">
        <f t="shared" si="60"/>
        <v>0</v>
      </c>
      <c r="AD53" s="206">
        <f t="shared" si="60"/>
        <v>0</v>
      </c>
      <c r="AE53" s="206">
        <f t="shared" si="60"/>
        <v>0</v>
      </c>
      <c r="AF53" s="206">
        <f t="shared" si="60"/>
        <v>0</v>
      </c>
      <c r="AG53" s="206">
        <f t="shared" si="60"/>
        <v>0</v>
      </c>
      <c r="AH53" s="206">
        <f t="shared" si="60"/>
        <v>0</v>
      </c>
      <c r="AI53" s="210"/>
      <c r="AJ53" s="211"/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79" t="s">
        <v>0</v>
      </c>
      <c r="E54" s="132">
        <f>IF(D54="Repos Fixe",Variables!$E$7*C54,Variables!$F$7*C54)</f>
        <v>140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8"/>
      <c r="AJ54" s="209"/>
      <c r="AK54" s="41" t="s">
        <v>84</v>
      </c>
      <c r="AL54" s="42">
        <f>SUM(F55:AH55)</f>
        <v>0</v>
      </c>
      <c r="AM54" s="43">
        <f>AL54-E54</f>
        <v>-140</v>
      </c>
      <c r="AN54" s="260">
        <f>(AM55)+(Jan!AN54)</f>
        <v>-280</v>
      </c>
      <c r="AO54" s="245">
        <f t="shared" ref="AO54" si="61">COUNTIF(F54:AJ54,"RH")</f>
        <v>0</v>
      </c>
      <c r="AP54" s="258">
        <f t="shared" ref="AP54" ca="1" si="62">SUMPRODUCT(--(WEEKDAY(ROW(INDIRECT($F$4&amp;":"&amp;$AH$4)),2)&gt;=6))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78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114"/>
      <c r="AJ55" s="115"/>
      <c r="AK55" s="233" t="s">
        <v>85</v>
      </c>
      <c r="AL55" s="235">
        <f>SUM(F56:AH56)</f>
        <v>0</v>
      </c>
      <c r="AM55" s="237">
        <f>AL55-E54</f>
        <v>-140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0"/>
      <c r="E56" s="68" t="s">
        <v>88</v>
      </c>
      <c r="F56" s="205">
        <f t="shared" ref="F56:U65" si="63">F55</f>
        <v>0</v>
      </c>
      <c r="G56" s="206">
        <f t="shared" si="63"/>
        <v>0</v>
      </c>
      <c r="H56" s="206">
        <f t="shared" si="63"/>
        <v>0</v>
      </c>
      <c r="I56" s="206">
        <f t="shared" si="63"/>
        <v>0</v>
      </c>
      <c r="J56" s="206">
        <f t="shared" si="63"/>
        <v>0</v>
      </c>
      <c r="K56" s="206">
        <f t="shared" si="63"/>
        <v>0</v>
      </c>
      <c r="L56" s="206">
        <f t="shared" si="63"/>
        <v>0</v>
      </c>
      <c r="M56" s="206">
        <f t="shared" si="63"/>
        <v>0</v>
      </c>
      <c r="N56" s="206">
        <f t="shared" si="63"/>
        <v>0</v>
      </c>
      <c r="O56" s="206">
        <f t="shared" si="63"/>
        <v>0</v>
      </c>
      <c r="P56" s="206">
        <f t="shared" si="63"/>
        <v>0</v>
      </c>
      <c r="Q56" s="206">
        <f t="shared" si="63"/>
        <v>0</v>
      </c>
      <c r="R56" s="206">
        <f t="shared" si="63"/>
        <v>0</v>
      </c>
      <c r="S56" s="206">
        <f t="shared" si="63"/>
        <v>0</v>
      </c>
      <c r="T56" s="206">
        <f t="shared" si="63"/>
        <v>0</v>
      </c>
      <c r="U56" s="206">
        <f t="shared" si="63"/>
        <v>0</v>
      </c>
      <c r="V56" s="206">
        <f t="shared" ref="V56:AH56" si="64">V55</f>
        <v>0</v>
      </c>
      <c r="W56" s="206">
        <f t="shared" si="64"/>
        <v>0</v>
      </c>
      <c r="X56" s="206">
        <f t="shared" si="64"/>
        <v>0</v>
      </c>
      <c r="Y56" s="206">
        <f t="shared" si="64"/>
        <v>0</v>
      </c>
      <c r="Z56" s="206">
        <f t="shared" si="64"/>
        <v>0</v>
      </c>
      <c r="AA56" s="206">
        <f t="shared" si="64"/>
        <v>0</v>
      </c>
      <c r="AB56" s="206">
        <f t="shared" si="64"/>
        <v>0</v>
      </c>
      <c r="AC56" s="206">
        <f t="shared" si="64"/>
        <v>0</v>
      </c>
      <c r="AD56" s="206">
        <f t="shared" si="64"/>
        <v>0</v>
      </c>
      <c r="AE56" s="206">
        <f t="shared" si="64"/>
        <v>0</v>
      </c>
      <c r="AF56" s="206">
        <f t="shared" si="64"/>
        <v>0</v>
      </c>
      <c r="AG56" s="206">
        <f t="shared" si="64"/>
        <v>0</v>
      </c>
      <c r="AH56" s="206">
        <f t="shared" si="64"/>
        <v>0</v>
      </c>
      <c r="AI56" s="210"/>
      <c r="AJ56" s="211"/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79" t="s">
        <v>0</v>
      </c>
      <c r="E57" s="132">
        <f>IF(D57="Repos Fixe",Variables!$E$7*C57,Variables!$F$7*C57)</f>
        <v>140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8"/>
      <c r="AJ57" s="209"/>
      <c r="AK57" s="41" t="s">
        <v>84</v>
      </c>
      <c r="AL57" s="42">
        <f>SUM(F58:AH58)</f>
        <v>0</v>
      </c>
      <c r="AM57" s="43">
        <f>AL57-E57</f>
        <v>-140</v>
      </c>
      <c r="AN57" s="260">
        <f>(AM58)+(Jan!AN57)</f>
        <v>-280</v>
      </c>
      <c r="AO57" s="245">
        <f t="shared" ref="AO57" si="65">COUNTIF(F57:AJ57,"RH")</f>
        <v>0</v>
      </c>
      <c r="AP57" s="258">
        <f t="shared" ref="AP57" ca="1" si="66">SUMPRODUCT(--(WEEKDAY(ROW(INDIRECT($F$4&amp;":"&amp;$AH$4)),2)&gt;=6))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78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114"/>
      <c r="AJ58" s="115"/>
      <c r="AK58" s="233" t="s">
        <v>85</v>
      </c>
      <c r="AL58" s="235">
        <f>SUM(F59:AH59)</f>
        <v>0</v>
      </c>
      <c r="AM58" s="237">
        <f>AL58-E57</f>
        <v>-140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0"/>
      <c r="E59" s="68" t="s">
        <v>88</v>
      </c>
      <c r="F59" s="205">
        <f t="shared" ref="F59:U65" si="67">F58</f>
        <v>0</v>
      </c>
      <c r="G59" s="206">
        <f t="shared" si="67"/>
        <v>0</v>
      </c>
      <c r="H59" s="206">
        <f t="shared" si="67"/>
        <v>0</v>
      </c>
      <c r="I59" s="206">
        <f t="shared" si="67"/>
        <v>0</v>
      </c>
      <c r="J59" s="206">
        <f t="shared" si="67"/>
        <v>0</v>
      </c>
      <c r="K59" s="206">
        <f t="shared" si="67"/>
        <v>0</v>
      </c>
      <c r="L59" s="206">
        <f t="shared" si="67"/>
        <v>0</v>
      </c>
      <c r="M59" s="206">
        <f t="shared" si="67"/>
        <v>0</v>
      </c>
      <c r="N59" s="206">
        <f t="shared" si="67"/>
        <v>0</v>
      </c>
      <c r="O59" s="206">
        <f t="shared" si="67"/>
        <v>0</v>
      </c>
      <c r="P59" s="206">
        <f t="shared" si="67"/>
        <v>0</v>
      </c>
      <c r="Q59" s="206">
        <f t="shared" si="67"/>
        <v>0</v>
      </c>
      <c r="R59" s="206">
        <f t="shared" si="67"/>
        <v>0</v>
      </c>
      <c r="S59" s="206">
        <f t="shared" si="67"/>
        <v>0</v>
      </c>
      <c r="T59" s="206">
        <f t="shared" si="67"/>
        <v>0</v>
      </c>
      <c r="U59" s="206">
        <f t="shared" si="67"/>
        <v>0</v>
      </c>
      <c r="V59" s="206">
        <f t="shared" ref="V59:AH59" si="68">V58</f>
        <v>0</v>
      </c>
      <c r="W59" s="206">
        <f t="shared" si="68"/>
        <v>0</v>
      </c>
      <c r="X59" s="206">
        <f t="shared" si="68"/>
        <v>0</v>
      </c>
      <c r="Y59" s="206">
        <f t="shared" si="68"/>
        <v>0</v>
      </c>
      <c r="Z59" s="206">
        <f t="shared" si="68"/>
        <v>0</v>
      </c>
      <c r="AA59" s="206">
        <f t="shared" si="68"/>
        <v>0</v>
      </c>
      <c r="AB59" s="206">
        <f t="shared" si="68"/>
        <v>0</v>
      </c>
      <c r="AC59" s="206">
        <f t="shared" si="68"/>
        <v>0</v>
      </c>
      <c r="AD59" s="206">
        <f t="shared" si="68"/>
        <v>0</v>
      </c>
      <c r="AE59" s="206">
        <f t="shared" si="68"/>
        <v>0</v>
      </c>
      <c r="AF59" s="206">
        <f t="shared" si="68"/>
        <v>0</v>
      </c>
      <c r="AG59" s="206">
        <f t="shared" si="68"/>
        <v>0</v>
      </c>
      <c r="AH59" s="206">
        <f t="shared" si="68"/>
        <v>0</v>
      </c>
      <c r="AI59" s="210"/>
      <c r="AJ59" s="211"/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79" t="s">
        <v>0</v>
      </c>
      <c r="E60" s="132">
        <f>IF(D60="Repos Fixe",Variables!$E$7*C60,Variables!$F$7*C60)</f>
        <v>140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8"/>
      <c r="AJ60" s="209"/>
      <c r="AK60" s="41" t="s">
        <v>84</v>
      </c>
      <c r="AL60" s="42">
        <f>SUM(F61:AH61)</f>
        <v>0</v>
      </c>
      <c r="AM60" s="43">
        <f>AL60-E60</f>
        <v>-140</v>
      </c>
      <c r="AN60" s="260">
        <f>(AM61)+(Jan!AN60)</f>
        <v>-280</v>
      </c>
      <c r="AO60" s="245">
        <f t="shared" ref="AO60" si="69">COUNTIF(F60:AJ60,"RH")</f>
        <v>0</v>
      </c>
      <c r="AP60" s="258">
        <f t="shared" ref="AP60" ca="1" si="70">SUMPRODUCT(--(WEEKDAY(ROW(INDIRECT($F$4&amp;":"&amp;$AH$4)),2)&gt;=6))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78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114"/>
      <c r="AJ61" s="115"/>
      <c r="AK61" s="233" t="s">
        <v>85</v>
      </c>
      <c r="AL61" s="235">
        <f>SUM(F62:AH62)</f>
        <v>0</v>
      </c>
      <c r="AM61" s="237">
        <f>AL61-E60</f>
        <v>-140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0"/>
      <c r="E62" s="68" t="s">
        <v>88</v>
      </c>
      <c r="F62" s="205">
        <f t="shared" ref="F62:U65" si="71">F61</f>
        <v>0</v>
      </c>
      <c r="G62" s="206">
        <f t="shared" si="71"/>
        <v>0</v>
      </c>
      <c r="H62" s="206">
        <f t="shared" si="71"/>
        <v>0</v>
      </c>
      <c r="I62" s="206">
        <f t="shared" si="71"/>
        <v>0</v>
      </c>
      <c r="J62" s="206">
        <f t="shared" si="71"/>
        <v>0</v>
      </c>
      <c r="K62" s="206">
        <f t="shared" si="71"/>
        <v>0</v>
      </c>
      <c r="L62" s="206">
        <f t="shared" si="71"/>
        <v>0</v>
      </c>
      <c r="M62" s="206">
        <f t="shared" si="71"/>
        <v>0</v>
      </c>
      <c r="N62" s="206">
        <f t="shared" si="71"/>
        <v>0</v>
      </c>
      <c r="O62" s="206">
        <f t="shared" si="71"/>
        <v>0</v>
      </c>
      <c r="P62" s="206">
        <f t="shared" si="71"/>
        <v>0</v>
      </c>
      <c r="Q62" s="206">
        <f t="shared" si="71"/>
        <v>0</v>
      </c>
      <c r="R62" s="206">
        <f t="shared" si="71"/>
        <v>0</v>
      </c>
      <c r="S62" s="206">
        <f t="shared" si="71"/>
        <v>0</v>
      </c>
      <c r="T62" s="206">
        <f t="shared" si="71"/>
        <v>0</v>
      </c>
      <c r="U62" s="206">
        <f t="shared" si="71"/>
        <v>0</v>
      </c>
      <c r="V62" s="206">
        <f t="shared" ref="V62:AH62" si="72">V61</f>
        <v>0</v>
      </c>
      <c r="W62" s="206">
        <f t="shared" si="72"/>
        <v>0</v>
      </c>
      <c r="X62" s="206">
        <f t="shared" si="72"/>
        <v>0</v>
      </c>
      <c r="Y62" s="206">
        <f t="shared" si="72"/>
        <v>0</v>
      </c>
      <c r="Z62" s="206">
        <f t="shared" si="72"/>
        <v>0</v>
      </c>
      <c r="AA62" s="206">
        <f t="shared" si="72"/>
        <v>0</v>
      </c>
      <c r="AB62" s="206">
        <f t="shared" si="72"/>
        <v>0</v>
      </c>
      <c r="AC62" s="206">
        <f t="shared" si="72"/>
        <v>0</v>
      </c>
      <c r="AD62" s="206">
        <f t="shared" si="72"/>
        <v>0</v>
      </c>
      <c r="AE62" s="206">
        <f t="shared" si="72"/>
        <v>0</v>
      </c>
      <c r="AF62" s="206">
        <f t="shared" si="72"/>
        <v>0</v>
      </c>
      <c r="AG62" s="206">
        <f t="shared" si="72"/>
        <v>0</v>
      </c>
      <c r="AH62" s="206">
        <f t="shared" si="72"/>
        <v>0</v>
      </c>
      <c r="AI62" s="210"/>
      <c r="AJ62" s="211"/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79" t="s">
        <v>0</v>
      </c>
      <c r="E63" s="132">
        <f>IF(D63="Repos Fixe",Variables!$E$7*C63,Variables!$F$7*C63)</f>
        <v>140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8"/>
      <c r="AJ63" s="209"/>
      <c r="AK63" s="48" t="s">
        <v>84</v>
      </c>
      <c r="AL63" s="42">
        <f>SUM(F64:AH64)</f>
        <v>0</v>
      </c>
      <c r="AM63" s="43">
        <f>AL63-E63</f>
        <v>-140</v>
      </c>
      <c r="AN63" s="260">
        <f>(AM64)+(Jan!AN63)</f>
        <v>-280</v>
      </c>
      <c r="AO63" s="245">
        <f t="shared" ref="AO63" si="73">COUNTIF(F63:AJ63,"RH")</f>
        <v>0</v>
      </c>
      <c r="AP63" s="258">
        <f t="shared" ref="AP63" ca="1" si="74">SUMPRODUCT(--(WEEKDAY(ROW(INDIRECT($F$4&amp;":"&amp;$AH$4)),2)&gt;=6))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78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114"/>
      <c r="AJ64" s="115"/>
      <c r="AK64" s="233" t="s">
        <v>85</v>
      </c>
      <c r="AL64" s="235">
        <f>SUM(F65:AH65)</f>
        <v>0</v>
      </c>
      <c r="AM64" s="237">
        <f>AL64-E63</f>
        <v>-140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0"/>
      <c r="E65" s="68" t="s">
        <v>88</v>
      </c>
      <c r="F65" s="205">
        <f t="shared" ref="F65:AH65" si="75">F64</f>
        <v>0</v>
      </c>
      <c r="G65" s="206">
        <f t="shared" si="75"/>
        <v>0</v>
      </c>
      <c r="H65" s="206">
        <f t="shared" si="75"/>
        <v>0</v>
      </c>
      <c r="I65" s="206">
        <f t="shared" si="75"/>
        <v>0</v>
      </c>
      <c r="J65" s="206">
        <f t="shared" si="75"/>
        <v>0</v>
      </c>
      <c r="K65" s="206">
        <f t="shared" si="75"/>
        <v>0</v>
      </c>
      <c r="L65" s="206">
        <f t="shared" si="75"/>
        <v>0</v>
      </c>
      <c r="M65" s="206">
        <f t="shared" si="75"/>
        <v>0</v>
      </c>
      <c r="N65" s="206">
        <f t="shared" si="75"/>
        <v>0</v>
      </c>
      <c r="O65" s="206">
        <f t="shared" si="75"/>
        <v>0</v>
      </c>
      <c r="P65" s="206">
        <f t="shared" si="75"/>
        <v>0</v>
      </c>
      <c r="Q65" s="206">
        <f t="shared" si="75"/>
        <v>0</v>
      </c>
      <c r="R65" s="206">
        <f t="shared" si="75"/>
        <v>0</v>
      </c>
      <c r="S65" s="206">
        <f t="shared" si="75"/>
        <v>0</v>
      </c>
      <c r="T65" s="206">
        <f t="shared" si="75"/>
        <v>0</v>
      </c>
      <c r="U65" s="206">
        <f t="shared" si="75"/>
        <v>0</v>
      </c>
      <c r="V65" s="206">
        <f t="shared" si="75"/>
        <v>0</v>
      </c>
      <c r="W65" s="206">
        <f t="shared" si="75"/>
        <v>0</v>
      </c>
      <c r="X65" s="206">
        <f t="shared" si="75"/>
        <v>0</v>
      </c>
      <c r="Y65" s="206">
        <f t="shared" si="75"/>
        <v>0</v>
      </c>
      <c r="Z65" s="206">
        <f t="shared" si="75"/>
        <v>0</v>
      </c>
      <c r="AA65" s="206">
        <f t="shared" si="75"/>
        <v>0</v>
      </c>
      <c r="AB65" s="206">
        <f t="shared" si="75"/>
        <v>0</v>
      </c>
      <c r="AC65" s="206">
        <f t="shared" si="75"/>
        <v>0</v>
      </c>
      <c r="AD65" s="206">
        <f t="shared" si="75"/>
        <v>0</v>
      </c>
      <c r="AE65" s="206">
        <f t="shared" si="75"/>
        <v>0</v>
      </c>
      <c r="AF65" s="206">
        <f t="shared" si="75"/>
        <v>0</v>
      </c>
      <c r="AG65" s="206">
        <f t="shared" si="75"/>
        <v>0</v>
      </c>
      <c r="AH65" s="206">
        <f t="shared" si="75"/>
        <v>0</v>
      </c>
      <c r="AI65" s="210"/>
      <c r="AJ65" s="211"/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H66" si="76">COUNTIF(F6:F65,"APP")+COUNTIF(F6:F65,"APR")+COUNTIF(F6:F65,"APH")+COUNTIF(F6:F65,"J")</f>
        <v>0</v>
      </c>
      <c r="G66" s="71">
        <f t="shared" si="76"/>
        <v>0</v>
      </c>
      <c r="H66" s="71">
        <f t="shared" si="76"/>
        <v>0</v>
      </c>
      <c r="I66" s="71">
        <f t="shared" si="76"/>
        <v>0</v>
      </c>
      <c r="J66" s="71">
        <f t="shared" si="76"/>
        <v>0</v>
      </c>
      <c r="K66" s="71">
        <f t="shared" si="76"/>
        <v>0</v>
      </c>
      <c r="L66" s="71">
        <f t="shared" si="76"/>
        <v>0</v>
      </c>
      <c r="M66" s="71">
        <f t="shared" si="76"/>
        <v>0</v>
      </c>
      <c r="N66" s="71">
        <f t="shared" si="76"/>
        <v>0</v>
      </c>
      <c r="O66" s="71">
        <f t="shared" si="76"/>
        <v>0</v>
      </c>
      <c r="P66" s="71">
        <f t="shared" si="76"/>
        <v>0</v>
      </c>
      <c r="Q66" s="71">
        <f t="shared" si="76"/>
        <v>0</v>
      </c>
      <c r="R66" s="71">
        <f t="shared" si="76"/>
        <v>0</v>
      </c>
      <c r="S66" s="71">
        <f t="shared" si="76"/>
        <v>0</v>
      </c>
      <c r="T66" s="71">
        <f t="shared" si="76"/>
        <v>0</v>
      </c>
      <c r="U66" s="71">
        <f t="shared" si="76"/>
        <v>0</v>
      </c>
      <c r="V66" s="71">
        <f t="shared" si="76"/>
        <v>0</v>
      </c>
      <c r="W66" s="71">
        <f t="shared" si="76"/>
        <v>0</v>
      </c>
      <c r="X66" s="71">
        <f t="shared" si="76"/>
        <v>0</v>
      </c>
      <c r="Y66" s="71">
        <f t="shared" si="76"/>
        <v>0</v>
      </c>
      <c r="Z66" s="71">
        <f t="shared" si="76"/>
        <v>0</v>
      </c>
      <c r="AA66" s="71">
        <f t="shared" si="76"/>
        <v>0</v>
      </c>
      <c r="AB66" s="71">
        <f t="shared" si="76"/>
        <v>0</v>
      </c>
      <c r="AC66" s="71">
        <f t="shared" si="76"/>
        <v>0</v>
      </c>
      <c r="AD66" s="71">
        <f t="shared" si="76"/>
        <v>0</v>
      </c>
      <c r="AE66" s="71">
        <f t="shared" si="76"/>
        <v>0</v>
      </c>
      <c r="AF66" s="71">
        <f t="shared" si="76"/>
        <v>0</v>
      </c>
      <c r="AG66" s="71">
        <f t="shared" si="76"/>
        <v>0</v>
      </c>
      <c r="AH66" s="71">
        <f t="shared" si="76"/>
        <v>0</v>
      </c>
      <c r="AI66" s="117"/>
      <c r="AJ66" s="118"/>
    </row>
    <row r="67" spans="1:46" x14ac:dyDescent="0.25">
      <c r="E67" s="73" t="s">
        <v>98</v>
      </c>
      <c r="F67" s="70">
        <f t="shared" ref="F67:AH67" si="77">COUNTIF(F6:F65,"A")+COUNTIF(F6:F65,"B")+COUNTIF(F6:F65,"C1")</f>
        <v>0</v>
      </c>
      <c r="G67" s="71">
        <f t="shared" si="77"/>
        <v>0</v>
      </c>
      <c r="H67" s="71">
        <f t="shared" si="77"/>
        <v>0</v>
      </c>
      <c r="I67" s="71">
        <f t="shared" si="77"/>
        <v>0</v>
      </c>
      <c r="J67" s="71">
        <f t="shared" si="77"/>
        <v>0</v>
      </c>
      <c r="K67" s="71">
        <f t="shared" si="77"/>
        <v>0</v>
      </c>
      <c r="L67" s="71">
        <f t="shared" si="77"/>
        <v>0</v>
      </c>
      <c r="M67" s="71">
        <f t="shared" si="77"/>
        <v>0</v>
      </c>
      <c r="N67" s="71">
        <f t="shared" si="77"/>
        <v>0</v>
      </c>
      <c r="O67" s="71">
        <f t="shared" si="77"/>
        <v>0</v>
      </c>
      <c r="P67" s="71">
        <f t="shared" si="77"/>
        <v>0</v>
      </c>
      <c r="Q67" s="71">
        <f t="shared" si="77"/>
        <v>0</v>
      </c>
      <c r="R67" s="71">
        <f t="shared" si="77"/>
        <v>0</v>
      </c>
      <c r="S67" s="71">
        <f t="shared" si="77"/>
        <v>0</v>
      </c>
      <c r="T67" s="71">
        <f t="shared" si="77"/>
        <v>0</v>
      </c>
      <c r="U67" s="71">
        <f t="shared" si="77"/>
        <v>0</v>
      </c>
      <c r="V67" s="71">
        <f t="shared" si="77"/>
        <v>0</v>
      </c>
      <c r="W67" s="71">
        <f t="shared" si="77"/>
        <v>0</v>
      </c>
      <c r="X67" s="71">
        <f t="shared" si="77"/>
        <v>0</v>
      </c>
      <c r="Y67" s="71">
        <f t="shared" si="77"/>
        <v>0</v>
      </c>
      <c r="Z67" s="71">
        <f t="shared" si="77"/>
        <v>0</v>
      </c>
      <c r="AA67" s="71">
        <f t="shared" si="77"/>
        <v>0</v>
      </c>
      <c r="AB67" s="71">
        <f t="shared" si="77"/>
        <v>0</v>
      </c>
      <c r="AC67" s="71">
        <f t="shared" si="77"/>
        <v>0</v>
      </c>
      <c r="AD67" s="71">
        <f t="shared" si="77"/>
        <v>0</v>
      </c>
      <c r="AE67" s="71">
        <f t="shared" si="77"/>
        <v>0</v>
      </c>
      <c r="AF67" s="71">
        <f t="shared" si="77"/>
        <v>0</v>
      </c>
      <c r="AG67" s="71">
        <f t="shared" si="77"/>
        <v>0</v>
      </c>
      <c r="AH67" s="71">
        <f t="shared" si="77"/>
        <v>0</v>
      </c>
      <c r="AI67" s="117"/>
      <c r="AJ67" s="118"/>
    </row>
    <row r="68" spans="1:46" ht="15" thickBot="1" x14ac:dyDescent="0.3">
      <c r="E68" s="74" t="s">
        <v>96</v>
      </c>
      <c r="F68" s="75">
        <f t="shared" ref="F68:AH68" si="78">COUNTIF(F6:F65,"NL")+COUNTIF(F6:F65,"SL")</f>
        <v>0</v>
      </c>
      <c r="G68" s="76">
        <f t="shared" si="78"/>
        <v>0</v>
      </c>
      <c r="H68" s="76">
        <f t="shared" si="78"/>
        <v>0</v>
      </c>
      <c r="I68" s="76">
        <f t="shared" si="78"/>
        <v>0</v>
      </c>
      <c r="J68" s="76">
        <f t="shared" si="78"/>
        <v>0</v>
      </c>
      <c r="K68" s="76">
        <f t="shared" si="78"/>
        <v>0</v>
      </c>
      <c r="L68" s="76">
        <f t="shared" si="78"/>
        <v>0</v>
      </c>
      <c r="M68" s="76">
        <f t="shared" si="78"/>
        <v>0</v>
      </c>
      <c r="N68" s="76">
        <f t="shared" si="78"/>
        <v>0</v>
      </c>
      <c r="O68" s="76">
        <f t="shared" si="78"/>
        <v>0</v>
      </c>
      <c r="P68" s="76">
        <f t="shared" si="78"/>
        <v>0</v>
      </c>
      <c r="Q68" s="76">
        <f t="shared" si="78"/>
        <v>0</v>
      </c>
      <c r="R68" s="76">
        <f t="shared" si="78"/>
        <v>0</v>
      </c>
      <c r="S68" s="76">
        <f t="shared" si="78"/>
        <v>0</v>
      </c>
      <c r="T68" s="76">
        <f t="shared" si="78"/>
        <v>0</v>
      </c>
      <c r="U68" s="76">
        <f t="shared" si="78"/>
        <v>0</v>
      </c>
      <c r="V68" s="76">
        <f t="shared" si="78"/>
        <v>0</v>
      </c>
      <c r="W68" s="76">
        <f t="shared" si="78"/>
        <v>0</v>
      </c>
      <c r="X68" s="76">
        <f t="shared" si="78"/>
        <v>0</v>
      </c>
      <c r="Y68" s="76">
        <f t="shared" si="78"/>
        <v>0</v>
      </c>
      <c r="Z68" s="76">
        <f t="shared" si="78"/>
        <v>0</v>
      </c>
      <c r="AA68" s="76">
        <f t="shared" si="78"/>
        <v>0</v>
      </c>
      <c r="AB68" s="76">
        <f t="shared" si="78"/>
        <v>0</v>
      </c>
      <c r="AC68" s="76">
        <f t="shared" si="78"/>
        <v>0</v>
      </c>
      <c r="AD68" s="76">
        <f t="shared" si="78"/>
        <v>0</v>
      </c>
      <c r="AE68" s="76">
        <f t="shared" si="78"/>
        <v>0</v>
      </c>
      <c r="AF68" s="76">
        <f t="shared" si="78"/>
        <v>0</v>
      </c>
      <c r="AG68" s="76">
        <f t="shared" si="78"/>
        <v>0</v>
      </c>
      <c r="AH68" s="76">
        <f t="shared" si="78"/>
        <v>0</v>
      </c>
      <c r="AI68" s="119"/>
      <c r="AJ68" s="120"/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6:AH65">
    <cfRule type="beginsWith" dxfId="294" priority="2" stopIfTrue="1" operator="beginsWith" text="RH">
      <formula>LEFT(F6,LEN("RH"))="RH"</formula>
    </cfRule>
    <cfRule type="beginsWith" dxfId="293" priority="12" operator="beginsWith" text="CA">
      <formula>LEFT(F6,LEN("CA"))="CA"</formula>
    </cfRule>
    <cfRule type="beginsWith" dxfId="292" priority="13" operator="beginsWith" text="CT">
      <formula>LEFT(F6,LEN("CT"))="CT"</formula>
    </cfRule>
    <cfRule type="beginsWith" dxfId="291" priority="14" operator="beginsWith" text="A">
      <formula>LEFT(F6,LEN("A"))="A"</formula>
    </cfRule>
    <cfRule type="beginsWith" dxfId="290" priority="15" operator="beginsWith" text="MRH">
      <formula>LEFT(F6,LEN("MRH"))="MRH"</formula>
    </cfRule>
    <cfRule type="beginsWith" dxfId="289" priority="16" operator="beginsWith" text="C1">
      <formula>LEFT(F6,LEN("C1"))="C1"</formula>
    </cfRule>
    <cfRule type="beginsWith" dxfId="288" priority="17" operator="beginsWith" text="RF">
      <formula>LEFT(F6,LEN("RF"))="RF"</formula>
    </cfRule>
    <cfRule type="beginsWith" dxfId="287" priority="18" operator="beginsWith" text="SL">
      <formula>LEFT(F6,LEN("SL"))="SL"</formula>
    </cfRule>
    <cfRule type="beginsWith" dxfId="286" priority="43" operator="beginsWith" text="MO">
      <formula>LEFT(F6,LEN("MO"))="MO"</formula>
    </cfRule>
    <cfRule type="beginsWith" dxfId="285" priority="44" operator="beginsWith" text="O">
      <formula>LEFT(F6,LEN("O"))="O"</formula>
    </cfRule>
    <cfRule type="beginsWith" dxfId="284" priority="45" operator="beginsWith" text="R">
      <formula>LEFT(F6,LEN("R"))="R"</formula>
    </cfRule>
    <cfRule type="beginsWith" dxfId="283" priority="46" operator="beginsWith" text="B">
      <formula>LEFT(F6,LEN("B"))="B"</formula>
    </cfRule>
    <cfRule type="beginsWith" dxfId="282" priority="47" operator="beginsWith" text="NL">
      <formula>LEFT(F6,LEN("NL"))="NL"</formula>
    </cfRule>
  </conditionalFormatting>
  <conditionalFormatting sqref="F66:AH686">
    <cfRule type="cellIs" dxfId="281" priority="9" operator="greaterThan">
      <formula>0</formula>
    </cfRule>
  </conditionalFormatting>
  <conditionalFormatting sqref="AO6:AP65">
    <cfRule type="cellIs" dxfId="280" priority="8" operator="greaterThan">
      <formula>$AP$6</formula>
    </cfRule>
  </conditionalFormatting>
  <conditionalFormatting sqref="AH4:AH68">
    <cfRule type="expression" dxfId="279" priority="3">
      <formula>IF(MONTH($AG$4+1)=MONTH($F$3),"",$AG$4+1)</formula>
    </cfRule>
  </conditionalFormatting>
  <conditionalFormatting sqref="F4:AH68">
    <cfRule type="expression" dxfId="278" priority="120">
      <formula>OR(WEEKDAY(F$4)=1,WEEKDAY(F$4)=7)</formula>
    </cfRule>
  </conditionalFormatting>
  <conditionalFormatting sqref="D6:D65">
    <cfRule type="beginsWith" dxfId="270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" id="{E14F1963-EF53-4738-807D-FDEA487974EA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E493A7A4-29B8-446B-86CE-A09C91BE816C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0" id="{C9B3B391-B11C-426D-B3C3-92FDA672DEAE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1" id="{957CA05F-2767-4FBC-8054-537694459777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2" id="{D8EA699F-F629-4A5C-983A-3DD8E37B9434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3" id="{E183F7E2-E9BC-49F8-B30F-E54C3E42FA79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54" id="{BD122D64-DEAC-4791-9B0B-6290D0146A03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F2:AH2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1D5162-CEC4-4D56-A90D-424D8A241237}">
          <x14:formula1>
            <xm:f>Variables!$E$5:$F$5</xm:f>
          </x14:formula1>
          <xm:sqref>D6:D65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2657-CCC9-4B0A-9991-5C1C79AA6437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186"/>
      <c r="AP1" s="186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44256</v>
      </c>
      <c r="G2" s="62">
        <f t="shared" ref="G2:AJ2" si="0">G4</f>
        <v>44257</v>
      </c>
      <c r="H2" s="62">
        <f t="shared" si="0"/>
        <v>44258</v>
      </c>
      <c r="I2" s="62">
        <f t="shared" si="0"/>
        <v>44259</v>
      </c>
      <c r="J2" s="62">
        <f t="shared" si="0"/>
        <v>44260</v>
      </c>
      <c r="K2" s="62">
        <f t="shared" si="0"/>
        <v>44261</v>
      </c>
      <c r="L2" s="62">
        <f t="shared" si="0"/>
        <v>44262</v>
      </c>
      <c r="M2" s="62">
        <f t="shared" si="0"/>
        <v>44263</v>
      </c>
      <c r="N2" s="62">
        <f t="shared" si="0"/>
        <v>44264</v>
      </c>
      <c r="O2" s="62">
        <f t="shared" si="0"/>
        <v>44265</v>
      </c>
      <c r="P2" s="62">
        <f t="shared" si="0"/>
        <v>44266</v>
      </c>
      <c r="Q2" s="62">
        <f t="shared" si="0"/>
        <v>44267</v>
      </c>
      <c r="R2" s="62">
        <f t="shared" si="0"/>
        <v>44268</v>
      </c>
      <c r="S2" s="62">
        <f t="shared" si="0"/>
        <v>44269</v>
      </c>
      <c r="T2" s="62">
        <f t="shared" si="0"/>
        <v>44270</v>
      </c>
      <c r="U2" s="62">
        <f t="shared" si="0"/>
        <v>44271</v>
      </c>
      <c r="V2" s="62">
        <f t="shared" si="0"/>
        <v>44272</v>
      </c>
      <c r="W2" s="62">
        <f t="shared" si="0"/>
        <v>44273</v>
      </c>
      <c r="X2" s="62">
        <f t="shared" si="0"/>
        <v>44274</v>
      </c>
      <c r="Y2" s="62">
        <f t="shared" si="0"/>
        <v>44275</v>
      </c>
      <c r="Z2" s="62">
        <f t="shared" si="0"/>
        <v>44276</v>
      </c>
      <c r="AA2" s="62">
        <f t="shared" si="0"/>
        <v>44277</v>
      </c>
      <c r="AB2" s="62">
        <f t="shared" si="0"/>
        <v>44278</v>
      </c>
      <c r="AC2" s="62">
        <f t="shared" si="0"/>
        <v>44279</v>
      </c>
      <c r="AD2" s="62">
        <f t="shared" si="0"/>
        <v>44280</v>
      </c>
      <c r="AE2" s="62">
        <f t="shared" si="0"/>
        <v>44281</v>
      </c>
      <c r="AF2" s="62">
        <f t="shared" si="0"/>
        <v>44282</v>
      </c>
      <c r="AG2" s="62">
        <f t="shared" si="0"/>
        <v>44283</v>
      </c>
      <c r="AH2" s="62">
        <f t="shared" si="0"/>
        <v>44284</v>
      </c>
      <c r="AI2" s="62">
        <f t="shared" si="0"/>
        <v>44285</v>
      </c>
      <c r="AJ2" s="62">
        <f t="shared" si="0"/>
        <v>44286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DATE(Variables!$B$2,"03","01")</f>
        <v>44256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44256</v>
      </c>
      <c r="G4" s="32">
        <f>DATE(Variables!$B$2,MONTH($F$3),"02")</f>
        <v>44257</v>
      </c>
      <c r="H4" s="32">
        <f>DATE(Variables!$B$2,MONTH($F$3),"03")</f>
        <v>44258</v>
      </c>
      <c r="I4" s="32">
        <f>DATE(Variables!$B$2,MONTH($F$3),"04")</f>
        <v>44259</v>
      </c>
      <c r="J4" s="32">
        <f>DATE(Variables!$B$2,MONTH($F$3),"05")</f>
        <v>44260</v>
      </c>
      <c r="K4" s="32">
        <f>DATE(Variables!$B$2,MONTH($F$3),"06")</f>
        <v>44261</v>
      </c>
      <c r="L4" s="32">
        <f>DATE(Variables!$B$2,MONTH($F$3),"07")</f>
        <v>44262</v>
      </c>
      <c r="M4" s="32">
        <f>DATE(Variables!$B$2,MONTH($F$3),"08")</f>
        <v>44263</v>
      </c>
      <c r="N4" s="32">
        <f>DATE(Variables!$B$2,MONTH($F$3),"09")</f>
        <v>44264</v>
      </c>
      <c r="O4" s="32">
        <f>DATE(Variables!$B$2,MONTH($F$3),"10")</f>
        <v>44265</v>
      </c>
      <c r="P4" s="32">
        <f>DATE(Variables!$B$2,MONTH($F$3),"11")</f>
        <v>44266</v>
      </c>
      <c r="Q4" s="32">
        <f>DATE(Variables!$B$2,MONTH($F$3),"12")</f>
        <v>44267</v>
      </c>
      <c r="R4" s="32">
        <f>DATE(Variables!$B$2,MONTH($F$3),"13")</f>
        <v>44268</v>
      </c>
      <c r="S4" s="32">
        <f>DATE(Variables!$B$2,MONTH($F$3),"14")</f>
        <v>44269</v>
      </c>
      <c r="T4" s="32">
        <f>DATE(Variables!$B$2,MONTH($F$3),"15")</f>
        <v>44270</v>
      </c>
      <c r="U4" s="32">
        <f>DATE(Variables!$B$2,MONTH($F$3),"16")</f>
        <v>44271</v>
      </c>
      <c r="V4" s="32">
        <f>DATE(Variables!$B$2,MONTH($F$3),"17")</f>
        <v>44272</v>
      </c>
      <c r="W4" s="32">
        <f>DATE(Variables!$B$2,MONTH($F$3),"18")</f>
        <v>44273</v>
      </c>
      <c r="X4" s="32">
        <f>DATE(Variables!$B$2,MONTH($F$3),"19")</f>
        <v>44274</v>
      </c>
      <c r="Y4" s="32">
        <f>DATE(Variables!$B$2,MONTH($F$3),"20")</f>
        <v>44275</v>
      </c>
      <c r="Z4" s="32">
        <f>DATE(Variables!$B$2,MONTH($F$3),"21")</f>
        <v>44276</v>
      </c>
      <c r="AA4" s="32">
        <f>DATE(Variables!$B$2,MONTH($F$3),"22")</f>
        <v>44277</v>
      </c>
      <c r="AB4" s="32">
        <f>DATE(Variables!$B$2,MONTH($F$3),"23")</f>
        <v>44278</v>
      </c>
      <c r="AC4" s="32">
        <f>DATE(Variables!$B$2,MONTH($F$3),"24")</f>
        <v>44279</v>
      </c>
      <c r="AD4" s="32">
        <f>DATE(Variables!$B$2,MONTH($F$3),"25")</f>
        <v>44280</v>
      </c>
      <c r="AE4" s="32">
        <f>DATE(Variables!$B$2,MONTH($F$3),"26")</f>
        <v>44281</v>
      </c>
      <c r="AF4" s="32">
        <f>DATE(Variables!$B$2,MONTH($F$3),"27")</f>
        <v>44282</v>
      </c>
      <c r="AG4" s="32">
        <f>DATE(Variables!$B$2,MONTH($F$3),"28")</f>
        <v>44283</v>
      </c>
      <c r="AH4" s="32">
        <f>DATE(Variables!$B$2,MONTH($F$3),"29")</f>
        <v>44284</v>
      </c>
      <c r="AI4" s="32">
        <f>DATE(Variables!$B$2,MONTH($F$3),"30")</f>
        <v>44285</v>
      </c>
      <c r="AJ4" s="37">
        <f>DATE(Variables!$B$2,MONTH($F$3),"31")</f>
        <v>44286</v>
      </c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44256</v>
      </c>
      <c r="G5" s="1">
        <f>DATE(Variables!$B$2,MONTH($F$3),"02")</f>
        <v>44257</v>
      </c>
      <c r="H5" s="1">
        <f>DATE(Variables!$B$2,MONTH($F$3),"03")</f>
        <v>44258</v>
      </c>
      <c r="I5" s="1">
        <f>DATE(Variables!$B$2,MONTH($F$3),"04")</f>
        <v>44259</v>
      </c>
      <c r="J5" s="1">
        <f>DATE(Variables!$B$2,MONTH($F$3),"05")</f>
        <v>44260</v>
      </c>
      <c r="K5" s="1">
        <f>DATE(Variables!$B$2,MONTH($F$3),"06")</f>
        <v>44261</v>
      </c>
      <c r="L5" s="1">
        <f>DATE(Variables!$B$2,MONTH($F$3),"07")</f>
        <v>44262</v>
      </c>
      <c r="M5" s="1">
        <f>DATE(Variables!$B$2,MONTH($F$3),"08")</f>
        <v>44263</v>
      </c>
      <c r="N5" s="1">
        <f>DATE(Variables!$B$2,MONTH($F$3),"09")</f>
        <v>44264</v>
      </c>
      <c r="O5" s="1">
        <f>DATE(Variables!$B$2,MONTH($F$3),"10")</f>
        <v>44265</v>
      </c>
      <c r="P5" s="1">
        <f>DATE(Variables!$B$2,MONTH($F$3),"11")</f>
        <v>44266</v>
      </c>
      <c r="Q5" s="1">
        <f>DATE(Variables!$B$2,MONTH($F$3),"12")</f>
        <v>44267</v>
      </c>
      <c r="R5" s="1">
        <f>DATE(Variables!$B$2,MONTH($F$3),"13")</f>
        <v>44268</v>
      </c>
      <c r="S5" s="1">
        <f>DATE(Variables!$B$2,MONTH($F$3),"14")</f>
        <v>44269</v>
      </c>
      <c r="T5" s="1">
        <f>DATE(Variables!$B$2,MONTH($F$3),"15")</f>
        <v>44270</v>
      </c>
      <c r="U5" s="1">
        <f>DATE(Variables!$B$2,MONTH($F$3),"16")</f>
        <v>44271</v>
      </c>
      <c r="V5" s="1">
        <f>DATE(Variables!$B$2,MONTH($F$3),"17")</f>
        <v>44272</v>
      </c>
      <c r="W5" s="1">
        <f>DATE(Variables!$B$2,MONTH($F$3),"18")</f>
        <v>44273</v>
      </c>
      <c r="X5" s="1">
        <f>DATE(Variables!$B$2,MONTH($F$3),"19")</f>
        <v>44274</v>
      </c>
      <c r="Y5" s="1">
        <f>DATE(Variables!$B$2,MONTH($F$3),"20")</f>
        <v>44275</v>
      </c>
      <c r="Z5" s="1">
        <f>DATE(Variables!$B$2,MONTH($F$3),"21")</f>
        <v>44276</v>
      </c>
      <c r="AA5" s="1">
        <f>DATE(Variables!$B$2,MONTH($F$3),"22")</f>
        <v>44277</v>
      </c>
      <c r="AB5" s="1">
        <f>DATE(Variables!$B$2,MONTH($F$3),"23")</f>
        <v>44278</v>
      </c>
      <c r="AC5" s="1">
        <f>DATE(Variables!$B$2,MONTH($F$3),"24")</f>
        <v>44279</v>
      </c>
      <c r="AD5" s="1">
        <f>DATE(Variables!$B$2,MONTH($F$3),"25")</f>
        <v>44280</v>
      </c>
      <c r="AE5" s="1">
        <f>DATE(Variables!$B$2,MONTH($F$3),"26")</f>
        <v>44281</v>
      </c>
      <c r="AF5" s="1">
        <f>DATE(Variables!$B$2,MONTH($F$3),"27")</f>
        <v>44282</v>
      </c>
      <c r="AG5" s="1">
        <f>DATE(Variables!$B$2,MONTH($F$3),"28")</f>
        <v>44283</v>
      </c>
      <c r="AH5" s="1">
        <f>DATE(Variables!$B$2,MONTH($F$3),"29")</f>
        <v>44284</v>
      </c>
      <c r="AI5" s="1">
        <f>DATE(Variables!$B$2,MONTH($F$3),"30")</f>
        <v>44285</v>
      </c>
      <c r="AJ5" s="2">
        <f>DATE(Variables!$B$2,MONTH($F$3),"31")</f>
        <v>44286</v>
      </c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77" t="s">
        <v>1</v>
      </c>
      <c r="E6" s="64">
        <f>IF(D6="Repos Fixe",Variables!$E$8*C6,Variables!$F$8*C6)</f>
        <v>161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4"/>
      <c r="AK6" s="33" t="s">
        <v>84</v>
      </c>
      <c r="AL6" s="39">
        <f>SUM(F7:AJ7)</f>
        <v>0</v>
      </c>
      <c r="AM6" s="40">
        <f>AL6-E6</f>
        <v>-161</v>
      </c>
      <c r="AN6" s="252">
        <f>(AM7)+(Fév!AN6)</f>
        <v>-441</v>
      </c>
      <c r="AO6" s="246">
        <f>COUNTIF(F6:AJ6,"RH")</f>
        <v>0</v>
      </c>
      <c r="AP6" s="313">
        <f ca="1">SUMPRODUCT(--(WEEKDAY(ROW(INDIRECT($F$4&amp;":"&amp;$AJ$4)),2)&gt;=6))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78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233" t="s">
        <v>85</v>
      </c>
      <c r="AL7" s="235">
        <f>SUM(F8:AJ8)</f>
        <v>0</v>
      </c>
      <c r="AM7" s="237">
        <f>AL7-E6</f>
        <v>-161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78"/>
      <c r="E8" s="68" t="s">
        <v>88</v>
      </c>
      <c r="F8" s="205">
        <f>IFERROR(VLOOKUP(F6,Variables!$H$21:$I$120,2,FALSE),0)</f>
        <v>0</v>
      </c>
      <c r="G8" s="206">
        <f>IFERROR(VLOOKUP(G6,Variables!$H$21:$I$120,2,FALSE),0)</f>
        <v>0</v>
      </c>
      <c r="H8" s="206">
        <f>IFERROR(VLOOKUP(H6,Variables!$H$21:$I$120,2,FALSE),0)</f>
        <v>0</v>
      </c>
      <c r="I8" s="206">
        <f>IFERROR(VLOOKUP(I6,Variables!$H$21:$I$120,2,FALSE),0)</f>
        <v>0</v>
      </c>
      <c r="J8" s="206">
        <f>IFERROR(VLOOKUP(J6,Variables!$H$21:$I$120,2,FALSE),0)</f>
        <v>0</v>
      </c>
      <c r="K8" s="206">
        <f>IFERROR(VLOOKUP(K6,Variables!$H$21:$I$120,2,FALSE),0)</f>
        <v>0</v>
      </c>
      <c r="L8" s="206">
        <f>IFERROR(VLOOKUP(L6,Variables!$H$21:$I$120,2,FALSE),0)</f>
        <v>0</v>
      </c>
      <c r="M8" s="206">
        <f>IFERROR(VLOOKUP(M6,Variables!$H$21:$I$120,2,FALSE),0)</f>
        <v>0</v>
      </c>
      <c r="N8" s="206">
        <f>IFERROR(VLOOKUP(N6,Variables!$H$21:$I$120,2,FALSE),0)</f>
        <v>0</v>
      </c>
      <c r="O8" s="206">
        <f>IFERROR(VLOOKUP(O6,Variables!$H$21:$I$120,2,FALSE),0)</f>
        <v>0</v>
      </c>
      <c r="P8" s="206">
        <f>IFERROR(VLOOKUP(P6,Variables!$H$21:$I$120,2,FALSE),0)</f>
        <v>0</v>
      </c>
      <c r="Q8" s="206">
        <f>IFERROR(VLOOKUP(Q6,Variables!$H$21:$I$120,2,FALSE),0)</f>
        <v>0</v>
      </c>
      <c r="R8" s="206">
        <f>IFERROR(VLOOKUP(R6,Variables!$H$21:$I$120,2,FALSE),0)</f>
        <v>0</v>
      </c>
      <c r="S8" s="206">
        <f>IFERROR(VLOOKUP(S6,Variables!$H$21:$I$120,2,FALSE),0)</f>
        <v>0</v>
      </c>
      <c r="T8" s="206">
        <f>IFERROR(VLOOKUP(T6,Variables!$H$21:$I$120,2,FALSE),0)</f>
        <v>0</v>
      </c>
      <c r="U8" s="206">
        <f>IFERROR(VLOOKUP(U6,Variables!$H$21:$I$120,2,FALSE),0)</f>
        <v>0</v>
      </c>
      <c r="V8" s="206">
        <f>IFERROR(VLOOKUP(V6,Variables!$H$21:$I$120,2,FALSE),0)</f>
        <v>0</v>
      </c>
      <c r="W8" s="206">
        <f>IFERROR(VLOOKUP(W6,Variables!$H$21:$I$120,2,FALSE),0)</f>
        <v>0</v>
      </c>
      <c r="X8" s="206">
        <f>IFERROR(VLOOKUP(X6,Variables!$H$21:$I$120,2,FALSE),0)</f>
        <v>0</v>
      </c>
      <c r="Y8" s="206">
        <f>IFERROR(VLOOKUP(Y6,Variables!$H$21:$I$120,2,FALSE),0)</f>
        <v>0</v>
      </c>
      <c r="Z8" s="206">
        <f>IFERROR(VLOOKUP(Z6,Variables!$H$21:$I$120,2,FALSE),0)</f>
        <v>0</v>
      </c>
      <c r="AA8" s="206">
        <f>IFERROR(VLOOKUP(AA6,Variables!$H$21:$I$120,2,FALSE),0)</f>
        <v>0</v>
      </c>
      <c r="AB8" s="206">
        <f>IFERROR(VLOOKUP(AB6,Variables!$H$21:$I$120,2,FALSE),0)</f>
        <v>0</v>
      </c>
      <c r="AC8" s="206">
        <f>IFERROR(VLOOKUP(AC6,Variables!$H$21:$I$120,2,FALSE),0)</f>
        <v>0</v>
      </c>
      <c r="AD8" s="206">
        <f>IFERROR(VLOOKUP(AD6,Variables!$H$21:$I$120,2,FALSE),0)</f>
        <v>0</v>
      </c>
      <c r="AE8" s="206">
        <f>IFERROR(VLOOKUP(AE6,Variables!$H$21:$I$120,2,FALSE),0)</f>
        <v>0</v>
      </c>
      <c r="AF8" s="206">
        <f>IFERROR(VLOOKUP(AF6,Variables!$H$21:$I$120,2,FALSE),0)</f>
        <v>0</v>
      </c>
      <c r="AG8" s="206">
        <f>IFERROR(VLOOKUP(AG6,Variables!$H$21:$I$120,2,FALSE),0)</f>
        <v>0</v>
      </c>
      <c r="AH8" s="206">
        <f>IFERROR(VLOOKUP(AH6,Variables!$H$21:$I$120,2,FALSE),0)</f>
        <v>0</v>
      </c>
      <c r="AI8" s="206">
        <f>IFERROR(VLOOKUP(AI6,Variables!$H$21:$I$120,2,FALSE),0)</f>
        <v>0</v>
      </c>
      <c r="AJ8" s="207">
        <f>IFERROR(VLOOKUP(AJ6,Variables!$H$21:$I$120,2,FALSE),0)</f>
        <v>0</v>
      </c>
      <c r="AK8" s="234"/>
      <c r="AL8" s="236"/>
      <c r="AM8" s="238"/>
      <c r="AN8" s="253"/>
      <c r="AO8" s="245"/>
      <c r="AP8" s="258"/>
      <c r="AQ8" s="240"/>
      <c r="AR8" s="242"/>
      <c r="AS8" s="229"/>
      <c r="AT8" s="232"/>
    </row>
    <row r="9" spans="1:46" ht="24.95" customHeight="1" x14ac:dyDescent="0.25">
      <c r="A9" s="243" t="str">
        <f>Variables!A22</f>
        <v>Agent 2</v>
      </c>
      <c r="B9" s="244"/>
      <c r="C9" s="259">
        <f>Variables!F22</f>
        <v>1</v>
      </c>
      <c r="D9" s="379" t="s">
        <v>0</v>
      </c>
      <c r="E9" s="132">
        <f>IF(D9="Repos Fixe",Variables!$E$8*C9,Variables!$F$8*C9)</f>
        <v>161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4"/>
      <c r="AK9" s="41" t="s">
        <v>84</v>
      </c>
      <c r="AL9" s="42">
        <f>SUM(F10:AJ10)</f>
        <v>0</v>
      </c>
      <c r="AM9" s="43">
        <f>AL9-E9</f>
        <v>-161</v>
      </c>
      <c r="AN9" s="260">
        <f>(AM10)+(Fév!AN9)</f>
        <v>-441</v>
      </c>
      <c r="AO9" s="245">
        <f t="shared" ref="AO9" si="1">COUNTIF(F9:AJ9,"RH")</f>
        <v>0</v>
      </c>
      <c r="AP9" s="258">
        <f t="shared" ref="AP9" ca="1" si="2">SUMPRODUCT(--(WEEKDAY(ROW(INDIRECT($F$4&amp;":"&amp;$AJ$4)),2)&gt;=6))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78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233" t="s">
        <v>85</v>
      </c>
      <c r="AL10" s="235">
        <f>SUM(F11:AJ11)</f>
        <v>0</v>
      </c>
      <c r="AM10" s="237">
        <f>AL10-E9</f>
        <v>-161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0"/>
      <c r="E11" s="68" t="s">
        <v>88</v>
      </c>
      <c r="F11" s="205">
        <f>IFERROR(VLOOKUP(F9,Variables!$H$21:$I$120,2,FALSE),0)</f>
        <v>0</v>
      </c>
      <c r="G11" s="206">
        <f>IFERROR(VLOOKUP(G9,Variables!$H$21:$I$120,2,FALSE),0)</f>
        <v>0</v>
      </c>
      <c r="H11" s="206">
        <f>IFERROR(VLOOKUP(H9,Variables!$H$21:$I$120,2,FALSE),0)</f>
        <v>0</v>
      </c>
      <c r="I11" s="206">
        <f>IFERROR(VLOOKUP(I9,Variables!$H$21:$I$120,2,FALSE),0)</f>
        <v>0</v>
      </c>
      <c r="J11" s="206">
        <f>IFERROR(VLOOKUP(J9,Variables!$H$21:$I$120,2,FALSE),0)</f>
        <v>0</v>
      </c>
      <c r="K11" s="206">
        <f>IFERROR(VLOOKUP(K9,Variables!$H$21:$I$120,2,FALSE),0)</f>
        <v>0</v>
      </c>
      <c r="L11" s="206">
        <f>IFERROR(VLOOKUP(L9,Variables!$H$21:$I$120,2,FALSE),0)</f>
        <v>0</v>
      </c>
      <c r="M11" s="206">
        <f>IFERROR(VLOOKUP(M9,Variables!$H$21:$I$120,2,FALSE),0)</f>
        <v>0</v>
      </c>
      <c r="N11" s="206">
        <f>IFERROR(VLOOKUP(N9,Variables!$H$21:$I$120,2,FALSE),0)</f>
        <v>0</v>
      </c>
      <c r="O11" s="206">
        <f>IFERROR(VLOOKUP(O9,Variables!$H$21:$I$120,2,FALSE),0)</f>
        <v>0</v>
      </c>
      <c r="P11" s="206">
        <f>IFERROR(VLOOKUP(P9,Variables!$H$21:$I$120,2,FALSE),0)</f>
        <v>0</v>
      </c>
      <c r="Q11" s="206">
        <f>IFERROR(VLOOKUP(Q9,Variables!$H$21:$I$120,2,FALSE),0)</f>
        <v>0</v>
      </c>
      <c r="R11" s="206">
        <f>IFERROR(VLOOKUP(R9,Variables!$H$21:$I$120,2,FALSE),0)</f>
        <v>0</v>
      </c>
      <c r="S11" s="206">
        <f>IFERROR(VLOOKUP(S9,Variables!$H$21:$I$120,2,FALSE),0)</f>
        <v>0</v>
      </c>
      <c r="T11" s="206">
        <f>IFERROR(VLOOKUP(T9,Variables!$H$21:$I$120,2,FALSE),0)</f>
        <v>0</v>
      </c>
      <c r="U11" s="206">
        <f>IFERROR(VLOOKUP(U9,Variables!$H$21:$I$120,2,FALSE),0)</f>
        <v>0</v>
      </c>
      <c r="V11" s="206">
        <f>IFERROR(VLOOKUP(V9,Variables!$H$21:$I$120,2,FALSE),0)</f>
        <v>0</v>
      </c>
      <c r="W11" s="206">
        <f>IFERROR(VLOOKUP(W9,Variables!$H$21:$I$120,2,FALSE),0)</f>
        <v>0</v>
      </c>
      <c r="X11" s="206">
        <f>IFERROR(VLOOKUP(X9,Variables!$H$21:$I$120,2,FALSE),0)</f>
        <v>0</v>
      </c>
      <c r="Y11" s="206">
        <f>IFERROR(VLOOKUP(Y9,Variables!$H$21:$I$120,2,FALSE),0)</f>
        <v>0</v>
      </c>
      <c r="Z11" s="206">
        <f>IFERROR(VLOOKUP(Z9,Variables!$H$21:$I$120,2,FALSE),0)</f>
        <v>0</v>
      </c>
      <c r="AA11" s="206">
        <f>IFERROR(VLOOKUP(AA9,Variables!$H$21:$I$120,2,FALSE),0)</f>
        <v>0</v>
      </c>
      <c r="AB11" s="206">
        <f>IFERROR(VLOOKUP(AB9,Variables!$H$21:$I$120,2,FALSE),0)</f>
        <v>0</v>
      </c>
      <c r="AC11" s="206">
        <f>IFERROR(VLOOKUP(AC9,Variables!$H$21:$I$120,2,FALSE),0)</f>
        <v>0</v>
      </c>
      <c r="AD11" s="206">
        <f>IFERROR(VLOOKUP(AD9,Variables!$H$21:$I$120,2,FALSE),0)</f>
        <v>0</v>
      </c>
      <c r="AE11" s="206">
        <f>IFERROR(VLOOKUP(AE9,Variables!$H$21:$I$120,2,FALSE),0)</f>
        <v>0</v>
      </c>
      <c r="AF11" s="206">
        <f>IFERROR(VLOOKUP(AF9,Variables!$H$21:$I$120,2,FALSE),0)</f>
        <v>0</v>
      </c>
      <c r="AG11" s="206">
        <f>IFERROR(VLOOKUP(AG9,Variables!$H$21:$I$120,2,FALSE),0)</f>
        <v>0</v>
      </c>
      <c r="AH11" s="206">
        <f>IFERROR(VLOOKUP(AH9,Variables!$H$21:$I$120,2,FALSE),0)</f>
        <v>0</v>
      </c>
      <c r="AI11" s="206">
        <f>IFERROR(VLOOKUP(AI9,Variables!$H$21:$I$120,2,FALSE),0)</f>
        <v>0</v>
      </c>
      <c r="AJ11" s="207">
        <f>IFERROR(VLOOKUP(AJ9,Variables!$H$21:$I$120,2,FALSE),0)</f>
        <v>0</v>
      </c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79" t="s">
        <v>0</v>
      </c>
      <c r="E12" s="132">
        <f>IF(D12="Repos Fixe",Variables!$E$8*C12,Variables!$F$8*C12)</f>
        <v>161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4"/>
      <c r="AK12" s="41" t="s">
        <v>84</v>
      </c>
      <c r="AL12" s="42">
        <f>SUM(F13:AJ13)</f>
        <v>0</v>
      </c>
      <c r="AM12" s="43">
        <f>AL12-E12</f>
        <v>-161</v>
      </c>
      <c r="AN12" s="260">
        <f>(AM13)+(Fév!AN12)</f>
        <v>-441</v>
      </c>
      <c r="AO12" s="245">
        <f t="shared" ref="AO12" si="3">COUNTIF(F12:AJ12,"RH")</f>
        <v>0</v>
      </c>
      <c r="AP12" s="258">
        <f t="shared" ref="AP12" ca="1" si="4">SUMPRODUCT(--(WEEKDAY(ROW(INDIRECT($F$4&amp;":"&amp;$AJ$4)),2)&gt;=6))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78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233" t="s">
        <v>85</v>
      </c>
      <c r="AL13" s="235">
        <f>SUM(F14:AJ14)</f>
        <v>0</v>
      </c>
      <c r="AM13" s="237">
        <f>AL13-E12</f>
        <v>-161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0"/>
      <c r="E14" s="68" t="s">
        <v>88</v>
      </c>
      <c r="F14" s="205">
        <f>IFERROR(VLOOKUP(F12,Variables!$H$21:$I$120,2,FALSE),0)</f>
        <v>0</v>
      </c>
      <c r="G14" s="206">
        <f>IFERROR(VLOOKUP(G12,Variables!$H$21:$I$120,2,FALSE),0)</f>
        <v>0</v>
      </c>
      <c r="H14" s="206">
        <f>IFERROR(VLOOKUP(H12,Variables!$H$21:$I$120,2,FALSE),0)</f>
        <v>0</v>
      </c>
      <c r="I14" s="206">
        <f>IFERROR(VLOOKUP(I12,Variables!$H$21:$I$120,2,FALSE),0)</f>
        <v>0</v>
      </c>
      <c r="J14" s="206">
        <f>IFERROR(VLOOKUP(J12,Variables!$H$21:$I$120,2,FALSE),0)</f>
        <v>0</v>
      </c>
      <c r="K14" s="206">
        <f>IFERROR(VLOOKUP(K12,Variables!$H$21:$I$120,2,FALSE),0)</f>
        <v>0</v>
      </c>
      <c r="L14" s="206">
        <f>IFERROR(VLOOKUP(L12,Variables!$H$21:$I$120,2,FALSE),0)</f>
        <v>0</v>
      </c>
      <c r="M14" s="206">
        <f>IFERROR(VLOOKUP(M12,Variables!$H$21:$I$120,2,FALSE),0)</f>
        <v>0</v>
      </c>
      <c r="N14" s="206">
        <f>IFERROR(VLOOKUP(N12,Variables!$H$21:$I$120,2,FALSE),0)</f>
        <v>0</v>
      </c>
      <c r="O14" s="206">
        <f>IFERROR(VLOOKUP(O12,Variables!$H$21:$I$120,2,FALSE),0)</f>
        <v>0</v>
      </c>
      <c r="P14" s="206">
        <f>IFERROR(VLOOKUP(P12,Variables!$H$21:$I$120,2,FALSE),0)</f>
        <v>0</v>
      </c>
      <c r="Q14" s="206">
        <f>IFERROR(VLOOKUP(Q12,Variables!$H$21:$I$120,2,FALSE),0)</f>
        <v>0</v>
      </c>
      <c r="R14" s="206">
        <f>IFERROR(VLOOKUP(R12,Variables!$H$21:$I$120,2,FALSE),0)</f>
        <v>0</v>
      </c>
      <c r="S14" s="206">
        <f>IFERROR(VLOOKUP(S12,Variables!$H$21:$I$120,2,FALSE),0)</f>
        <v>0</v>
      </c>
      <c r="T14" s="206">
        <f>IFERROR(VLOOKUP(T12,Variables!$H$21:$I$120,2,FALSE),0)</f>
        <v>0</v>
      </c>
      <c r="U14" s="206">
        <f>IFERROR(VLOOKUP(U12,Variables!$H$21:$I$120,2,FALSE),0)</f>
        <v>0</v>
      </c>
      <c r="V14" s="206">
        <f>IFERROR(VLOOKUP(V12,Variables!$H$21:$I$120,2,FALSE),0)</f>
        <v>0</v>
      </c>
      <c r="W14" s="206">
        <f>IFERROR(VLOOKUP(W12,Variables!$H$21:$I$120,2,FALSE),0)</f>
        <v>0</v>
      </c>
      <c r="X14" s="206">
        <f>IFERROR(VLOOKUP(X12,Variables!$H$21:$I$120,2,FALSE),0)</f>
        <v>0</v>
      </c>
      <c r="Y14" s="206">
        <f>IFERROR(VLOOKUP(Y12,Variables!$H$21:$I$120,2,FALSE),0)</f>
        <v>0</v>
      </c>
      <c r="Z14" s="206">
        <f>IFERROR(VLOOKUP(Z12,Variables!$H$21:$I$120,2,FALSE),0)</f>
        <v>0</v>
      </c>
      <c r="AA14" s="206">
        <f>IFERROR(VLOOKUP(AA12,Variables!$H$21:$I$120,2,FALSE),0)</f>
        <v>0</v>
      </c>
      <c r="AB14" s="206">
        <f>IFERROR(VLOOKUP(AB12,Variables!$H$21:$I$120,2,FALSE),0)</f>
        <v>0</v>
      </c>
      <c r="AC14" s="206">
        <f>IFERROR(VLOOKUP(AC12,Variables!$H$21:$I$120,2,FALSE),0)</f>
        <v>0</v>
      </c>
      <c r="AD14" s="206">
        <f>IFERROR(VLOOKUP(AD12,Variables!$H$21:$I$120,2,FALSE),0)</f>
        <v>0</v>
      </c>
      <c r="AE14" s="206">
        <f>IFERROR(VLOOKUP(AE12,Variables!$H$21:$I$120,2,FALSE),0)</f>
        <v>0</v>
      </c>
      <c r="AF14" s="206">
        <f>IFERROR(VLOOKUP(AF12,Variables!$H$21:$I$120,2,FALSE),0)</f>
        <v>0</v>
      </c>
      <c r="AG14" s="206">
        <f>IFERROR(VLOOKUP(AG12,Variables!$H$21:$I$120,2,FALSE),0)</f>
        <v>0</v>
      </c>
      <c r="AH14" s="206">
        <f>IFERROR(VLOOKUP(AH12,Variables!$H$21:$I$120,2,FALSE),0)</f>
        <v>0</v>
      </c>
      <c r="AI14" s="206">
        <f>IFERROR(VLOOKUP(AI12,Variables!$H$21:$I$120,2,FALSE),0)</f>
        <v>0</v>
      </c>
      <c r="AJ14" s="207">
        <f>IFERROR(VLOOKUP(AJ12,Variables!$H$21:$I$120,2,FALSE),0)</f>
        <v>0</v>
      </c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79" t="s">
        <v>0</v>
      </c>
      <c r="E15" s="132">
        <f>IF(D15="Repos Fixe",Variables!$E$8*C15,Variables!$F$8*C15)</f>
        <v>161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4"/>
      <c r="AK15" s="41" t="s">
        <v>84</v>
      </c>
      <c r="AL15" s="42">
        <f>SUM(F16:AJ16)</f>
        <v>0</v>
      </c>
      <c r="AM15" s="43">
        <f>AL15-E15</f>
        <v>-161</v>
      </c>
      <c r="AN15" s="260">
        <f>(AM16)+(Fév!AN15)</f>
        <v>-441</v>
      </c>
      <c r="AO15" s="245">
        <f t="shared" ref="AO15" si="5">COUNTIF(F15:AJ15,"RH")</f>
        <v>0</v>
      </c>
      <c r="AP15" s="258">
        <f t="shared" ref="AP15" ca="1" si="6">SUMPRODUCT(--(WEEKDAY(ROW(INDIRECT($F$4&amp;":"&amp;$AJ$4)),2)&gt;=6))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78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233" t="s">
        <v>85</v>
      </c>
      <c r="AL16" s="235">
        <f>SUM(F17:AJ17)</f>
        <v>0</v>
      </c>
      <c r="AM16" s="237">
        <f>AL16-E15</f>
        <v>-161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0"/>
      <c r="E17" s="68" t="s">
        <v>88</v>
      </c>
      <c r="F17" s="205">
        <f>IFERROR(VLOOKUP(F15,Variables!$H$21:$I$120,2,FALSE),0)</f>
        <v>0</v>
      </c>
      <c r="G17" s="206">
        <f>IFERROR(VLOOKUP(G15,Variables!$H$21:$I$120,2,FALSE),0)</f>
        <v>0</v>
      </c>
      <c r="H17" s="206">
        <f>IFERROR(VLOOKUP(H15,Variables!$H$21:$I$120,2,FALSE),0)</f>
        <v>0</v>
      </c>
      <c r="I17" s="206">
        <f>IFERROR(VLOOKUP(I15,Variables!$H$21:$I$120,2,FALSE),0)</f>
        <v>0</v>
      </c>
      <c r="J17" s="206">
        <f>IFERROR(VLOOKUP(J15,Variables!$H$21:$I$120,2,FALSE),0)</f>
        <v>0</v>
      </c>
      <c r="K17" s="206">
        <f>IFERROR(VLOOKUP(K15,Variables!$H$21:$I$120,2,FALSE),0)</f>
        <v>0</v>
      </c>
      <c r="L17" s="206">
        <f>IFERROR(VLOOKUP(L15,Variables!$H$21:$I$120,2,FALSE),0)</f>
        <v>0</v>
      </c>
      <c r="M17" s="206">
        <f>IFERROR(VLOOKUP(M15,Variables!$H$21:$I$120,2,FALSE),0)</f>
        <v>0</v>
      </c>
      <c r="N17" s="206">
        <f>IFERROR(VLOOKUP(N15,Variables!$H$21:$I$120,2,FALSE),0)</f>
        <v>0</v>
      </c>
      <c r="O17" s="206">
        <f>IFERROR(VLOOKUP(O15,Variables!$H$21:$I$120,2,FALSE),0)</f>
        <v>0</v>
      </c>
      <c r="P17" s="206">
        <f>IFERROR(VLOOKUP(P15,Variables!$H$21:$I$120,2,FALSE),0)</f>
        <v>0</v>
      </c>
      <c r="Q17" s="206">
        <f>IFERROR(VLOOKUP(Q15,Variables!$H$21:$I$120,2,FALSE),0)</f>
        <v>0</v>
      </c>
      <c r="R17" s="206">
        <f>IFERROR(VLOOKUP(R15,Variables!$H$21:$I$120,2,FALSE),0)</f>
        <v>0</v>
      </c>
      <c r="S17" s="206">
        <f>IFERROR(VLOOKUP(S15,Variables!$H$21:$I$120,2,FALSE),0)</f>
        <v>0</v>
      </c>
      <c r="T17" s="206">
        <f>IFERROR(VLOOKUP(T15,Variables!$H$21:$I$120,2,FALSE),0)</f>
        <v>0</v>
      </c>
      <c r="U17" s="206">
        <f>IFERROR(VLOOKUP(U15,Variables!$H$21:$I$120,2,FALSE),0)</f>
        <v>0</v>
      </c>
      <c r="V17" s="206">
        <f>IFERROR(VLOOKUP(V15,Variables!$H$21:$I$120,2,FALSE),0)</f>
        <v>0</v>
      </c>
      <c r="W17" s="206">
        <f>IFERROR(VLOOKUP(W15,Variables!$H$21:$I$120,2,FALSE),0)</f>
        <v>0</v>
      </c>
      <c r="X17" s="206">
        <f>IFERROR(VLOOKUP(X15,Variables!$H$21:$I$120,2,FALSE),0)</f>
        <v>0</v>
      </c>
      <c r="Y17" s="206">
        <f>IFERROR(VLOOKUP(Y15,Variables!$H$21:$I$120,2,FALSE),0)</f>
        <v>0</v>
      </c>
      <c r="Z17" s="206">
        <f>IFERROR(VLOOKUP(Z15,Variables!$H$21:$I$120,2,FALSE),0)</f>
        <v>0</v>
      </c>
      <c r="AA17" s="206">
        <f>IFERROR(VLOOKUP(AA15,Variables!$H$21:$I$120,2,FALSE),0)</f>
        <v>0</v>
      </c>
      <c r="AB17" s="206">
        <f>IFERROR(VLOOKUP(AB15,Variables!$H$21:$I$120,2,FALSE),0)</f>
        <v>0</v>
      </c>
      <c r="AC17" s="206">
        <f>IFERROR(VLOOKUP(AC15,Variables!$H$21:$I$120,2,FALSE),0)</f>
        <v>0</v>
      </c>
      <c r="AD17" s="206">
        <f>IFERROR(VLOOKUP(AD15,Variables!$H$21:$I$120,2,FALSE),0)</f>
        <v>0</v>
      </c>
      <c r="AE17" s="206">
        <f>IFERROR(VLOOKUP(AE15,Variables!$H$21:$I$120,2,FALSE),0)</f>
        <v>0</v>
      </c>
      <c r="AF17" s="206">
        <f>IFERROR(VLOOKUP(AF15,Variables!$H$21:$I$120,2,FALSE),0)</f>
        <v>0</v>
      </c>
      <c r="AG17" s="206">
        <f>IFERROR(VLOOKUP(AG15,Variables!$H$21:$I$120,2,FALSE),0)</f>
        <v>0</v>
      </c>
      <c r="AH17" s="206">
        <f>IFERROR(VLOOKUP(AH15,Variables!$H$21:$I$120,2,FALSE),0)</f>
        <v>0</v>
      </c>
      <c r="AI17" s="206">
        <f>IFERROR(VLOOKUP(AI15,Variables!$H$21:$I$120,2,FALSE),0)</f>
        <v>0</v>
      </c>
      <c r="AJ17" s="207">
        <f>IFERROR(VLOOKUP(AJ15,Variables!$H$21:$I$120,2,FALSE),0)</f>
        <v>0</v>
      </c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79" t="s">
        <v>0</v>
      </c>
      <c r="E18" s="132">
        <f>IF(D18="Repos Fixe",Variables!$E$8*C18,Variables!$F$8*C18)</f>
        <v>161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4"/>
      <c r="AK18" s="41" t="s">
        <v>84</v>
      </c>
      <c r="AL18" s="42">
        <f>SUM(F19:AJ19)</f>
        <v>0</v>
      </c>
      <c r="AM18" s="43">
        <f>AL18-E18</f>
        <v>-161</v>
      </c>
      <c r="AN18" s="260">
        <f>(AM19)+(Fév!AN18)</f>
        <v>-441</v>
      </c>
      <c r="AO18" s="245">
        <f t="shared" ref="AO18" si="7">COUNTIF(F18:AJ18,"RH")</f>
        <v>0</v>
      </c>
      <c r="AP18" s="258">
        <f t="shared" ref="AP18" ca="1" si="8">SUMPRODUCT(--(WEEKDAY(ROW(INDIRECT($F$4&amp;":"&amp;$AJ$4)),2)&gt;=6))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78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233" t="s">
        <v>85</v>
      </c>
      <c r="AL19" s="235">
        <f>SUM(F20:AJ20)</f>
        <v>0</v>
      </c>
      <c r="AM19" s="237">
        <f>AL19-E18</f>
        <v>-161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0"/>
      <c r="E20" s="68" t="s">
        <v>88</v>
      </c>
      <c r="F20" s="205">
        <f>IFERROR(VLOOKUP(F18,Variables!$H$21:$I$120,2,FALSE),0)</f>
        <v>0</v>
      </c>
      <c r="G20" s="206">
        <f>IFERROR(VLOOKUP(G18,Variables!$H$21:$I$120,2,FALSE),0)</f>
        <v>0</v>
      </c>
      <c r="H20" s="206">
        <f>IFERROR(VLOOKUP(H18,Variables!$H$21:$I$120,2,FALSE),0)</f>
        <v>0</v>
      </c>
      <c r="I20" s="206">
        <f>IFERROR(VLOOKUP(I18,Variables!$H$21:$I$120,2,FALSE),0)</f>
        <v>0</v>
      </c>
      <c r="J20" s="206">
        <f>IFERROR(VLOOKUP(J18,Variables!$H$21:$I$120,2,FALSE),0)</f>
        <v>0</v>
      </c>
      <c r="K20" s="206">
        <f>IFERROR(VLOOKUP(K18,Variables!$H$21:$I$120,2,FALSE),0)</f>
        <v>0</v>
      </c>
      <c r="L20" s="206">
        <f>IFERROR(VLOOKUP(L18,Variables!$H$21:$I$120,2,FALSE),0)</f>
        <v>0</v>
      </c>
      <c r="M20" s="206">
        <f>IFERROR(VLOOKUP(M18,Variables!$H$21:$I$120,2,FALSE),0)</f>
        <v>0</v>
      </c>
      <c r="N20" s="206">
        <f>IFERROR(VLOOKUP(N18,Variables!$H$21:$I$120,2,FALSE),0)</f>
        <v>0</v>
      </c>
      <c r="O20" s="206">
        <f>IFERROR(VLOOKUP(O18,Variables!$H$21:$I$120,2,FALSE),0)</f>
        <v>0</v>
      </c>
      <c r="P20" s="206">
        <f>IFERROR(VLOOKUP(P18,Variables!$H$21:$I$120,2,FALSE),0)</f>
        <v>0</v>
      </c>
      <c r="Q20" s="206">
        <f>IFERROR(VLOOKUP(Q18,Variables!$H$21:$I$120,2,FALSE),0)</f>
        <v>0</v>
      </c>
      <c r="R20" s="206">
        <f>IFERROR(VLOOKUP(R18,Variables!$H$21:$I$120,2,FALSE),0)</f>
        <v>0</v>
      </c>
      <c r="S20" s="206">
        <f>IFERROR(VLOOKUP(S18,Variables!$H$21:$I$120,2,FALSE),0)</f>
        <v>0</v>
      </c>
      <c r="T20" s="206">
        <f>IFERROR(VLOOKUP(T18,Variables!$H$21:$I$120,2,FALSE),0)</f>
        <v>0</v>
      </c>
      <c r="U20" s="206">
        <f>IFERROR(VLOOKUP(U18,Variables!$H$21:$I$120,2,FALSE),0)</f>
        <v>0</v>
      </c>
      <c r="V20" s="206">
        <f>IFERROR(VLOOKUP(V18,Variables!$H$21:$I$120,2,FALSE),0)</f>
        <v>0</v>
      </c>
      <c r="W20" s="206">
        <f>IFERROR(VLOOKUP(W18,Variables!$H$21:$I$120,2,FALSE),0)</f>
        <v>0</v>
      </c>
      <c r="X20" s="206">
        <f>IFERROR(VLOOKUP(X18,Variables!$H$21:$I$120,2,FALSE),0)</f>
        <v>0</v>
      </c>
      <c r="Y20" s="206">
        <f>IFERROR(VLOOKUP(Y18,Variables!$H$21:$I$120,2,FALSE),0)</f>
        <v>0</v>
      </c>
      <c r="Z20" s="206">
        <f>IFERROR(VLOOKUP(Z18,Variables!$H$21:$I$120,2,FALSE),0)</f>
        <v>0</v>
      </c>
      <c r="AA20" s="206">
        <f>IFERROR(VLOOKUP(AA18,Variables!$H$21:$I$120,2,FALSE),0)</f>
        <v>0</v>
      </c>
      <c r="AB20" s="206">
        <f>IFERROR(VLOOKUP(AB18,Variables!$H$21:$I$120,2,FALSE),0)</f>
        <v>0</v>
      </c>
      <c r="AC20" s="206">
        <f>IFERROR(VLOOKUP(AC18,Variables!$H$21:$I$120,2,FALSE),0)</f>
        <v>0</v>
      </c>
      <c r="AD20" s="206">
        <f>IFERROR(VLOOKUP(AD18,Variables!$H$21:$I$120,2,FALSE),0)</f>
        <v>0</v>
      </c>
      <c r="AE20" s="206">
        <f>IFERROR(VLOOKUP(AE18,Variables!$H$21:$I$120,2,FALSE),0)</f>
        <v>0</v>
      </c>
      <c r="AF20" s="206">
        <f>IFERROR(VLOOKUP(AF18,Variables!$H$21:$I$120,2,FALSE),0)</f>
        <v>0</v>
      </c>
      <c r="AG20" s="206">
        <f>IFERROR(VLOOKUP(AG18,Variables!$H$21:$I$120,2,FALSE),0)</f>
        <v>0</v>
      </c>
      <c r="AH20" s="206">
        <f>IFERROR(VLOOKUP(AH18,Variables!$H$21:$I$120,2,FALSE),0)</f>
        <v>0</v>
      </c>
      <c r="AI20" s="206">
        <f>IFERROR(VLOOKUP(AI18,Variables!$H$21:$I$120,2,FALSE),0)</f>
        <v>0</v>
      </c>
      <c r="AJ20" s="207">
        <f>IFERROR(VLOOKUP(AJ18,Variables!$H$21:$I$120,2,FALSE),0)</f>
        <v>0</v>
      </c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79" t="s">
        <v>0</v>
      </c>
      <c r="E21" s="132">
        <f>IF(D21="Repos Fixe",Variables!$E$8*C21,Variables!$F$8*C21)</f>
        <v>161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4"/>
      <c r="AK21" s="41" t="s">
        <v>84</v>
      </c>
      <c r="AL21" s="42">
        <f>SUM(F22:AJ22)</f>
        <v>0</v>
      </c>
      <c r="AM21" s="43">
        <f>AL21-E21</f>
        <v>-161</v>
      </c>
      <c r="AN21" s="260">
        <f>(AM22)+(Fév!AN21)</f>
        <v>-441</v>
      </c>
      <c r="AO21" s="245">
        <f t="shared" ref="AO21" si="9">COUNTIF(F21:AJ21,"RH")</f>
        <v>0</v>
      </c>
      <c r="AP21" s="258">
        <f t="shared" ref="AP21" ca="1" si="10">SUMPRODUCT(--(WEEKDAY(ROW(INDIRECT($F$4&amp;":"&amp;$AJ$4)),2)&gt;=6))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78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233" t="s">
        <v>85</v>
      </c>
      <c r="AL22" s="235">
        <f>SUM(F23:AJ23)</f>
        <v>0</v>
      </c>
      <c r="AM22" s="237">
        <f>AL22-E21</f>
        <v>-161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0"/>
      <c r="E23" s="68" t="s">
        <v>88</v>
      </c>
      <c r="F23" s="205">
        <f>IFERROR(VLOOKUP(F21,Variables!$H$21:$I$120,2,FALSE),0)</f>
        <v>0</v>
      </c>
      <c r="G23" s="206">
        <f>IFERROR(VLOOKUP(G21,Variables!$H$21:$I$120,2,FALSE),0)</f>
        <v>0</v>
      </c>
      <c r="H23" s="206">
        <f>IFERROR(VLOOKUP(H21,Variables!$H$21:$I$120,2,FALSE),0)</f>
        <v>0</v>
      </c>
      <c r="I23" s="206">
        <f>IFERROR(VLOOKUP(I21,Variables!$H$21:$I$120,2,FALSE),0)</f>
        <v>0</v>
      </c>
      <c r="J23" s="206">
        <f>IFERROR(VLOOKUP(J21,Variables!$H$21:$I$120,2,FALSE),0)</f>
        <v>0</v>
      </c>
      <c r="K23" s="206">
        <f>IFERROR(VLOOKUP(K21,Variables!$H$21:$I$120,2,FALSE),0)</f>
        <v>0</v>
      </c>
      <c r="L23" s="206">
        <f>IFERROR(VLOOKUP(L21,Variables!$H$21:$I$120,2,FALSE),0)</f>
        <v>0</v>
      </c>
      <c r="M23" s="206">
        <f>IFERROR(VLOOKUP(M21,Variables!$H$21:$I$120,2,FALSE),0)</f>
        <v>0</v>
      </c>
      <c r="N23" s="206">
        <f>IFERROR(VLOOKUP(N21,Variables!$H$21:$I$120,2,FALSE),0)</f>
        <v>0</v>
      </c>
      <c r="O23" s="206">
        <f>IFERROR(VLOOKUP(O21,Variables!$H$21:$I$120,2,FALSE),0)</f>
        <v>0</v>
      </c>
      <c r="P23" s="206">
        <f>IFERROR(VLOOKUP(P21,Variables!$H$21:$I$120,2,FALSE),0)</f>
        <v>0</v>
      </c>
      <c r="Q23" s="206">
        <f>IFERROR(VLOOKUP(Q21,Variables!$H$21:$I$120,2,FALSE),0)</f>
        <v>0</v>
      </c>
      <c r="R23" s="206">
        <f>IFERROR(VLOOKUP(R21,Variables!$H$21:$I$120,2,FALSE),0)</f>
        <v>0</v>
      </c>
      <c r="S23" s="206">
        <f>IFERROR(VLOOKUP(S21,Variables!$H$21:$I$120,2,FALSE),0)</f>
        <v>0</v>
      </c>
      <c r="T23" s="206">
        <f>IFERROR(VLOOKUP(T21,Variables!$H$21:$I$120,2,FALSE),0)</f>
        <v>0</v>
      </c>
      <c r="U23" s="206">
        <f>IFERROR(VLOOKUP(U21,Variables!$H$21:$I$120,2,FALSE),0)</f>
        <v>0</v>
      </c>
      <c r="V23" s="206">
        <f>IFERROR(VLOOKUP(V21,Variables!$H$21:$I$120,2,FALSE),0)</f>
        <v>0</v>
      </c>
      <c r="W23" s="206">
        <f>IFERROR(VLOOKUP(W21,Variables!$H$21:$I$120,2,FALSE),0)</f>
        <v>0</v>
      </c>
      <c r="X23" s="206">
        <f>IFERROR(VLOOKUP(X21,Variables!$H$21:$I$120,2,FALSE),0)</f>
        <v>0</v>
      </c>
      <c r="Y23" s="206">
        <f>IFERROR(VLOOKUP(Y21,Variables!$H$21:$I$120,2,FALSE),0)</f>
        <v>0</v>
      </c>
      <c r="Z23" s="206">
        <f>IFERROR(VLOOKUP(Z21,Variables!$H$21:$I$120,2,FALSE),0)</f>
        <v>0</v>
      </c>
      <c r="AA23" s="206">
        <f>IFERROR(VLOOKUP(AA21,Variables!$H$21:$I$120,2,FALSE),0)</f>
        <v>0</v>
      </c>
      <c r="AB23" s="206">
        <f>IFERROR(VLOOKUP(AB21,Variables!$H$21:$I$120,2,FALSE),0)</f>
        <v>0</v>
      </c>
      <c r="AC23" s="206">
        <f>IFERROR(VLOOKUP(AC21,Variables!$H$21:$I$120,2,FALSE),0)</f>
        <v>0</v>
      </c>
      <c r="AD23" s="206">
        <f>IFERROR(VLOOKUP(AD21,Variables!$H$21:$I$120,2,FALSE),0)</f>
        <v>0</v>
      </c>
      <c r="AE23" s="206">
        <f>IFERROR(VLOOKUP(AE21,Variables!$H$21:$I$120,2,FALSE),0)</f>
        <v>0</v>
      </c>
      <c r="AF23" s="206">
        <f>IFERROR(VLOOKUP(AF21,Variables!$H$21:$I$120,2,FALSE),0)</f>
        <v>0</v>
      </c>
      <c r="AG23" s="206">
        <f>IFERROR(VLOOKUP(AG21,Variables!$H$21:$I$120,2,FALSE),0)</f>
        <v>0</v>
      </c>
      <c r="AH23" s="206">
        <f>IFERROR(VLOOKUP(AH21,Variables!$H$21:$I$120,2,FALSE),0)</f>
        <v>0</v>
      </c>
      <c r="AI23" s="206">
        <f>IFERROR(VLOOKUP(AI21,Variables!$H$21:$I$120,2,FALSE),0)</f>
        <v>0</v>
      </c>
      <c r="AJ23" s="207">
        <f>IFERROR(VLOOKUP(AJ21,Variables!$H$21:$I$120,2,FALSE),0)</f>
        <v>0</v>
      </c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79" t="s">
        <v>0</v>
      </c>
      <c r="E24" s="132">
        <f>IF(D24="Repos Fixe",Variables!$E$8*C24,Variables!$F$8*C24)</f>
        <v>161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4"/>
      <c r="AK24" s="41" t="s">
        <v>84</v>
      </c>
      <c r="AL24" s="42">
        <f>SUM(F25:AJ25)</f>
        <v>0</v>
      </c>
      <c r="AM24" s="43">
        <f>AL24-E24</f>
        <v>-161</v>
      </c>
      <c r="AN24" s="260">
        <f>(AM25)+(Fév!AN24)</f>
        <v>-441</v>
      </c>
      <c r="AO24" s="245">
        <f t="shared" ref="AO24" si="11">COUNTIF(F24:AJ24,"RH")</f>
        <v>0</v>
      </c>
      <c r="AP24" s="258">
        <f t="shared" ref="AP24" ca="1" si="12">SUMPRODUCT(--(WEEKDAY(ROW(INDIRECT($F$4&amp;":"&amp;$AJ$4)),2)&gt;=6))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78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233" t="s">
        <v>85</v>
      </c>
      <c r="AL25" s="235">
        <f>SUM(F26:AJ26)</f>
        <v>0</v>
      </c>
      <c r="AM25" s="237">
        <f>AL25-E24</f>
        <v>-161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0"/>
      <c r="E26" s="68" t="s">
        <v>88</v>
      </c>
      <c r="F26" s="205">
        <f>IFERROR(VLOOKUP(F24,Variables!$H$21:$I$120,2,FALSE),0)</f>
        <v>0</v>
      </c>
      <c r="G26" s="206">
        <f>IFERROR(VLOOKUP(G24,Variables!$H$21:$I$120,2,FALSE),0)</f>
        <v>0</v>
      </c>
      <c r="H26" s="206">
        <f>IFERROR(VLOOKUP(H24,Variables!$H$21:$I$120,2,FALSE),0)</f>
        <v>0</v>
      </c>
      <c r="I26" s="206">
        <f>IFERROR(VLOOKUP(I24,Variables!$H$21:$I$120,2,FALSE),0)</f>
        <v>0</v>
      </c>
      <c r="J26" s="206">
        <f>IFERROR(VLOOKUP(J24,Variables!$H$21:$I$120,2,FALSE),0)</f>
        <v>0</v>
      </c>
      <c r="K26" s="206">
        <f>IFERROR(VLOOKUP(K24,Variables!$H$21:$I$120,2,FALSE),0)</f>
        <v>0</v>
      </c>
      <c r="L26" s="206">
        <f>IFERROR(VLOOKUP(L24,Variables!$H$21:$I$120,2,FALSE),0)</f>
        <v>0</v>
      </c>
      <c r="M26" s="206">
        <f>IFERROR(VLOOKUP(M24,Variables!$H$21:$I$120,2,FALSE),0)</f>
        <v>0</v>
      </c>
      <c r="N26" s="206">
        <f>IFERROR(VLOOKUP(N24,Variables!$H$21:$I$120,2,FALSE),0)</f>
        <v>0</v>
      </c>
      <c r="O26" s="206">
        <f>IFERROR(VLOOKUP(O24,Variables!$H$21:$I$120,2,FALSE),0)</f>
        <v>0</v>
      </c>
      <c r="P26" s="206">
        <f>IFERROR(VLOOKUP(P24,Variables!$H$21:$I$120,2,FALSE),0)</f>
        <v>0</v>
      </c>
      <c r="Q26" s="206">
        <f>IFERROR(VLOOKUP(Q24,Variables!$H$21:$I$120,2,FALSE),0)</f>
        <v>0</v>
      </c>
      <c r="R26" s="206">
        <f>IFERROR(VLOOKUP(R24,Variables!$H$21:$I$120,2,FALSE),0)</f>
        <v>0</v>
      </c>
      <c r="S26" s="206">
        <f>IFERROR(VLOOKUP(S24,Variables!$H$21:$I$120,2,FALSE),0)</f>
        <v>0</v>
      </c>
      <c r="T26" s="206">
        <f>IFERROR(VLOOKUP(T24,Variables!$H$21:$I$120,2,FALSE),0)</f>
        <v>0</v>
      </c>
      <c r="U26" s="206">
        <f>IFERROR(VLOOKUP(U24,Variables!$H$21:$I$120,2,FALSE),0)</f>
        <v>0</v>
      </c>
      <c r="V26" s="206">
        <f>IFERROR(VLOOKUP(V24,Variables!$H$21:$I$120,2,FALSE),0)</f>
        <v>0</v>
      </c>
      <c r="W26" s="206">
        <f>IFERROR(VLOOKUP(W24,Variables!$H$21:$I$120,2,FALSE),0)</f>
        <v>0</v>
      </c>
      <c r="X26" s="206">
        <f>IFERROR(VLOOKUP(X24,Variables!$H$21:$I$120,2,FALSE),0)</f>
        <v>0</v>
      </c>
      <c r="Y26" s="206">
        <f>IFERROR(VLOOKUP(Y24,Variables!$H$21:$I$120,2,FALSE),0)</f>
        <v>0</v>
      </c>
      <c r="Z26" s="206">
        <f>IFERROR(VLOOKUP(Z24,Variables!$H$21:$I$120,2,FALSE),0)</f>
        <v>0</v>
      </c>
      <c r="AA26" s="206">
        <f>IFERROR(VLOOKUP(AA24,Variables!$H$21:$I$120,2,FALSE),0)</f>
        <v>0</v>
      </c>
      <c r="AB26" s="206">
        <f>IFERROR(VLOOKUP(AB24,Variables!$H$21:$I$120,2,FALSE),0)</f>
        <v>0</v>
      </c>
      <c r="AC26" s="206">
        <f>IFERROR(VLOOKUP(AC24,Variables!$H$21:$I$120,2,FALSE),0)</f>
        <v>0</v>
      </c>
      <c r="AD26" s="206">
        <f>IFERROR(VLOOKUP(AD24,Variables!$H$21:$I$120,2,FALSE),0)</f>
        <v>0</v>
      </c>
      <c r="AE26" s="206">
        <f>IFERROR(VLOOKUP(AE24,Variables!$H$21:$I$120,2,FALSE),0)</f>
        <v>0</v>
      </c>
      <c r="AF26" s="206">
        <f>IFERROR(VLOOKUP(AF24,Variables!$H$21:$I$120,2,FALSE),0)</f>
        <v>0</v>
      </c>
      <c r="AG26" s="206">
        <f>IFERROR(VLOOKUP(AG24,Variables!$H$21:$I$120,2,FALSE),0)</f>
        <v>0</v>
      </c>
      <c r="AH26" s="206">
        <f>IFERROR(VLOOKUP(AH24,Variables!$H$21:$I$120,2,FALSE),0)</f>
        <v>0</v>
      </c>
      <c r="AI26" s="206">
        <f>IFERROR(VLOOKUP(AI24,Variables!$H$21:$I$120,2,FALSE),0)</f>
        <v>0</v>
      </c>
      <c r="AJ26" s="207">
        <f>IFERROR(VLOOKUP(AJ24,Variables!$H$21:$I$120,2,FALSE),0)</f>
        <v>0</v>
      </c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79" t="s">
        <v>0</v>
      </c>
      <c r="E27" s="132">
        <f>IF(D27="Repos Fixe",Variables!$E$8*C27,Variables!$F$8*C27)</f>
        <v>161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4"/>
      <c r="AK27" s="41" t="s">
        <v>84</v>
      </c>
      <c r="AL27" s="42">
        <f>SUM(F28:AJ28)</f>
        <v>0</v>
      </c>
      <c r="AM27" s="43">
        <f>AL27-E27</f>
        <v>-161</v>
      </c>
      <c r="AN27" s="260">
        <f>(AM28)+(Fév!AN27)</f>
        <v>-441</v>
      </c>
      <c r="AO27" s="245">
        <f t="shared" ref="AO27" si="13">COUNTIF(F27:AJ27,"RH")</f>
        <v>0</v>
      </c>
      <c r="AP27" s="258">
        <f t="shared" ref="AP27" ca="1" si="14">SUMPRODUCT(--(WEEKDAY(ROW(INDIRECT($F$4&amp;":"&amp;$AJ$4)),2)&gt;=6))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78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233" t="s">
        <v>85</v>
      </c>
      <c r="AL28" s="235">
        <f>SUM(F29:AJ29)</f>
        <v>0</v>
      </c>
      <c r="AM28" s="237">
        <f>AL28-E27</f>
        <v>-161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0"/>
      <c r="E29" s="68" t="s">
        <v>88</v>
      </c>
      <c r="F29" s="205">
        <f>IFERROR(VLOOKUP(F27,Variables!$H$21:$I$120,2,FALSE),0)</f>
        <v>0</v>
      </c>
      <c r="G29" s="206">
        <f>IFERROR(VLOOKUP(G27,Variables!$H$21:$I$120,2,FALSE),0)</f>
        <v>0</v>
      </c>
      <c r="H29" s="206">
        <f>IFERROR(VLOOKUP(H27,Variables!$H$21:$I$120,2,FALSE),0)</f>
        <v>0</v>
      </c>
      <c r="I29" s="206">
        <f>IFERROR(VLOOKUP(I27,Variables!$H$21:$I$120,2,FALSE),0)</f>
        <v>0</v>
      </c>
      <c r="J29" s="206">
        <f>IFERROR(VLOOKUP(J27,Variables!$H$21:$I$120,2,FALSE),0)</f>
        <v>0</v>
      </c>
      <c r="K29" s="206">
        <f>IFERROR(VLOOKUP(K27,Variables!$H$21:$I$120,2,FALSE),0)</f>
        <v>0</v>
      </c>
      <c r="L29" s="206">
        <f>IFERROR(VLOOKUP(L27,Variables!$H$21:$I$120,2,FALSE),0)</f>
        <v>0</v>
      </c>
      <c r="M29" s="206">
        <f>IFERROR(VLOOKUP(M27,Variables!$H$21:$I$120,2,FALSE),0)</f>
        <v>0</v>
      </c>
      <c r="N29" s="206">
        <f>IFERROR(VLOOKUP(N27,Variables!$H$21:$I$120,2,FALSE),0)</f>
        <v>0</v>
      </c>
      <c r="O29" s="206">
        <f>IFERROR(VLOOKUP(O27,Variables!$H$21:$I$120,2,FALSE),0)</f>
        <v>0</v>
      </c>
      <c r="P29" s="206">
        <f>IFERROR(VLOOKUP(P27,Variables!$H$21:$I$120,2,FALSE),0)</f>
        <v>0</v>
      </c>
      <c r="Q29" s="206">
        <f>IFERROR(VLOOKUP(Q27,Variables!$H$21:$I$120,2,FALSE),0)</f>
        <v>0</v>
      </c>
      <c r="R29" s="206">
        <f>IFERROR(VLOOKUP(R27,Variables!$H$21:$I$120,2,FALSE),0)</f>
        <v>0</v>
      </c>
      <c r="S29" s="206">
        <f>IFERROR(VLOOKUP(S27,Variables!$H$21:$I$120,2,FALSE),0)</f>
        <v>0</v>
      </c>
      <c r="T29" s="206">
        <f>IFERROR(VLOOKUP(T27,Variables!$H$21:$I$120,2,FALSE),0)</f>
        <v>0</v>
      </c>
      <c r="U29" s="206">
        <f>IFERROR(VLOOKUP(U27,Variables!$H$21:$I$120,2,FALSE),0)</f>
        <v>0</v>
      </c>
      <c r="V29" s="206">
        <f>IFERROR(VLOOKUP(V27,Variables!$H$21:$I$120,2,FALSE),0)</f>
        <v>0</v>
      </c>
      <c r="W29" s="206">
        <f>IFERROR(VLOOKUP(W27,Variables!$H$21:$I$120,2,FALSE),0)</f>
        <v>0</v>
      </c>
      <c r="X29" s="206">
        <f>IFERROR(VLOOKUP(X27,Variables!$H$21:$I$120,2,FALSE),0)</f>
        <v>0</v>
      </c>
      <c r="Y29" s="206">
        <f>IFERROR(VLOOKUP(Y27,Variables!$H$21:$I$120,2,FALSE),0)</f>
        <v>0</v>
      </c>
      <c r="Z29" s="206">
        <f>IFERROR(VLOOKUP(Z27,Variables!$H$21:$I$120,2,FALSE),0)</f>
        <v>0</v>
      </c>
      <c r="AA29" s="206">
        <f>IFERROR(VLOOKUP(AA27,Variables!$H$21:$I$120,2,FALSE),0)</f>
        <v>0</v>
      </c>
      <c r="AB29" s="206">
        <f>IFERROR(VLOOKUP(AB27,Variables!$H$21:$I$120,2,FALSE),0)</f>
        <v>0</v>
      </c>
      <c r="AC29" s="206">
        <f>IFERROR(VLOOKUP(AC27,Variables!$H$21:$I$120,2,FALSE),0)</f>
        <v>0</v>
      </c>
      <c r="AD29" s="206">
        <f>IFERROR(VLOOKUP(AD27,Variables!$H$21:$I$120,2,FALSE),0)</f>
        <v>0</v>
      </c>
      <c r="AE29" s="206">
        <f>IFERROR(VLOOKUP(AE27,Variables!$H$21:$I$120,2,FALSE),0)</f>
        <v>0</v>
      </c>
      <c r="AF29" s="206">
        <f>IFERROR(VLOOKUP(AF27,Variables!$H$21:$I$120,2,FALSE),0)</f>
        <v>0</v>
      </c>
      <c r="AG29" s="206">
        <f>IFERROR(VLOOKUP(AG27,Variables!$H$21:$I$120,2,FALSE),0)</f>
        <v>0</v>
      </c>
      <c r="AH29" s="206">
        <f>IFERROR(VLOOKUP(AH27,Variables!$H$21:$I$120,2,FALSE),0)</f>
        <v>0</v>
      </c>
      <c r="AI29" s="206">
        <f>IFERROR(VLOOKUP(AI27,Variables!$H$21:$I$120,2,FALSE),0)</f>
        <v>0</v>
      </c>
      <c r="AJ29" s="207">
        <f>IFERROR(VLOOKUP(AJ27,Variables!$H$21:$I$120,2,FALSE),0)</f>
        <v>0</v>
      </c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79" t="s">
        <v>0</v>
      </c>
      <c r="E30" s="132">
        <f>IF(D30="Repos Fixe",Variables!$E$8*C30,Variables!$F$8*C30)</f>
        <v>161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4"/>
      <c r="AK30" s="41" t="s">
        <v>84</v>
      </c>
      <c r="AL30" s="42">
        <f>SUM(F31:AJ31)</f>
        <v>0</v>
      </c>
      <c r="AM30" s="43">
        <f>AL30-E30</f>
        <v>-161</v>
      </c>
      <c r="AN30" s="260">
        <f>(AM31)+(Fév!AN30)</f>
        <v>-441</v>
      </c>
      <c r="AO30" s="245">
        <f t="shared" ref="AO30" si="15">COUNTIF(F30:AJ30,"RH")</f>
        <v>0</v>
      </c>
      <c r="AP30" s="258">
        <f t="shared" ref="AP30" ca="1" si="16">SUMPRODUCT(--(WEEKDAY(ROW(INDIRECT($F$4&amp;":"&amp;$AJ$4)),2)&gt;=6))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78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233" t="s">
        <v>85</v>
      </c>
      <c r="AL31" s="235">
        <f>SUM(F32:AJ32)</f>
        <v>0</v>
      </c>
      <c r="AM31" s="237">
        <f>AL31-E30</f>
        <v>-161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0"/>
      <c r="E32" s="68" t="s">
        <v>88</v>
      </c>
      <c r="F32" s="205">
        <f>IFERROR(VLOOKUP(F30,Variables!$H$21:$I$120,2,FALSE),0)</f>
        <v>0</v>
      </c>
      <c r="G32" s="206">
        <f>IFERROR(VLOOKUP(G30,Variables!$H$21:$I$120,2,FALSE),0)</f>
        <v>0</v>
      </c>
      <c r="H32" s="206">
        <f>IFERROR(VLOOKUP(H30,Variables!$H$21:$I$120,2,FALSE),0)</f>
        <v>0</v>
      </c>
      <c r="I32" s="206">
        <f>IFERROR(VLOOKUP(I30,Variables!$H$21:$I$120,2,FALSE),0)</f>
        <v>0</v>
      </c>
      <c r="J32" s="206">
        <f>IFERROR(VLOOKUP(J30,Variables!$H$21:$I$120,2,FALSE),0)</f>
        <v>0</v>
      </c>
      <c r="K32" s="206">
        <f>IFERROR(VLOOKUP(K30,Variables!$H$21:$I$120,2,FALSE),0)</f>
        <v>0</v>
      </c>
      <c r="L32" s="206">
        <f>IFERROR(VLOOKUP(L30,Variables!$H$21:$I$120,2,FALSE),0)</f>
        <v>0</v>
      </c>
      <c r="M32" s="206">
        <f>IFERROR(VLOOKUP(M30,Variables!$H$21:$I$120,2,FALSE),0)</f>
        <v>0</v>
      </c>
      <c r="N32" s="206">
        <f>IFERROR(VLOOKUP(N30,Variables!$H$21:$I$120,2,FALSE),0)</f>
        <v>0</v>
      </c>
      <c r="O32" s="206">
        <f>IFERROR(VLOOKUP(O30,Variables!$H$21:$I$120,2,FALSE),0)</f>
        <v>0</v>
      </c>
      <c r="P32" s="206">
        <f>IFERROR(VLOOKUP(P30,Variables!$H$21:$I$120,2,FALSE),0)</f>
        <v>0</v>
      </c>
      <c r="Q32" s="206">
        <f>IFERROR(VLOOKUP(Q30,Variables!$H$21:$I$120,2,FALSE),0)</f>
        <v>0</v>
      </c>
      <c r="R32" s="206">
        <f>IFERROR(VLOOKUP(R30,Variables!$H$21:$I$120,2,FALSE),0)</f>
        <v>0</v>
      </c>
      <c r="S32" s="206">
        <f>IFERROR(VLOOKUP(S30,Variables!$H$21:$I$120,2,FALSE),0)</f>
        <v>0</v>
      </c>
      <c r="T32" s="206">
        <f>IFERROR(VLOOKUP(T30,Variables!$H$21:$I$120,2,FALSE),0)</f>
        <v>0</v>
      </c>
      <c r="U32" s="206">
        <f>IFERROR(VLOOKUP(U30,Variables!$H$21:$I$120,2,FALSE),0)</f>
        <v>0</v>
      </c>
      <c r="V32" s="206">
        <f>IFERROR(VLOOKUP(V30,Variables!$H$21:$I$120,2,FALSE),0)</f>
        <v>0</v>
      </c>
      <c r="W32" s="206">
        <f>IFERROR(VLOOKUP(W30,Variables!$H$21:$I$120,2,FALSE),0)</f>
        <v>0</v>
      </c>
      <c r="X32" s="206">
        <f>IFERROR(VLOOKUP(X30,Variables!$H$21:$I$120,2,FALSE),0)</f>
        <v>0</v>
      </c>
      <c r="Y32" s="206">
        <f>IFERROR(VLOOKUP(Y30,Variables!$H$21:$I$120,2,FALSE),0)</f>
        <v>0</v>
      </c>
      <c r="Z32" s="206">
        <f>IFERROR(VLOOKUP(Z30,Variables!$H$21:$I$120,2,FALSE),0)</f>
        <v>0</v>
      </c>
      <c r="AA32" s="206">
        <f>IFERROR(VLOOKUP(AA30,Variables!$H$21:$I$120,2,FALSE),0)</f>
        <v>0</v>
      </c>
      <c r="AB32" s="206">
        <f>IFERROR(VLOOKUP(AB30,Variables!$H$21:$I$120,2,FALSE),0)</f>
        <v>0</v>
      </c>
      <c r="AC32" s="206">
        <f>IFERROR(VLOOKUP(AC30,Variables!$H$21:$I$120,2,FALSE),0)</f>
        <v>0</v>
      </c>
      <c r="AD32" s="206">
        <f>IFERROR(VLOOKUP(AD30,Variables!$H$21:$I$120,2,FALSE),0)</f>
        <v>0</v>
      </c>
      <c r="AE32" s="206">
        <f>IFERROR(VLOOKUP(AE30,Variables!$H$21:$I$120,2,FALSE),0)</f>
        <v>0</v>
      </c>
      <c r="AF32" s="206">
        <f>IFERROR(VLOOKUP(AF30,Variables!$H$21:$I$120,2,FALSE),0)</f>
        <v>0</v>
      </c>
      <c r="AG32" s="206">
        <f>IFERROR(VLOOKUP(AG30,Variables!$H$21:$I$120,2,FALSE),0)</f>
        <v>0</v>
      </c>
      <c r="AH32" s="206">
        <f>IFERROR(VLOOKUP(AH30,Variables!$H$21:$I$120,2,FALSE),0)</f>
        <v>0</v>
      </c>
      <c r="AI32" s="206">
        <f>IFERROR(VLOOKUP(AI30,Variables!$H$21:$I$120,2,FALSE),0)</f>
        <v>0</v>
      </c>
      <c r="AJ32" s="207">
        <f>IFERROR(VLOOKUP(AJ30,Variables!$H$21:$I$120,2,FALSE),0)</f>
        <v>0</v>
      </c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79" t="s">
        <v>0</v>
      </c>
      <c r="E33" s="132">
        <f>IF(D33="Repos Fixe",Variables!$E$8*C33,Variables!$F$8*C33)</f>
        <v>161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4"/>
      <c r="AK33" s="41" t="s">
        <v>84</v>
      </c>
      <c r="AL33" s="42">
        <f>SUM(F34:AJ34)</f>
        <v>0</v>
      </c>
      <c r="AM33" s="43">
        <f>AL33-E33</f>
        <v>-161</v>
      </c>
      <c r="AN33" s="260">
        <f>(AM34)+(Fév!AN33)</f>
        <v>-441</v>
      </c>
      <c r="AO33" s="245">
        <f t="shared" ref="AO33" si="17">COUNTIF(F33:AJ33,"RH")</f>
        <v>0</v>
      </c>
      <c r="AP33" s="258">
        <f t="shared" ref="AP33" ca="1" si="18">SUMPRODUCT(--(WEEKDAY(ROW(INDIRECT($F$4&amp;":"&amp;$AJ$4)),2)&gt;=6))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78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233" t="s">
        <v>85</v>
      </c>
      <c r="AL34" s="235">
        <f>SUM(F35:AJ35)</f>
        <v>0</v>
      </c>
      <c r="AM34" s="237">
        <f>AL34-E33</f>
        <v>-161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0"/>
      <c r="E35" s="68" t="s">
        <v>88</v>
      </c>
      <c r="F35" s="205">
        <f>IFERROR(VLOOKUP(F33,Variables!$H$21:$I$120,2,FALSE),0)</f>
        <v>0</v>
      </c>
      <c r="G35" s="206">
        <f>IFERROR(VLOOKUP(G33,Variables!$H$21:$I$120,2,FALSE),0)</f>
        <v>0</v>
      </c>
      <c r="H35" s="206">
        <f>IFERROR(VLOOKUP(H33,Variables!$H$21:$I$120,2,FALSE),0)</f>
        <v>0</v>
      </c>
      <c r="I35" s="206">
        <f>IFERROR(VLOOKUP(I33,Variables!$H$21:$I$120,2,FALSE),0)</f>
        <v>0</v>
      </c>
      <c r="J35" s="206">
        <f>IFERROR(VLOOKUP(J33,Variables!$H$21:$I$120,2,FALSE),0)</f>
        <v>0</v>
      </c>
      <c r="K35" s="206">
        <f>IFERROR(VLOOKUP(K33,Variables!$H$21:$I$120,2,FALSE),0)</f>
        <v>0</v>
      </c>
      <c r="L35" s="206">
        <f>IFERROR(VLOOKUP(L33,Variables!$H$21:$I$120,2,FALSE),0)</f>
        <v>0</v>
      </c>
      <c r="M35" s="206">
        <f>IFERROR(VLOOKUP(M33,Variables!$H$21:$I$120,2,FALSE),0)</f>
        <v>0</v>
      </c>
      <c r="N35" s="206">
        <f>IFERROR(VLOOKUP(N33,Variables!$H$21:$I$120,2,FALSE),0)</f>
        <v>0</v>
      </c>
      <c r="O35" s="206">
        <f>IFERROR(VLOOKUP(O33,Variables!$H$21:$I$120,2,FALSE),0)</f>
        <v>0</v>
      </c>
      <c r="P35" s="206">
        <f>IFERROR(VLOOKUP(P33,Variables!$H$21:$I$120,2,FALSE),0)</f>
        <v>0</v>
      </c>
      <c r="Q35" s="206">
        <f>IFERROR(VLOOKUP(Q33,Variables!$H$21:$I$120,2,FALSE),0)</f>
        <v>0</v>
      </c>
      <c r="R35" s="206">
        <f>IFERROR(VLOOKUP(R33,Variables!$H$21:$I$120,2,FALSE),0)</f>
        <v>0</v>
      </c>
      <c r="S35" s="206">
        <f>IFERROR(VLOOKUP(S33,Variables!$H$21:$I$120,2,FALSE),0)</f>
        <v>0</v>
      </c>
      <c r="T35" s="206">
        <f>IFERROR(VLOOKUP(T33,Variables!$H$21:$I$120,2,FALSE),0)</f>
        <v>0</v>
      </c>
      <c r="U35" s="206">
        <f>IFERROR(VLOOKUP(U33,Variables!$H$21:$I$120,2,FALSE),0)</f>
        <v>0</v>
      </c>
      <c r="V35" s="206">
        <f>IFERROR(VLOOKUP(V33,Variables!$H$21:$I$120,2,FALSE),0)</f>
        <v>0</v>
      </c>
      <c r="W35" s="206">
        <f>IFERROR(VLOOKUP(W33,Variables!$H$21:$I$120,2,FALSE),0)</f>
        <v>0</v>
      </c>
      <c r="X35" s="206">
        <f>IFERROR(VLOOKUP(X33,Variables!$H$21:$I$120,2,FALSE),0)</f>
        <v>0</v>
      </c>
      <c r="Y35" s="206">
        <f>IFERROR(VLOOKUP(Y33,Variables!$H$21:$I$120,2,FALSE),0)</f>
        <v>0</v>
      </c>
      <c r="Z35" s="206">
        <f>IFERROR(VLOOKUP(Z33,Variables!$H$21:$I$120,2,FALSE),0)</f>
        <v>0</v>
      </c>
      <c r="AA35" s="206">
        <f>IFERROR(VLOOKUP(AA33,Variables!$H$21:$I$120,2,FALSE),0)</f>
        <v>0</v>
      </c>
      <c r="AB35" s="206">
        <f>IFERROR(VLOOKUP(AB33,Variables!$H$21:$I$120,2,FALSE),0)</f>
        <v>0</v>
      </c>
      <c r="AC35" s="206">
        <f>IFERROR(VLOOKUP(AC33,Variables!$H$21:$I$120,2,FALSE),0)</f>
        <v>0</v>
      </c>
      <c r="AD35" s="206">
        <f>IFERROR(VLOOKUP(AD33,Variables!$H$21:$I$120,2,FALSE),0)</f>
        <v>0</v>
      </c>
      <c r="AE35" s="206">
        <f>IFERROR(VLOOKUP(AE33,Variables!$H$21:$I$120,2,FALSE),0)</f>
        <v>0</v>
      </c>
      <c r="AF35" s="206">
        <f>IFERROR(VLOOKUP(AF33,Variables!$H$21:$I$120,2,FALSE),0)</f>
        <v>0</v>
      </c>
      <c r="AG35" s="206">
        <f>IFERROR(VLOOKUP(AG33,Variables!$H$21:$I$120,2,FALSE),0)</f>
        <v>0</v>
      </c>
      <c r="AH35" s="206">
        <f>IFERROR(VLOOKUP(AH33,Variables!$H$21:$I$120,2,FALSE),0)</f>
        <v>0</v>
      </c>
      <c r="AI35" s="206">
        <f>IFERROR(VLOOKUP(AI33,Variables!$H$21:$I$120,2,FALSE),0)</f>
        <v>0</v>
      </c>
      <c r="AJ35" s="207">
        <f>IFERROR(VLOOKUP(AJ33,Variables!$H$21:$I$120,2,FALSE),0)</f>
        <v>0</v>
      </c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79" t="s">
        <v>0</v>
      </c>
      <c r="E36" s="132">
        <f>IF(D36="Repos Fixe",Variables!$E$8*C36,Variables!$F$8*C36)</f>
        <v>161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4"/>
      <c r="AK36" s="41" t="s">
        <v>84</v>
      </c>
      <c r="AL36" s="42">
        <f>SUM(F37:AJ37)</f>
        <v>0</v>
      </c>
      <c r="AM36" s="43">
        <f>AL36-E36</f>
        <v>-161</v>
      </c>
      <c r="AN36" s="260">
        <f>(AM37)+(Fév!AN36)</f>
        <v>-441</v>
      </c>
      <c r="AO36" s="245">
        <f t="shared" ref="AO36" si="19">COUNTIF(F36:AJ36,"RH")</f>
        <v>0</v>
      </c>
      <c r="AP36" s="258">
        <f t="shared" ref="AP36" ca="1" si="20">SUMPRODUCT(--(WEEKDAY(ROW(INDIRECT($F$4&amp;":"&amp;$AJ$4)),2)&gt;=6))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78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233" t="s">
        <v>85</v>
      </c>
      <c r="AL37" s="235">
        <f>SUM(F38:AJ38)</f>
        <v>0</v>
      </c>
      <c r="AM37" s="237">
        <f>AL37-E36</f>
        <v>-161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0"/>
      <c r="E38" s="68" t="s">
        <v>88</v>
      </c>
      <c r="F38" s="205">
        <f>IFERROR(VLOOKUP(F36,Variables!$H$21:$I$120,2,FALSE),0)</f>
        <v>0</v>
      </c>
      <c r="G38" s="206">
        <f>IFERROR(VLOOKUP(G36,Variables!$H$21:$I$120,2,FALSE),0)</f>
        <v>0</v>
      </c>
      <c r="H38" s="206">
        <f>IFERROR(VLOOKUP(H36,Variables!$H$21:$I$120,2,FALSE),0)</f>
        <v>0</v>
      </c>
      <c r="I38" s="206">
        <f>IFERROR(VLOOKUP(I36,Variables!$H$21:$I$120,2,FALSE),0)</f>
        <v>0</v>
      </c>
      <c r="J38" s="206">
        <f>IFERROR(VLOOKUP(J36,Variables!$H$21:$I$120,2,FALSE),0)</f>
        <v>0</v>
      </c>
      <c r="K38" s="206">
        <f>IFERROR(VLOOKUP(K36,Variables!$H$21:$I$120,2,FALSE),0)</f>
        <v>0</v>
      </c>
      <c r="L38" s="206">
        <f>IFERROR(VLOOKUP(L36,Variables!$H$21:$I$120,2,FALSE),0)</f>
        <v>0</v>
      </c>
      <c r="M38" s="206">
        <f>IFERROR(VLOOKUP(M36,Variables!$H$21:$I$120,2,FALSE),0)</f>
        <v>0</v>
      </c>
      <c r="N38" s="206">
        <f>IFERROR(VLOOKUP(N36,Variables!$H$21:$I$120,2,FALSE),0)</f>
        <v>0</v>
      </c>
      <c r="O38" s="206">
        <f>IFERROR(VLOOKUP(O36,Variables!$H$21:$I$120,2,FALSE),0)</f>
        <v>0</v>
      </c>
      <c r="P38" s="206">
        <f>IFERROR(VLOOKUP(P36,Variables!$H$21:$I$120,2,FALSE),0)</f>
        <v>0</v>
      </c>
      <c r="Q38" s="206">
        <f>IFERROR(VLOOKUP(Q36,Variables!$H$21:$I$120,2,FALSE),0)</f>
        <v>0</v>
      </c>
      <c r="R38" s="206">
        <f>IFERROR(VLOOKUP(R36,Variables!$H$21:$I$120,2,FALSE),0)</f>
        <v>0</v>
      </c>
      <c r="S38" s="206">
        <f>IFERROR(VLOOKUP(S36,Variables!$H$21:$I$120,2,FALSE),0)</f>
        <v>0</v>
      </c>
      <c r="T38" s="206">
        <f>IFERROR(VLOOKUP(T36,Variables!$H$21:$I$120,2,FALSE),0)</f>
        <v>0</v>
      </c>
      <c r="U38" s="206">
        <f>IFERROR(VLOOKUP(U36,Variables!$H$21:$I$120,2,FALSE),0)</f>
        <v>0</v>
      </c>
      <c r="V38" s="206">
        <f>IFERROR(VLOOKUP(V36,Variables!$H$21:$I$120,2,FALSE),0)</f>
        <v>0</v>
      </c>
      <c r="W38" s="206">
        <f>IFERROR(VLOOKUP(W36,Variables!$H$21:$I$120,2,FALSE),0)</f>
        <v>0</v>
      </c>
      <c r="X38" s="206">
        <f>IFERROR(VLOOKUP(X36,Variables!$H$21:$I$120,2,FALSE),0)</f>
        <v>0</v>
      </c>
      <c r="Y38" s="206">
        <f>IFERROR(VLOOKUP(Y36,Variables!$H$21:$I$120,2,FALSE),0)</f>
        <v>0</v>
      </c>
      <c r="Z38" s="206">
        <f>IFERROR(VLOOKUP(Z36,Variables!$H$21:$I$120,2,FALSE),0)</f>
        <v>0</v>
      </c>
      <c r="AA38" s="206">
        <f>IFERROR(VLOOKUP(AA36,Variables!$H$21:$I$120,2,FALSE),0)</f>
        <v>0</v>
      </c>
      <c r="AB38" s="206">
        <f>IFERROR(VLOOKUP(AB36,Variables!$H$21:$I$120,2,FALSE),0)</f>
        <v>0</v>
      </c>
      <c r="AC38" s="206">
        <f>IFERROR(VLOOKUP(AC36,Variables!$H$21:$I$120,2,FALSE),0)</f>
        <v>0</v>
      </c>
      <c r="AD38" s="206">
        <f>IFERROR(VLOOKUP(AD36,Variables!$H$21:$I$120,2,FALSE),0)</f>
        <v>0</v>
      </c>
      <c r="AE38" s="206">
        <f>IFERROR(VLOOKUP(AE36,Variables!$H$21:$I$120,2,FALSE),0)</f>
        <v>0</v>
      </c>
      <c r="AF38" s="206">
        <f>IFERROR(VLOOKUP(AF36,Variables!$H$21:$I$120,2,FALSE),0)</f>
        <v>0</v>
      </c>
      <c r="AG38" s="206">
        <f>IFERROR(VLOOKUP(AG36,Variables!$H$21:$I$120,2,FALSE),0)</f>
        <v>0</v>
      </c>
      <c r="AH38" s="206">
        <f>IFERROR(VLOOKUP(AH36,Variables!$H$21:$I$120,2,FALSE),0)</f>
        <v>0</v>
      </c>
      <c r="AI38" s="206">
        <f>IFERROR(VLOOKUP(AI36,Variables!$H$21:$I$120,2,FALSE),0)</f>
        <v>0</v>
      </c>
      <c r="AJ38" s="207">
        <f>IFERROR(VLOOKUP(AJ36,Variables!$H$21:$I$120,2,FALSE),0)</f>
        <v>0</v>
      </c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79" t="s">
        <v>0</v>
      </c>
      <c r="E39" s="132">
        <f>IF(D39="Repos Fixe",Variables!$E$8*C39,Variables!$F$8*C39)</f>
        <v>161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4"/>
      <c r="AK39" s="41" t="s">
        <v>84</v>
      </c>
      <c r="AL39" s="42">
        <f>SUM(F40:AJ40)</f>
        <v>0</v>
      </c>
      <c r="AM39" s="43">
        <f>AL39-E39</f>
        <v>-161</v>
      </c>
      <c r="AN39" s="260">
        <f>(AM40)+(Fév!AN39)</f>
        <v>-441</v>
      </c>
      <c r="AO39" s="245">
        <f t="shared" ref="AO39" si="21">COUNTIF(F39:AJ39,"RH")</f>
        <v>0</v>
      </c>
      <c r="AP39" s="258">
        <f t="shared" ref="AP39" ca="1" si="22">SUMPRODUCT(--(WEEKDAY(ROW(INDIRECT($F$4&amp;":"&amp;$AJ$4)),2)&gt;=6))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78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233" t="s">
        <v>85</v>
      </c>
      <c r="AL40" s="235">
        <f>SUM(F41:AJ41)</f>
        <v>0</v>
      </c>
      <c r="AM40" s="237">
        <f>AL40-E39</f>
        <v>-161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0"/>
      <c r="E41" s="68" t="s">
        <v>88</v>
      </c>
      <c r="F41" s="205">
        <f>IFERROR(VLOOKUP(F39,Variables!$H$21:$I$120,2,FALSE),0)</f>
        <v>0</v>
      </c>
      <c r="G41" s="206">
        <f>IFERROR(VLOOKUP(G39,Variables!$H$21:$I$120,2,FALSE),0)</f>
        <v>0</v>
      </c>
      <c r="H41" s="206">
        <f>IFERROR(VLOOKUP(H39,Variables!$H$21:$I$120,2,FALSE),0)</f>
        <v>0</v>
      </c>
      <c r="I41" s="206">
        <f>IFERROR(VLOOKUP(I39,Variables!$H$21:$I$120,2,FALSE),0)</f>
        <v>0</v>
      </c>
      <c r="J41" s="206">
        <f>IFERROR(VLOOKUP(J39,Variables!$H$21:$I$120,2,FALSE),0)</f>
        <v>0</v>
      </c>
      <c r="K41" s="206">
        <f>IFERROR(VLOOKUP(K39,Variables!$H$21:$I$120,2,FALSE),0)</f>
        <v>0</v>
      </c>
      <c r="L41" s="206">
        <f>IFERROR(VLOOKUP(L39,Variables!$H$21:$I$120,2,FALSE),0)</f>
        <v>0</v>
      </c>
      <c r="M41" s="206">
        <f>IFERROR(VLOOKUP(M39,Variables!$H$21:$I$120,2,FALSE),0)</f>
        <v>0</v>
      </c>
      <c r="N41" s="206">
        <f>IFERROR(VLOOKUP(N39,Variables!$H$21:$I$120,2,FALSE),0)</f>
        <v>0</v>
      </c>
      <c r="O41" s="206">
        <f>IFERROR(VLOOKUP(O39,Variables!$H$21:$I$120,2,FALSE),0)</f>
        <v>0</v>
      </c>
      <c r="P41" s="206">
        <f>IFERROR(VLOOKUP(P39,Variables!$H$21:$I$120,2,FALSE),0)</f>
        <v>0</v>
      </c>
      <c r="Q41" s="206">
        <f>IFERROR(VLOOKUP(Q39,Variables!$H$21:$I$120,2,FALSE),0)</f>
        <v>0</v>
      </c>
      <c r="R41" s="206">
        <f>IFERROR(VLOOKUP(R39,Variables!$H$21:$I$120,2,FALSE),0)</f>
        <v>0</v>
      </c>
      <c r="S41" s="206">
        <f>IFERROR(VLOOKUP(S39,Variables!$H$21:$I$120,2,FALSE),0)</f>
        <v>0</v>
      </c>
      <c r="T41" s="206">
        <f>IFERROR(VLOOKUP(T39,Variables!$H$21:$I$120,2,FALSE),0)</f>
        <v>0</v>
      </c>
      <c r="U41" s="206">
        <f>IFERROR(VLOOKUP(U39,Variables!$H$21:$I$120,2,FALSE),0)</f>
        <v>0</v>
      </c>
      <c r="V41" s="206">
        <f>IFERROR(VLOOKUP(V39,Variables!$H$21:$I$120,2,FALSE),0)</f>
        <v>0</v>
      </c>
      <c r="W41" s="206">
        <f>IFERROR(VLOOKUP(W39,Variables!$H$21:$I$120,2,FALSE),0)</f>
        <v>0</v>
      </c>
      <c r="X41" s="206">
        <f>IFERROR(VLOOKUP(X39,Variables!$H$21:$I$120,2,FALSE),0)</f>
        <v>0</v>
      </c>
      <c r="Y41" s="206">
        <f>IFERROR(VLOOKUP(Y39,Variables!$H$21:$I$120,2,FALSE),0)</f>
        <v>0</v>
      </c>
      <c r="Z41" s="206">
        <f>IFERROR(VLOOKUP(Z39,Variables!$H$21:$I$120,2,FALSE),0)</f>
        <v>0</v>
      </c>
      <c r="AA41" s="206">
        <f>IFERROR(VLOOKUP(AA39,Variables!$H$21:$I$120,2,FALSE),0)</f>
        <v>0</v>
      </c>
      <c r="AB41" s="206">
        <f>IFERROR(VLOOKUP(AB39,Variables!$H$21:$I$120,2,FALSE),0)</f>
        <v>0</v>
      </c>
      <c r="AC41" s="206">
        <f>IFERROR(VLOOKUP(AC39,Variables!$H$21:$I$120,2,FALSE),0)</f>
        <v>0</v>
      </c>
      <c r="AD41" s="206">
        <f>IFERROR(VLOOKUP(AD39,Variables!$H$21:$I$120,2,FALSE),0)</f>
        <v>0</v>
      </c>
      <c r="AE41" s="206">
        <f>IFERROR(VLOOKUP(AE39,Variables!$H$21:$I$120,2,FALSE),0)</f>
        <v>0</v>
      </c>
      <c r="AF41" s="206">
        <f>IFERROR(VLOOKUP(AF39,Variables!$H$21:$I$120,2,FALSE),0)</f>
        <v>0</v>
      </c>
      <c r="AG41" s="206">
        <f>IFERROR(VLOOKUP(AG39,Variables!$H$21:$I$120,2,FALSE),0)</f>
        <v>0</v>
      </c>
      <c r="AH41" s="206">
        <f>IFERROR(VLOOKUP(AH39,Variables!$H$21:$I$120,2,FALSE),0)</f>
        <v>0</v>
      </c>
      <c r="AI41" s="206">
        <f>IFERROR(VLOOKUP(AI39,Variables!$H$21:$I$120,2,FALSE),0)</f>
        <v>0</v>
      </c>
      <c r="AJ41" s="207">
        <f>IFERROR(VLOOKUP(AJ39,Variables!$H$21:$I$120,2,FALSE),0)</f>
        <v>0</v>
      </c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79" t="s">
        <v>0</v>
      </c>
      <c r="E42" s="132">
        <f>IF(D42="Repos Fixe",Variables!$E$8*C42,Variables!$F$8*C42)</f>
        <v>161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4"/>
      <c r="AK42" s="41" t="s">
        <v>84</v>
      </c>
      <c r="AL42" s="42">
        <f>SUM(F43:AJ43)</f>
        <v>0</v>
      </c>
      <c r="AM42" s="43">
        <f>AL42-E42</f>
        <v>-161</v>
      </c>
      <c r="AN42" s="260">
        <f>(AM43)+(Fév!AN42)</f>
        <v>-441</v>
      </c>
      <c r="AO42" s="245">
        <f t="shared" ref="AO42" si="23">COUNTIF(F42:AJ42,"RH")</f>
        <v>0</v>
      </c>
      <c r="AP42" s="258">
        <f t="shared" ref="AP42" ca="1" si="24">SUMPRODUCT(--(WEEKDAY(ROW(INDIRECT($F$4&amp;":"&amp;$AJ$4)),2)&gt;=6))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78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233" t="s">
        <v>85</v>
      </c>
      <c r="AL43" s="235">
        <f>SUM(F44:AJ44)</f>
        <v>0</v>
      </c>
      <c r="AM43" s="237">
        <f>AL43-E42</f>
        <v>-161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0"/>
      <c r="E44" s="68" t="s">
        <v>88</v>
      </c>
      <c r="F44" s="205">
        <f>IFERROR(VLOOKUP(F42,Variables!$H$21:$I$120,2,FALSE),0)</f>
        <v>0</v>
      </c>
      <c r="G44" s="206">
        <f>IFERROR(VLOOKUP(G42,Variables!$H$21:$I$120,2,FALSE),0)</f>
        <v>0</v>
      </c>
      <c r="H44" s="206">
        <f>IFERROR(VLOOKUP(H42,Variables!$H$21:$I$120,2,FALSE),0)</f>
        <v>0</v>
      </c>
      <c r="I44" s="206">
        <f>IFERROR(VLOOKUP(I42,Variables!$H$21:$I$120,2,FALSE),0)</f>
        <v>0</v>
      </c>
      <c r="J44" s="206">
        <f>IFERROR(VLOOKUP(J42,Variables!$H$21:$I$120,2,FALSE),0)</f>
        <v>0</v>
      </c>
      <c r="K44" s="206">
        <f>IFERROR(VLOOKUP(K42,Variables!$H$21:$I$120,2,FALSE),0)</f>
        <v>0</v>
      </c>
      <c r="L44" s="206">
        <f>IFERROR(VLOOKUP(L42,Variables!$H$21:$I$120,2,FALSE),0)</f>
        <v>0</v>
      </c>
      <c r="M44" s="206">
        <f>IFERROR(VLOOKUP(M42,Variables!$H$21:$I$120,2,FALSE),0)</f>
        <v>0</v>
      </c>
      <c r="N44" s="206">
        <f>IFERROR(VLOOKUP(N42,Variables!$H$21:$I$120,2,FALSE),0)</f>
        <v>0</v>
      </c>
      <c r="O44" s="206">
        <f>IFERROR(VLOOKUP(O42,Variables!$H$21:$I$120,2,FALSE),0)</f>
        <v>0</v>
      </c>
      <c r="P44" s="206">
        <f>IFERROR(VLOOKUP(P42,Variables!$H$21:$I$120,2,FALSE),0)</f>
        <v>0</v>
      </c>
      <c r="Q44" s="206">
        <f>IFERROR(VLOOKUP(Q42,Variables!$H$21:$I$120,2,FALSE),0)</f>
        <v>0</v>
      </c>
      <c r="R44" s="206">
        <f>IFERROR(VLOOKUP(R42,Variables!$H$21:$I$120,2,FALSE),0)</f>
        <v>0</v>
      </c>
      <c r="S44" s="206">
        <f>IFERROR(VLOOKUP(S42,Variables!$H$21:$I$120,2,FALSE),0)</f>
        <v>0</v>
      </c>
      <c r="T44" s="206">
        <f>IFERROR(VLOOKUP(T42,Variables!$H$21:$I$120,2,FALSE),0)</f>
        <v>0</v>
      </c>
      <c r="U44" s="206">
        <f>IFERROR(VLOOKUP(U42,Variables!$H$21:$I$120,2,FALSE),0)</f>
        <v>0</v>
      </c>
      <c r="V44" s="206">
        <f>IFERROR(VLOOKUP(V42,Variables!$H$21:$I$120,2,FALSE),0)</f>
        <v>0</v>
      </c>
      <c r="W44" s="206">
        <f>IFERROR(VLOOKUP(W42,Variables!$H$21:$I$120,2,FALSE),0)</f>
        <v>0</v>
      </c>
      <c r="X44" s="206">
        <f>IFERROR(VLOOKUP(X42,Variables!$H$21:$I$120,2,FALSE),0)</f>
        <v>0</v>
      </c>
      <c r="Y44" s="206">
        <f>IFERROR(VLOOKUP(Y42,Variables!$H$21:$I$120,2,FALSE),0)</f>
        <v>0</v>
      </c>
      <c r="Z44" s="206">
        <f>IFERROR(VLOOKUP(Z42,Variables!$H$21:$I$120,2,FALSE),0)</f>
        <v>0</v>
      </c>
      <c r="AA44" s="206">
        <f>IFERROR(VLOOKUP(AA42,Variables!$H$21:$I$120,2,FALSE),0)</f>
        <v>0</v>
      </c>
      <c r="AB44" s="206">
        <f>IFERROR(VLOOKUP(AB42,Variables!$H$21:$I$120,2,FALSE),0)</f>
        <v>0</v>
      </c>
      <c r="AC44" s="206">
        <f>IFERROR(VLOOKUP(AC42,Variables!$H$21:$I$120,2,FALSE),0)</f>
        <v>0</v>
      </c>
      <c r="AD44" s="206">
        <f>IFERROR(VLOOKUP(AD42,Variables!$H$21:$I$120,2,FALSE),0)</f>
        <v>0</v>
      </c>
      <c r="AE44" s="206">
        <f>IFERROR(VLOOKUP(AE42,Variables!$H$21:$I$120,2,FALSE),0)</f>
        <v>0</v>
      </c>
      <c r="AF44" s="206">
        <f>IFERROR(VLOOKUP(AF42,Variables!$H$21:$I$120,2,FALSE),0)</f>
        <v>0</v>
      </c>
      <c r="AG44" s="206">
        <f>IFERROR(VLOOKUP(AG42,Variables!$H$21:$I$120,2,FALSE),0)</f>
        <v>0</v>
      </c>
      <c r="AH44" s="206">
        <f>IFERROR(VLOOKUP(AH42,Variables!$H$21:$I$120,2,FALSE),0)</f>
        <v>0</v>
      </c>
      <c r="AI44" s="206">
        <f>IFERROR(VLOOKUP(AI42,Variables!$H$21:$I$120,2,FALSE),0)</f>
        <v>0</v>
      </c>
      <c r="AJ44" s="207">
        <f>IFERROR(VLOOKUP(AJ42,Variables!$H$21:$I$120,2,FALSE),0)</f>
        <v>0</v>
      </c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79" t="s">
        <v>0</v>
      </c>
      <c r="E45" s="132">
        <f>IF(D45="Repos Fixe",Variables!$E$8*C45,Variables!$F$8*C45)</f>
        <v>161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4"/>
      <c r="AK45" s="41" t="s">
        <v>84</v>
      </c>
      <c r="AL45" s="42">
        <f>SUM(F46:AJ46)</f>
        <v>0</v>
      </c>
      <c r="AM45" s="43">
        <f>AL45-E45</f>
        <v>-161</v>
      </c>
      <c r="AN45" s="260">
        <f>(AM46)+(Fév!AN45)</f>
        <v>-441</v>
      </c>
      <c r="AO45" s="245">
        <f t="shared" ref="AO45" si="25">COUNTIF(F45:AJ45,"RH")</f>
        <v>0</v>
      </c>
      <c r="AP45" s="258">
        <f t="shared" ref="AP45" ca="1" si="26">SUMPRODUCT(--(WEEKDAY(ROW(INDIRECT($F$4&amp;":"&amp;$AJ$4)),2)&gt;=6))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78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233" t="s">
        <v>85</v>
      </c>
      <c r="AL46" s="235">
        <f>SUM(F47:AJ47)</f>
        <v>0</v>
      </c>
      <c r="AM46" s="237">
        <f>AL46-E45</f>
        <v>-161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0"/>
      <c r="E47" s="68" t="s">
        <v>88</v>
      </c>
      <c r="F47" s="205">
        <f>IFERROR(VLOOKUP(F45,Variables!$H$21:$I$120,2,FALSE),0)</f>
        <v>0</v>
      </c>
      <c r="G47" s="206">
        <f>IFERROR(VLOOKUP(G45,Variables!$H$21:$I$120,2,FALSE),0)</f>
        <v>0</v>
      </c>
      <c r="H47" s="206">
        <f>IFERROR(VLOOKUP(H45,Variables!$H$21:$I$120,2,FALSE),0)</f>
        <v>0</v>
      </c>
      <c r="I47" s="206">
        <f>IFERROR(VLOOKUP(I45,Variables!$H$21:$I$120,2,FALSE),0)</f>
        <v>0</v>
      </c>
      <c r="J47" s="206">
        <f>IFERROR(VLOOKUP(J45,Variables!$H$21:$I$120,2,FALSE),0)</f>
        <v>0</v>
      </c>
      <c r="K47" s="206">
        <f>IFERROR(VLOOKUP(K45,Variables!$H$21:$I$120,2,FALSE),0)</f>
        <v>0</v>
      </c>
      <c r="L47" s="206">
        <f>IFERROR(VLOOKUP(L45,Variables!$H$21:$I$120,2,FALSE),0)</f>
        <v>0</v>
      </c>
      <c r="M47" s="206">
        <f>IFERROR(VLOOKUP(M45,Variables!$H$21:$I$120,2,FALSE),0)</f>
        <v>0</v>
      </c>
      <c r="N47" s="206">
        <f>IFERROR(VLOOKUP(N45,Variables!$H$21:$I$120,2,FALSE),0)</f>
        <v>0</v>
      </c>
      <c r="O47" s="206">
        <f>IFERROR(VLOOKUP(O45,Variables!$H$21:$I$120,2,FALSE),0)</f>
        <v>0</v>
      </c>
      <c r="P47" s="206">
        <f>IFERROR(VLOOKUP(P45,Variables!$H$21:$I$120,2,FALSE),0)</f>
        <v>0</v>
      </c>
      <c r="Q47" s="206">
        <f>IFERROR(VLOOKUP(Q45,Variables!$H$21:$I$120,2,FALSE),0)</f>
        <v>0</v>
      </c>
      <c r="R47" s="206">
        <f>IFERROR(VLOOKUP(R45,Variables!$H$21:$I$120,2,FALSE),0)</f>
        <v>0</v>
      </c>
      <c r="S47" s="206">
        <f>IFERROR(VLOOKUP(S45,Variables!$H$21:$I$120,2,FALSE),0)</f>
        <v>0</v>
      </c>
      <c r="T47" s="206">
        <f>IFERROR(VLOOKUP(T45,Variables!$H$21:$I$120,2,FALSE),0)</f>
        <v>0</v>
      </c>
      <c r="U47" s="206">
        <f>IFERROR(VLOOKUP(U45,Variables!$H$21:$I$120,2,FALSE),0)</f>
        <v>0</v>
      </c>
      <c r="V47" s="206">
        <f>IFERROR(VLOOKUP(V45,Variables!$H$21:$I$120,2,FALSE),0)</f>
        <v>0</v>
      </c>
      <c r="W47" s="206">
        <f>IFERROR(VLOOKUP(W45,Variables!$H$21:$I$120,2,FALSE),0)</f>
        <v>0</v>
      </c>
      <c r="X47" s="206">
        <f>IFERROR(VLOOKUP(X45,Variables!$H$21:$I$120,2,FALSE),0)</f>
        <v>0</v>
      </c>
      <c r="Y47" s="206">
        <f>IFERROR(VLOOKUP(Y45,Variables!$H$21:$I$120,2,FALSE),0)</f>
        <v>0</v>
      </c>
      <c r="Z47" s="206">
        <f>IFERROR(VLOOKUP(Z45,Variables!$H$21:$I$120,2,FALSE),0)</f>
        <v>0</v>
      </c>
      <c r="AA47" s="206">
        <f>IFERROR(VLOOKUP(AA45,Variables!$H$21:$I$120,2,FALSE),0)</f>
        <v>0</v>
      </c>
      <c r="AB47" s="206">
        <f>IFERROR(VLOOKUP(AB45,Variables!$H$21:$I$120,2,FALSE),0)</f>
        <v>0</v>
      </c>
      <c r="AC47" s="206">
        <f>IFERROR(VLOOKUP(AC45,Variables!$H$21:$I$120,2,FALSE),0)</f>
        <v>0</v>
      </c>
      <c r="AD47" s="206">
        <f>IFERROR(VLOOKUP(AD45,Variables!$H$21:$I$120,2,FALSE),0)</f>
        <v>0</v>
      </c>
      <c r="AE47" s="206">
        <f>IFERROR(VLOOKUP(AE45,Variables!$H$21:$I$120,2,FALSE),0)</f>
        <v>0</v>
      </c>
      <c r="AF47" s="206">
        <f>IFERROR(VLOOKUP(AF45,Variables!$H$21:$I$120,2,FALSE),0)</f>
        <v>0</v>
      </c>
      <c r="AG47" s="206">
        <f>IFERROR(VLOOKUP(AG45,Variables!$H$21:$I$120,2,FALSE),0)</f>
        <v>0</v>
      </c>
      <c r="AH47" s="206">
        <f>IFERROR(VLOOKUP(AH45,Variables!$H$21:$I$120,2,FALSE),0)</f>
        <v>0</v>
      </c>
      <c r="AI47" s="206">
        <f>IFERROR(VLOOKUP(AI45,Variables!$H$21:$I$120,2,FALSE),0)</f>
        <v>0</v>
      </c>
      <c r="AJ47" s="207">
        <f>IFERROR(VLOOKUP(AJ45,Variables!$H$21:$I$120,2,FALSE),0)</f>
        <v>0</v>
      </c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79" t="s">
        <v>0</v>
      </c>
      <c r="E48" s="132">
        <f>IF(D48="Repos Fixe",Variables!$E$8*C48,Variables!$F$8*C48)</f>
        <v>161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4"/>
      <c r="AK48" s="41" t="s">
        <v>84</v>
      </c>
      <c r="AL48" s="42">
        <f>SUM(F49:AJ49)</f>
        <v>0</v>
      </c>
      <c r="AM48" s="43">
        <f>AL48-E48</f>
        <v>-161</v>
      </c>
      <c r="AN48" s="260">
        <f>(AM49)+(Fév!AN48)</f>
        <v>-441</v>
      </c>
      <c r="AO48" s="245">
        <f t="shared" ref="AO48" si="27">COUNTIF(F48:AJ48,"RH")</f>
        <v>0</v>
      </c>
      <c r="AP48" s="258">
        <f t="shared" ref="AP48" ca="1" si="28">SUMPRODUCT(--(WEEKDAY(ROW(INDIRECT($F$4&amp;":"&amp;$AJ$4)),2)&gt;=6))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78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233" t="s">
        <v>85</v>
      </c>
      <c r="AL49" s="235">
        <f>SUM(F50:AJ50)</f>
        <v>0</v>
      </c>
      <c r="AM49" s="237">
        <f>AL49-E48</f>
        <v>-161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0"/>
      <c r="E50" s="68" t="s">
        <v>88</v>
      </c>
      <c r="F50" s="205">
        <f>IFERROR(VLOOKUP(F48,Variables!$H$21:$I$120,2,FALSE),0)</f>
        <v>0</v>
      </c>
      <c r="G50" s="206">
        <f>IFERROR(VLOOKUP(G48,Variables!$H$21:$I$120,2,FALSE),0)</f>
        <v>0</v>
      </c>
      <c r="H50" s="206">
        <f>IFERROR(VLOOKUP(H48,Variables!$H$21:$I$120,2,FALSE),0)</f>
        <v>0</v>
      </c>
      <c r="I50" s="206">
        <f>IFERROR(VLOOKUP(I48,Variables!$H$21:$I$120,2,FALSE),0)</f>
        <v>0</v>
      </c>
      <c r="J50" s="206">
        <f>IFERROR(VLOOKUP(J48,Variables!$H$21:$I$120,2,FALSE),0)</f>
        <v>0</v>
      </c>
      <c r="K50" s="206">
        <f>IFERROR(VLOOKUP(K48,Variables!$H$21:$I$120,2,FALSE),0)</f>
        <v>0</v>
      </c>
      <c r="L50" s="206">
        <f>IFERROR(VLOOKUP(L48,Variables!$H$21:$I$120,2,FALSE),0)</f>
        <v>0</v>
      </c>
      <c r="M50" s="206">
        <f>IFERROR(VLOOKUP(M48,Variables!$H$21:$I$120,2,FALSE),0)</f>
        <v>0</v>
      </c>
      <c r="N50" s="206">
        <f>IFERROR(VLOOKUP(N48,Variables!$H$21:$I$120,2,FALSE),0)</f>
        <v>0</v>
      </c>
      <c r="O50" s="206">
        <f>IFERROR(VLOOKUP(O48,Variables!$H$21:$I$120,2,FALSE),0)</f>
        <v>0</v>
      </c>
      <c r="P50" s="206">
        <f>IFERROR(VLOOKUP(P48,Variables!$H$21:$I$120,2,FALSE),0)</f>
        <v>0</v>
      </c>
      <c r="Q50" s="206">
        <f>IFERROR(VLOOKUP(Q48,Variables!$H$21:$I$120,2,FALSE),0)</f>
        <v>0</v>
      </c>
      <c r="R50" s="206">
        <f>IFERROR(VLOOKUP(R48,Variables!$H$21:$I$120,2,FALSE),0)</f>
        <v>0</v>
      </c>
      <c r="S50" s="206">
        <f>IFERROR(VLOOKUP(S48,Variables!$H$21:$I$120,2,FALSE),0)</f>
        <v>0</v>
      </c>
      <c r="T50" s="206">
        <f>IFERROR(VLOOKUP(T48,Variables!$H$21:$I$120,2,FALSE),0)</f>
        <v>0</v>
      </c>
      <c r="U50" s="206">
        <f>IFERROR(VLOOKUP(U48,Variables!$H$21:$I$120,2,FALSE),0)</f>
        <v>0</v>
      </c>
      <c r="V50" s="206">
        <f>IFERROR(VLOOKUP(V48,Variables!$H$21:$I$120,2,FALSE),0)</f>
        <v>0</v>
      </c>
      <c r="W50" s="206">
        <f>IFERROR(VLOOKUP(W48,Variables!$H$21:$I$120,2,FALSE),0)</f>
        <v>0</v>
      </c>
      <c r="X50" s="206">
        <f>IFERROR(VLOOKUP(X48,Variables!$H$21:$I$120,2,FALSE),0)</f>
        <v>0</v>
      </c>
      <c r="Y50" s="206">
        <f>IFERROR(VLOOKUP(Y48,Variables!$H$21:$I$120,2,FALSE),0)</f>
        <v>0</v>
      </c>
      <c r="Z50" s="206">
        <f>IFERROR(VLOOKUP(Z48,Variables!$H$21:$I$120,2,FALSE),0)</f>
        <v>0</v>
      </c>
      <c r="AA50" s="206">
        <f>IFERROR(VLOOKUP(AA48,Variables!$H$21:$I$120,2,FALSE),0)</f>
        <v>0</v>
      </c>
      <c r="AB50" s="206">
        <f>IFERROR(VLOOKUP(AB48,Variables!$H$21:$I$120,2,FALSE),0)</f>
        <v>0</v>
      </c>
      <c r="AC50" s="206">
        <f>IFERROR(VLOOKUP(AC48,Variables!$H$21:$I$120,2,FALSE),0)</f>
        <v>0</v>
      </c>
      <c r="AD50" s="206">
        <f>IFERROR(VLOOKUP(AD48,Variables!$H$21:$I$120,2,FALSE),0)</f>
        <v>0</v>
      </c>
      <c r="AE50" s="206">
        <f>IFERROR(VLOOKUP(AE48,Variables!$H$21:$I$120,2,FALSE),0)</f>
        <v>0</v>
      </c>
      <c r="AF50" s="206">
        <f>IFERROR(VLOOKUP(AF48,Variables!$H$21:$I$120,2,FALSE),0)</f>
        <v>0</v>
      </c>
      <c r="AG50" s="206">
        <f>IFERROR(VLOOKUP(AG48,Variables!$H$21:$I$120,2,FALSE),0)</f>
        <v>0</v>
      </c>
      <c r="AH50" s="206">
        <f>IFERROR(VLOOKUP(AH48,Variables!$H$21:$I$120,2,FALSE),0)</f>
        <v>0</v>
      </c>
      <c r="AI50" s="206">
        <f>IFERROR(VLOOKUP(AI48,Variables!$H$21:$I$120,2,FALSE),0)</f>
        <v>0</v>
      </c>
      <c r="AJ50" s="207">
        <f>IFERROR(VLOOKUP(AJ48,Variables!$H$21:$I$120,2,FALSE),0)</f>
        <v>0</v>
      </c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79" t="s">
        <v>0</v>
      </c>
      <c r="E51" s="132">
        <f>IF(D51="Repos Fixe",Variables!$E$8*C51,Variables!$F$8*C51)</f>
        <v>161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4"/>
      <c r="AK51" s="41" t="s">
        <v>84</v>
      </c>
      <c r="AL51" s="42">
        <f>SUM(F52:AJ52)</f>
        <v>0</v>
      </c>
      <c r="AM51" s="43">
        <f>AL51-E51</f>
        <v>-161</v>
      </c>
      <c r="AN51" s="260">
        <f>(AM52)+(Fév!AN51)</f>
        <v>-441</v>
      </c>
      <c r="AO51" s="245">
        <f t="shared" ref="AO51" si="29">COUNTIF(F51:AJ51,"RH")</f>
        <v>0</v>
      </c>
      <c r="AP51" s="258">
        <f t="shared" ref="AP51" ca="1" si="30">SUMPRODUCT(--(WEEKDAY(ROW(INDIRECT($F$4&amp;":"&amp;$AJ$4)),2)&gt;=6))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78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233" t="s">
        <v>85</v>
      </c>
      <c r="AL52" s="235">
        <f>SUM(F53:AJ53)</f>
        <v>0</v>
      </c>
      <c r="AM52" s="237">
        <f>AL52-E51</f>
        <v>-161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0"/>
      <c r="E53" s="68" t="s">
        <v>88</v>
      </c>
      <c r="F53" s="205">
        <f>IFERROR(VLOOKUP(F51,Variables!$H$21:$I$120,2,FALSE),0)</f>
        <v>0</v>
      </c>
      <c r="G53" s="206">
        <f>IFERROR(VLOOKUP(G51,Variables!$H$21:$I$120,2,FALSE),0)</f>
        <v>0</v>
      </c>
      <c r="H53" s="206">
        <f>IFERROR(VLOOKUP(H51,Variables!$H$21:$I$120,2,FALSE),0)</f>
        <v>0</v>
      </c>
      <c r="I53" s="206">
        <f>IFERROR(VLOOKUP(I51,Variables!$H$21:$I$120,2,FALSE),0)</f>
        <v>0</v>
      </c>
      <c r="J53" s="206">
        <f>IFERROR(VLOOKUP(J51,Variables!$H$21:$I$120,2,FALSE),0)</f>
        <v>0</v>
      </c>
      <c r="K53" s="206">
        <f>IFERROR(VLOOKUP(K51,Variables!$H$21:$I$120,2,FALSE),0)</f>
        <v>0</v>
      </c>
      <c r="L53" s="206">
        <f>IFERROR(VLOOKUP(L51,Variables!$H$21:$I$120,2,FALSE),0)</f>
        <v>0</v>
      </c>
      <c r="M53" s="206">
        <f>IFERROR(VLOOKUP(M51,Variables!$H$21:$I$120,2,FALSE),0)</f>
        <v>0</v>
      </c>
      <c r="N53" s="206">
        <f>IFERROR(VLOOKUP(N51,Variables!$H$21:$I$120,2,FALSE),0)</f>
        <v>0</v>
      </c>
      <c r="O53" s="206">
        <f>IFERROR(VLOOKUP(O51,Variables!$H$21:$I$120,2,FALSE),0)</f>
        <v>0</v>
      </c>
      <c r="P53" s="206">
        <f>IFERROR(VLOOKUP(P51,Variables!$H$21:$I$120,2,FALSE),0)</f>
        <v>0</v>
      </c>
      <c r="Q53" s="206">
        <f>IFERROR(VLOOKUP(Q51,Variables!$H$21:$I$120,2,FALSE),0)</f>
        <v>0</v>
      </c>
      <c r="R53" s="206">
        <f>IFERROR(VLOOKUP(R51,Variables!$H$21:$I$120,2,FALSE),0)</f>
        <v>0</v>
      </c>
      <c r="S53" s="206">
        <f>IFERROR(VLOOKUP(S51,Variables!$H$21:$I$120,2,FALSE),0)</f>
        <v>0</v>
      </c>
      <c r="T53" s="206">
        <f>IFERROR(VLOOKUP(T51,Variables!$H$21:$I$120,2,FALSE),0)</f>
        <v>0</v>
      </c>
      <c r="U53" s="206">
        <f>IFERROR(VLOOKUP(U51,Variables!$H$21:$I$120,2,FALSE),0)</f>
        <v>0</v>
      </c>
      <c r="V53" s="206">
        <f>IFERROR(VLOOKUP(V51,Variables!$H$21:$I$120,2,FALSE),0)</f>
        <v>0</v>
      </c>
      <c r="W53" s="206">
        <f>IFERROR(VLOOKUP(W51,Variables!$H$21:$I$120,2,FALSE),0)</f>
        <v>0</v>
      </c>
      <c r="X53" s="206">
        <f>IFERROR(VLOOKUP(X51,Variables!$H$21:$I$120,2,FALSE),0)</f>
        <v>0</v>
      </c>
      <c r="Y53" s="206">
        <f>IFERROR(VLOOKUP(Y51,Variables!$H$21:$I$120,2,FALSE),0)</f>
        <v>0</v>
      </c>
      <c r="Z53" s="206">
        <f>IFERROR(VLOOKUP(Z51,Variables!$H$21:$I$120,2,FALSE),0)</f>
        <v>0</v>
      </c>
      <c r="AA53" s="206">
        <f>IFERROR(VLOOKUP(AA51,Variables!$H$21:$I$120,2,FALSE),0)</f>
        <v>0</v>
      </c>
      <c r="AB53" s="206">
        <f>IFERROR(VLOOKUP(AB51,Variables!$H$21:$I$120,2,FALSE),0)</f>
        <v>0</v>
      </c>
      <c r="AC53" s="206">
        <f>IFERROR(VLOOKUP(AC51,Variables!$H$21:$I$120,2,FALSE),0)</f>
        <v>0</v>
      </c>
      <c r="AD53" s="206">
        <f>IFERROR(VLOOKUP(AD51,Variables!$H$21:$I$120,2,FALSE),0)</f>
        <v>0</v>
      </c>
      <c r="AE53" s="206">
        <f>IFERROR(VLOOKUP(AE51,Variables!$H$21:$I$120,2,FALSE),0)</f>
        <v>0</v>
      </c>
      <c r="AF53" s="206">
        <f>IFERROR(VLOOKUP(AF51,Variables!$H$21:$I$120,2,FALSE),0)</f>
        <v>0</v>
      </c>
      <c r="AG53" s="206">
        <f>IFERROR(VLOOKUP(AG51,Variables!$H$21:$I$120,2,FALSE),0)</f>
        <v>0</v>
      </c>
      <c r="AH53" s="206">
        <f>IFERROR(VLOOKUP(AH51,Variables!$H$21:$I$120,2,FALSE),0)</f>
        <v>0</v>
      </c>
      <c r="AI53" s="206">
        <f>IFERROR(VLOOKUP(AI51,Variables!$H$21:$I$120,2,FALSE),0)</f>
        <v>0</v>
      </c>
      <c r="AJ53" s="207">
        <f>IFERROR(VLOOKUP(AJ51,Variables!$H$21:$I$120,2,FALSE),0)</f>
        <v>0</v>
      </c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79" t="s">
        <v>0</v>
      </c>
      <c r="E54" s="132">
        <f>IF(D54="Repos Fixe",Variables!$E$8*C54,Variables!$F$8*C54)</f>
        <v>161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4"/>
      <c r="AK54" s="41" t="s">
        <v>84</v>
      </c>
      <c r="AL54" s="42">
        <f>SUM(F55:AJ55)</f>
        <v>0</v>
      </c>
      <c r="AM54" s="43">
        <f>AL54-E54</f>
        <v>-161</v>
      </c>
      <c r="AN54" s="260">
        <f>(AM55)+(Fév!AN54)</f>
        <v>-441</v>
      </c>
      <c r="AO54" s="245">
        <f t="shared" ref="AO54" si="31">COUNTIF(F54:AJ54,"RH")</f>
        <v>0</v>
      </c>
      <c r="AP54" s="258">
        <f t="shared" ref="AP54" ca="1" si="32">SUMPRODUCT(--(WEEKDAY(ROW(INDIRECT($F$4&amp;":"&amp;$AJ$4)),2)&gt;=6))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78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233" t="s">
        <v>85</v>
      </c>
      <c r="AL55" s="235">
        <f>SUM(F56:AJ56)</f>
        <v>0</v>
      </c>
      <c r="AM55" s="237">
        <f>AL55-E54</f>
        <v>-161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0"/>
      <c r="E56" s="68" t="s">
        <v>88</v>
      </c>
      <c r="F56" s="205">
        <f>IFERROR(VLOOKUP(F54,Variables!$H$21:$I$120,2,FALSE),0)</f>
        <v>0</v>
      </c>
      <c r="G56" s="206">
        <f>IFERROR(VLOOKUP(G54,Variables!$H$21:$I$120,2,FALSE),0)</f>
        <v>0</v>
      </c>
      <c r="H56" s="206">
        <f>IFERROR(VLOOKUP(H54,Variables!$H$21:$I$120,2,FALSE),0)</f>
        <v>0</v>
      </c>
      <c r="I56" s="206">
        <f>IFERROR(VLOOKUP(I54,Variables!$H$21:$I$120,2,FALSE),0)</f>
        <v>0</v>
      </c>
      <c r="J56" s="206">
        <f>IFERROR(VLOOKUP(J54,Variables!$H$21:$I$120,2,FALSE),0)</f>
        <v>0</v>
      </c>
      <c r="K56" s="206">
        <f>IFERROR(VLOOKUP(K54,Variables!$H$21:$I$120,2,FALSE),0)</f>
        <v>0</v>
      </c>
      <c r="L56" s="206">
        <f>IFERROR(VLOOKUP(L54,Variables!$H$21:$I$120,2,FALSE),0)</f>
        <v>0</v>
      </c>
      <c r="M56" s="206">
        <f>IFERROR(VLOOKUP(M54,Variables!$H$21:$I$120,2,FALSE),0)</f>
        <v>0</v>
      </c>
      <c r="N56" s="206">
        <f>IFERROR(VLOOKUP(N54,Variables!$H$21:$I$120,2,FALSE),0)</f>
        <v>0</v>
      </c>
      <c r="O56" s="206">
        <f>IFERROR(VLOOKUP(O54,Variables!$H$21:$I$120,2,FALSE),0)</f>
        <v>0</v>
      </c>
      <c r="P56" s="206">
        <f>IFERROR(VLOOKUP(P54,Variables!$H$21:$I$120,2,FALSE),0)</f>
        <v>0</v>
      </c>
      <c r="Q56" s="206">
        <f>IFERROR(VLOOKUP(Q54,Variables!$H$21:$I$120,2,FALSE),0)</f>
        <v>0</v>
      </c>
      <c r="R56" s="206">
        <f>IFERROR(VLOOKUP(R54,Variables!$H$21:$I$120,2,FALSE),0)</f>
        <v>0</v>
      </c>
      <c r="S56" s="206">
        <f>IFERROR(VLOOKUP(S54,Variables!$H$21:$I$120,2,FALSE),0)</f>
        <v>0</v>
      </c>
      <c r="T56" s="206">
        <f>IFERROR(VLOOKUP(T54,Variables!$H$21:$I$120,2,FALSE),0)</f>
        <v>0</v>
      </c>
      <c r="U56" s="206">
        <f>IFERROR(VLOOKUP(U54,Variables!$H$21:$I$120,2,FALSE),0)</f>
        <v>0</v>
      </c>
      <c r="V56" s="206">
        <f>IFERROR(VLOOKUP(V54,Variables!$H$21:$I$120,2,FALSE),0)</f>
        <v>0</v>
      </c>
      <c r="W56" s="206">
        <f>IFERROR(VLOOKUP(W54,Variables!$H$21:$I$120,2,FALSE),0)</f>
        <v>0</v>
      </c>
      <c r="X56" s="206">
        <f>IFERROR(VLOOKUP(X54,Variables!$H$21:$I$120,2,FALSE),0)</f>
        <v>0</v>
      </c>
      <c r="Y56" s="206">
        <f>IFERROR(VLOOKUP(Y54,Variables!$H$21:$I$120,2,FALSE),0)</f>
        <v>0</v>
      </c>
      <c r="Z56" s="206">
        <f>IFERROR(VLOOKUP(Z54,Variables!$H$21:$I$120,2,FALSE),0)</f>
        <v>0</v>
      </c>
      <c r="AA56" s="206">
        <f>IFERROR(VLOOKUP(AA54,Variables!$H$21:$I$120,2,FALSE),0)</f>
        <v>0</v>
      </c>
      <c r="AB56" s="206">
        <f>IFERROR(VLOOKUP(AB54,Variables!$H$21:$I$120,2,FALSE),0)</f>
        <v>0</v>
      </c>
      <c r="AC56" s="206">
        <f>IFERROR(VLOOKUP(AC54,Variables!$H$21:$I$120,2,FALSE),0)</f>
        <v>0</v>
      </c>
      <c r="AD56" s="206">
        <f>IFERROR(VLOOKUP(AD54,Variables!$H$21:$I$120,2,FALSE),0)</f>
        <v>0</v>
      </c>
      <c r="AE56" s="206">
        <f>IFERROR(VLOOKUP(AE54,Variables!$H$21:$I$120,2,FALSE),0)</f>
        <v>0</v>
      </c>
      <c r="AF56" s="206">
        <f>IFERROR(VLOOKUP(AF54,Variables!$H$21:$I$120,2,FALSE),0)</f>
        <v>0</v>
      </c>
      <c r="AG56" s="206">
        <f>IFERROR(VLOOKUP(AG54,Variables!$H$21:$I$120,2,FALSE),0)</f>
        <v>0</v>
      </c>
      <c r="AH56" s="206">
        <f>IFERROR(VLOOKUP(AH54,Variables!$H$21:$I$120,2,FALSE),0)</f>
        <v>0</v>
      </c>
      <c r="AI56" s="206">
        <f>IFERROR(VLOOKUP(AI54,Variables!$H$21:$I$120,2,FALSE),0)</f>
        <v>0</v>
      </c>
      <c r="AJ56" s="207">
        <f>IFERROR(VLOOKUP(AJ54,Variables!$H$21:$I$120,2,FALSE),0)</f>
        <v>0</v>
      </c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79" t="s">
        <v>0</v>
      </c>
      <c r="E57" s="132">
        <f>IF(D57="Repos Fixe",Variables!$E$8*C57,Variables!$F$8*C57)</f>
        <v>161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4"/>
      <c r="AK57" s="41" t="s">
        <v>84</v>
      </c>
      <c r="AL57" s="42">
        <f>SUM(F58:AJ58)</f>
        <v>0</v>
      </c>
      <c r="AM57" s="43">
        <f>AL57-E57</f>
        <v>-161</v>
      </c>
      <c r="AN57" s="260">
        <f>(AM58)+(Fév!AN57)</f>
        <v>-441</v>
      </c>
      <c r="AO57" s="245">
        <f t="shared" ref="AO57" si="33">COUNTIF(F57:AJ57,"RH")</f>
        <v>0</v>
      </c>
      <c r="AP57" s="258">
        <f t="shared" ref="AP57" ca="1" si="34">SUMPRODUCT(--(WEEKDAY(ROW(INDIRECT($F$4&amp;":"&amp;$AJ$4)),2)&gt;=6))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78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233" t="s">
        <v>85</v>
      </c>
      <c r="AL58" s="235">
        <f>SUM(F59:AJ59)</f>
        <v>0</v>
      </c>
      <c r="AM58" s="237">
        <f>AL58-E57</f>
        <v>-161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0"/>
      <c r="E59" s="68" t="s">
        <v>88</v>
      </c>
      <c r="F59" s="205">
        <f>IFERROR(VLOOKUP(F57,Variables!$H$21:$I$120,2,FALSE),0)</f>
        <v>0</v>
      </c>
      <c r="G59" s="206">
        <f>IFERROR(VLOOKUP(G57,Variables!$H$21:$I$120,2,FALSE),0)</f>
        <v>0</v>
      </c>
      <c r="H59" s="206">
        <f>IFERROR(VLOOKUP(H57,Variables!$H$21:$I$120,2,FALSE),0)</f>
        <v>0</v>
      </c>
      <c r="I59" s="206">
        <f>IFERROR(VLOOKUP(I57,Variables!$H$21:$I$120,2,FALSE),0)</f>
        <v>0</v>
      </c>
      <c r="J59" s="206">
        <f>IFERROR(VLOOKUP(J57,Variables!$H$21:$I$120,2,FALSE),0)</f>
        <v>0</v>
      </c>
      <c r="K59" s="206">
        <f>IFERROR(VLOOKUP(K57,Variables!$H$21:$I$120,2,FALSE),0)</f>
        <v>0</v>
      </c>
      <c r="L59" s="206">
        <f>IFERROR(VLOOKUP(L57,Variables!$H$21:$I$120,2,FALSE),0)</f>
        <v>0</v>
      </c>
      <c r="M59" s="206">
        <f>IFERROR(VLOOKUP(M57,Variables!$H$21:$I$120,2,FALSE),0)</f>
        <v>0</v>
      </c>
      <c r="N59" s="206">
        <f>IFERROR(VLOOKUP(N57,Variables!$H$21:$I$120,2,FALSE),0)</f>
        <v>0</v>
      </c>
      <c r="O59" s="206">
        <f>IFERROR(VLOOKUP(O57,Variables!$H$21:$I$120,2,FALSE),0)</f>
        <v>0</v>
      </c>
      <c r="P59" s="206">
        <f>IFERROR(VLOOKUP(P57,Variables!$H$21:$I$120,2,FALSE),0)</f>
        <v>0</v>
      </c>
      <c r="Q59" s="206">
        <f>IFERROR(VLOOKUP(Q57,Variables!$H$21:$I$120,2,FALSE),0)</f>
        <v>0</v>
      </c>
      <c r="R59" s="206">
        <f>IFERROR(VLOOKUP(R57,Variables!$H$21:$I$120,2,FALSE),0)</f>
        <v>0</v>
      </c>
      <c r="S59" s="206">
        <f>IFERROR(VLOOKUP(S57,Variables!$H$21:$I$120,2,FALSE),0)</f>
        <v>0</v>
      </c>
      <c r="T59" s="206">
        <f>IFERROR(VLOOKUP(T57,Variables!$H$21:$I$120,2,FALSE),0)</f>
        <v>0</v>
      </c>
      <c r="U59" s="206">
        <f>IFERROR(VLOOKUP(U57,Variables!$H$21:$I$120,2,FALSE),0)</f>
        <v>0</v>
      </c>
      <c r="V59" s="206">
        <f>IFERROR(VLOOKUP(V57,Variables!$H$21:$I$120,2,FALSE),0)</f>
        <v>0</v>
      </c>
      <c r="W59" s="206">
        <f>IFERROR(VLOOKUP(W57,Variables!$H$21:$I$120,2,FALSE),0)</f>
        <v>0</v>
      </c>
      <c r="X59" s="206">
        <f>IFERROR(VLOOKUP(X57,Variables!$H$21:$I$120,2,FALSE),0)</f>
        <v>0</v>
      </c>
      <c r="Y59" s="206">
        <f>IFERROR(VLOOKUP(Y57,Variables!$H$21:$I$120,2,FALSE),0)</f>
        <v>0</v>
      </c>
      <c r="Z59" s="206">
        <f>IFERROR(VLOOKUP(Z57,Variables!$H$21:$I$120,2,FALSE),0)</f>
        <v>0</v>
      </c>
      <c r="AA59" s="206">
        <f>IFERROR(VLOOKUP(AA57,Variables!$H$21:$I$120,2,FALSE),0)</f>
        <v>0</v>
      </c>
      <c r="AB59" s="206">
        <f>IFERROR(VLOOKUP(AB57,Variables!$H$21:$I$120,2,FALSE),0)</f>
        <v>0</v>
      </c>
      <c r="AC59" s="206">
        <f>IFERROR(VLOOKUP(AC57,Variables!$H$21:$I$120,2,FALSE),0)</f>
        <v>0</v>
      </c>
      <c r="AD59" s="206">
        <f>IFERROR(VLOOKUP(AD57,Variables!$H$21:$I$120,2,FALSE),0)</f>
        <v>0</v>
      </c>
      <c r="AE59" s="206">
        <f>IFERROR(VLOOKUP(AE57,Variables!$H$21:$I$120,2,FALSE),0)</f>
        <v>0</v>
      </c>
      <c r="AF59" s="206">
        <f>IFERROR(VLOOKUP(AF57,Variables!$H$21:$I$120,2,FALSE),0)</f>
        <v>0</v>
      </c>
      <c r="AG59" s="206">
        <f>IFERROR(VLOOKUP(AG57,Variables!$H$21:$I$120,2,FALSE),0)</f>
        <v>0</v>
      </c>
      <c r="AH59" s="206">
        <f>IFERROR(VLOOKUP(AH57,Variables!$H$21:$I$120,2,FALSE),0)</f>
        <v>0</v>
      </c>
      <c r="AI59" s="206">
        <f>IFERROR(VLOOKUP(AI57,Variables!$H$21:$I$120,2,FALSE),0)</f>
        <v>0</v>
      </c>
      <c r="AJ59" s="207">
        <f>IFERROR(VLOOKUP(AJ57,Variables!$H$21:$I$120,2,FALSE),0)</f>
        <v>0</v>
      </c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79" t="s">
        <v>0</v>
      </c>
      <c r="E60" s="132">
        <f>IF(D60="Repos Fixe",Variables!$E$8*C60,Variables!$F$8*C60)</f>
        <v>161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4"/>
      <c r="AK60" s="41" t="s">
        <v>84</v>
      </c>
      <c r="AL60" s="42">
        <f>SUM(F61:AJ61)</f>
        <v>0</v>
      </c>
      <c r="AM60" s="43">
        <f>AL60-E60</f>
        <v>-161</v>
      </c>
      <c r="AN60" s="260">
        <f>(AM61)+(Fév!AN60)</f>
        <v>-441</v>
      </c>
      <c r="AO60" s="245">
        <f t="shared" ref="AO60" si="35">COUNTIF(F60:AJ60,"RH")</f>
        <v>0</v>
      </c>
      <c r="AP60" s="258">
        <f t="shared" ref="AP60" ca="1" si="36">SUMPRODUCT(--(WEEKDAY(ROW(INDIRECT($F$4&amp;":"&amp;$AJ$4)),2)&gt;=6))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78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233" t="s">
        <v>85</v>
      </c>
      <c r="AL61" s="235">
        <f>SUM(F62:AJ62)</f>
        <v>0</v>
      </c>
      <c r="AM61" s="237">
        <f>AL61-E60</f>
        <v>-161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0"/>
      <c r="E62" s="68" t="s">
        <v>88</v>
      </c>
      <c r="F62" s="205">
        <f>IFERROR(VLOOKUP(F60,Variables!$H$21:$I$120,2,FALSE),0)</f>
        <v>0</v>
      </c>
      <c r="G62" s="206">
        <f>IFERROR(VLOOKUP(G60,Variables!$H$21:$I$120,2,FALSE),0)</f>
        <v>0</v>
      </c>
      <c r="H62" s="206">
        <f>IFERROR(VLOOKUP(H60,Variables!$H$21:$I$120,2,FALSE),0)</f>
        <v>0</v>
      </c>
      <c r="I62" s="206">
        <f>IFERROR(VLOOKUP(I60,Variables!$H$21:$I$120,2,FALSE),0)</f>
        <v>0</v>
      </c>
      <c r="J62" s="206">
        <f>IFERROR(VLOOKUP(J60,Variables!$H$21:$I$120,2,FALSE),0)</f>
        <v>0</v>
      </c>
      <c r="K62" s="206">
        <f>IFERROR(VLOOKUP(K60,Variables!$H$21:$I$120,2,FALSE),0)</f>
        <v>0</v>
      </c>
      <c r="L62" s="206">
        <f>IFERROR(VLOOKUP(L60,Variables!$H$21:$I$120,2,FALSE),0)</f>
        <v>0</v>
      </c>
      <c r="M62" s="206">
        <f>IFERROR(VLOOKUP(M60,Variables!$H$21:$I$120,2,FALSE),0)</f>
        <v>0</v>
      </c>
      <c r="N62" s="206">
        <f>IFERROR(VLOOKUP(N60,Variables!$H$21:$I$120,2,FALSE),0)</f>
        <v>0</v>
      </c>
      <c r="O62" s="206">
        <f>IFERROR(VLOOKUP(O60,Variables!$H$21:$I$120,2,FALSE),0)</f>
        <v>0</v>
      </c>
      <c r="P62" s="206">
        <f>IFERROR(VLOOKUP(P60,Variables!$H$21:$I$120,2,FALSE),0)</f>
        <v>0</v>
      </c>
      <c r="Q62" s="206">
        <f>IFERROR(VLOOKUP(Q60,Variables!$H$21:$I$120,2,FALSE),0)</f>
        <v>0</v>
      </c>
      <c r="R62" s="206">
        <f>IFERROR(VLOOKUP(R60,Variables!$H$21:$I$120,2,FALSE),0)</f>
        <v>0</v>
      </c>
      <c r="S62" s="206">
        <f>IFERROR(VLOOKUP(S60,Variables!$H$21:$I$120,2,FALSE),0)</f>
        <v>0</v>
      </c>
      <c r="T62" s="206">
        <f>IFERROR(VLOOKUP(T60,Variables!$H$21:$I$120,2,FALSE),0)</f>
        <v>0</v>
      </c>
      <c r="U62" s="206">
        <f>IFERROR(VLOOKUP(U60,Variables!$H$21:$I$120,2,FALSE),0)</f>
        <v>0</v>
      </c>
      <c r="V62" s="206">
        <f>IFERROR(VLOOKUP(V60,Variables!$H$21:$I$120,2,FALSE),0)</f>
        <v>0</v>
      </c>
      <c r="W62" s="206">
        <f>IFERROR(VLOOKUP(W60,Variables!$H$21:$I$120,2,FALSE),0)</f>
        <v>0</v>
      </c>
      <c r="X62" s="206">
        <f>IFERROR(VLOOKUP(X60,Variables!$H$21:$I$120,2,FALSE),0)</f>
        <v>0</v>
      </c>
      <c r="Y62" s="206">
        <f>IFERROR(VLOOKUP(Y60,Variables!$H$21:$I$120,2,FALSE),0)</f>
        <v>0</v>
      </c>
      <c r="Z62" s="206">
        <f>IFERROR(VLOOKUP(Z60,Variables!$H$21:$I$120,2,FALSE),0)</f>
        <v>0</v>
      </c>
      <c r="AA62" s="206">
        <f>IFERROR(VLOOKUP(AA60,Variables!$H$21:$I$120,2,FALSE),0)</f>
        <v>0</v>
      </c>
      <c r="AB62" s="206">
        <f>IFERROR(VLOOKUP(AB60,Variables!$H$21:$I$120,2,FALSE),0)</f>
        <v>0</v>
      </c>
      <c r="AC62" s="206">
        <f>IFERROR(VLOOKUP(AC60,Variables!$H$21:$I$120,2,FALSE),0)</f>
        <v>0</v>
      </c>
      <c r="AD62" s="206">
        <f>IFERROR(VLOOKUP(AD60,Variables!$H$21:$I$120,2,FALSE),0)</f>
        <v>0</v>
      </c>
      <c r="AE62" s="206">
        <f>IFERROR(VLOOKUP(AE60,Variables!$H$21:$I$120,2,FALSE),0)</f>
        <v>0</v>
      </c>
      <c r="AF62" s="206">
        <f>IFERROR(VLOOKUP(AF60,Variables!$H$21:$I$120,2,FALSE),0)</f>
        <v>0</v>
      </c>
      <c r="AG62" s="206">
        <f>IFERROR(VLOOKUP(AG60,Variables!$H$21:$I$120,2,FALSE),0)</f>
        <v>0</v>
      </c>
      <c r="AH62" s="206">
        <f>IFERROR(VLOOKUP(AH60,Variables!$H$21:$I$120,2,FALSE),0)</f>
        <v>0</v>
      </c>
      <c r="AI62" s="206">
        <f>IFERROR(VLOOKUP(AI60,Variables!$H$21:$I$120,2,FALSE),0)</f>
        <v>0</v>
      </c>
      <c r="AJ62" s="207">
        <f>IFERROR(VLOOKUP(AJ60,Variables!$H$21:$I$120,2,FALSE),0)</f>
        <v>0</v>
      </c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79" t="s">
        <v>0</v>
      </c>
      <c r="E63" s="132">
        <f>IF(D63="Repos Fixe",Variables!$E$8*C63,Variables!$F$8*C63)</f>
        <v>161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4"/>
      <c r="AK63" s="48" t="s">
        <v>84</v>
      </c>
      <c r="AL63" s="42">
        <f>SUM(F64:AJ64)</f>
        <v>0</v>
      </c>
      <c r="AM63" s="43">
        <f>AL63-E63</f>
        <v>-161</v>
      </c>
      <c r="AN63" s="260">
        <f>(AM64)+(Fév!AN63)</f>
        <v>-441</v>
      </c>
      <c r="AO63" s="245">
        <f t="shared" ref="AO63" si="37">COUNTIF(F63:AJ63,"RH")</f>
        <v>0</v>
      </c>
      <c r="AP63" s="258">
        <f t="shared" ref="AP63" ca="1" si="38">SUMPRODUCT(--(WEEKDAY(ROW(INDIRECT($F$4&amp;":"&amp;$AJ$4)),2)&gt;=6))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78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233" t="s">
        <v>85</v>
      </c>
      <c r="AL64" s="235">
        <f>SUM(F65:AJ65)</f>
        <v>0</v>
      </c>
      <c r="AM64" s="237">
        <f>AL64-E63</f>
        <v>-161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0"/>
      <c r="E65" s="66" t="s">
        <v>88</v>
      </c>
      <c r="F65" s="205">
        <f>IFERROR(VLOOKUP(F63,Variables!$H$21:$I$120,2,FALSE),0)</f>
        <v>0</v>
      </c>
      <c r="G65" s="206">
        <f>IFERROR(VLOOKUP(G63,Variables!$H$21:$I$120,2,FALSE),0)</f>
        <v>0</v>
      </c>
      <c r="H65" s="206">
        <f>IFERROR(VLOOKUP(H63,Variables!$H$21:$I$120,2,FALSE),0)</f>
        <v>0</v>
      </c>
      <c r="I65" s="206">
        <f>IFERROR(VLOOKUP(I63,Variables!$H$21:$I$120,2,FALSE),0)</f>
        <v>0</v>
      </c>
      <c r="J65" s="206">
        <f>IFERROR(VLOOKUP(J63,Variables!$H$21:$I$120,2,FALSE),0)</f>
        <v>0</v>
      </c>
      <c r="K65" s="206">
        <f>IFERROR(VLOOKUP(K63,Variables!$H$21:$I$120,2,FALSE),0)</f>
        <v>0</v>
      </c>
      <c r="L65" s="206">
        <f>IFERROR(VLOOKUP(L63,Variables!$H$21:$I$120,2,FALSE),0)</f>
        <v>0</v>
      </c>
      <c r="M65" s="206">
        <f>IFERROR(VLOOKUP(M63,Variables!$H$21:$I$120,2,FALSE),0)</f>
        <v>0</v>
      </c>
      <c r="N65" s="206">
        <f>IFERROR(VLOOKUP(N63,Variables!$H$21:$I$120,2,FALSE),0)</f>
        <v>0</v>
      </c>
      <c r="O65" s="206">
        <f>IFERROR(VLOOKUP(O63,Variables!$H$21:$I$120,2,FALSE),0)</f>
        <v>0</v>
      </c>
      <c r="P65" s="206">
        <f>IFERROR(VLOOKUP(P63,Variables!$H$21:$I$120,2,FALSE),0)</f>
        <v>0</v>
      </c>
      <c r="Q65" s="206">
        <f>IFERROR(VLOOKUP(Q63,Variables!$H$21:$I$120,2,FALSE),0)</f>
        <v>0</v>
      </c>
      <c r="R65" s="206">
        <f>IFERROR(VLOOKUP(R63,Variables!$H$21:$I$120,2,FALSE),0)</f>
        <v>0</v>
      </c>
      <c r="S65" s="206">
        <f>IFERROR(VLOOKUP(S63,Variables!$H$21:$I$120,2,FALSE),0)</f>
        <v>0</v>
      </c>
      <c r="T65" s="206">
        <f>IFERROR(VLOOKUP(T63,Variables!$H$21:$I$120,2,FALSE),0)</f>
        <v>0</v>
      </c>
      <c r="U65" s="206">
        <f>IFERROR(VLOOKUP(U63,Variables!$H$21:$I$120,2,FALSE),0)</f>
        <v>0</v>
      </c>
      <c r="V65" s="206">
        <f>IFERROR(VLOOKUP(V63,Variables!$H$21:$I$120,2,FALSE),0)</f>
        <v>0</v>
      </c>
      <c r="W65" s="206">
        <f>IFERROR(VLOOKUP(W63,Variables!$H$21:$I$120,2,FALSE),0)</f>
        <v>0</v>
      </c>
      <c r="X65" s="206">
        <f>IFERROR(VLOOKUP(X63,Variables!$H$21:$I$120,2,FALSE),0)</f>
        <v>0</v>
      </c>
      <c r="Y65" s="206">
        <f>IFERROR(VLOOKUP(Y63,Variables!$H$21:$I$120,2,FALSE),0)</f>
        <v>0</v>
      </c>
      <c r="Z65" s="206">
        <f>IFERROR(VLOOKUP(Z63,Variables!$H$21:$I$120,2,FALSE),0)</f>
        <v>0</v>
      </c>
      <c r="AA65" s="206">
        <f>IFERROR(VLOOKUP(AA63,Variables!$H$21:$I$120,2,FALSE),0)</f>
        <v>0</v>
      </c>
      <c r="AB65" s="206">
        <f>IFERROR(VLOOKUP(AB63,Variables!$H$21:$I$120,2,FALSE),0)</f>
        <v>0</v>
      </c>
      <c r="AC65" s="206">
        <f>IFERROR(VLOOKUP(AC63,Variables!$H$21:$I$120,2,FALSE),0)</f>
        <v>0</v>
      </c>
      <c r="AD65" s="206">
        <f>IFERROR(VLOOKUP(AD63,Variables!$H$21:$I$120,2,FALSE),0)</f>
        <v>0</v>
      </c>
      <c r="AE65" s="206">
        <f>IFERROR(VLOOKUP(AE63,Variables!$H$21:$I$120,2,FALSE),0)</f>
        <v>0</v>
      </c>
      <c r="AF65" s="206">
        <f>IFERROR(VLOOKUP(AF63,Variables!$H$21:$I$120,2,FALSE),0)</f>
        <v>0</v>
      </c>
      <c r="AG65" s="206">
        <f>IFERROR(VLOOKUP(AG63,Variables!$H$21:$I$120,2,FALSE),0)</f>
        <v>0</v>
      </c>
      <c r="AH65" s="206">
        <f>IFERROR(VLOOKUP(AH63,Variables!$H$21:$I$120,2,FALSE),0)</f>
        <v>0</v>
      </c>
      <c r="AI65" s="206">
        <f>IFERROR(VLOOKUP(AI63,Variables!$H$21:$I$120,2,FALSE),0)</f>
        <v>0</v>
      </c>
      <c r="AJ65" s="207">
        <f>IFERROR(VLOOKUP(AJ63,Variables!$H$21:$I$120,2,FALSE),0)</f>
        <v>0</v>
      </c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J66" si="39">COUNTIF(F6:F65,"APP")+COUNTIF(F6:F65,"APR")+COUNTIF(F6:F65,"APH")+COUNTIF(F6:F65,"J")</f>
        <v>0</v>
      </c>
      <c r="G66" s="71">
        <f t="shared" si="39"/>
        <v>0</v>
      </c>
      <c r="H66" s="71">
        <f t="shared" si="39"/>
        <v>0</v>
      </c>
      <c r="I66" s="71">
        <f t="shared" si="39"/>
        <v>0</v>
      </c>
      <c r="J66" s="71">
        <f t="shared" si="39"/>
        <v>0</v>
      </c>
      <c r="K66" s="71">
        <f t="shared" si="39"/>
        <v>0</v>
      </c>
      <c r="L66" s="71">
        <f t="shared" si="39"/>
        <v>0</v>
      </c>
      <c r="M66" s="71">
        <f t="shared" si="39"/>
        <v>0</v>
      </c>
      <c r="N66" s="71">
        <f t="shared" si="39"/>
        <v>0</v>
      </c>
      <c r="O66" s="71">
        <f t="shared" si="39"/>
        <v>0</v>
      </c>
      <c r="P66" s="71">
        <f t="shared" si="39"/>
        <v>0</v>
      </c>
      <c r="Q66" s="71">
        <f t="shared" si="39"/>
        <v>0</v>
      </c>
      <c r="R66" s="71">
        <f t="shared" si="39"/>
        <v>0</v>
      </c>
      <c r="S66" s="71">
        <f t="shared" si="39"/>
        <v>0</v>
      </c>
      <c r="T66" s="71">
        <f t="shared" si="39"/>
        <v>0</v>
      </c>
      <c r="U66" s="71">
        <f t="shared" si="39"/>
        <v>0</v>
      </c>
      <c r="V66" s="71">
        <f t="shared" si="39"/>
        <v>0</v>
      </c>
      <c r="W66" s="71">
        <f t="shared" si="39"/>
        <v>0</v>
      </c>
      <c r="X66" s="71">
        <f t="shared" si="39"/>
        <v>0</v>
      </c>
      <c r="Y66" s="71">
        <f t="shared" si="39"/>
        <v>0</v>
      </c>
      <c r="Z66" s="71">
        <f t="shared" si="39"/>
        <v>0</v>
      </c>
      <c r="AA66" s="71">
        <f t="shared" si="39"/>
        <v>0</v>
      </c>
      <c r="AB66" s="71">
        <f t="shared" si="39"/>
        <v>0</v>
      </c>
      <c r="AC66" s="71">
        <f t="shared" si="39"/>
        <v>0</v>
      </c>
      <c r="AD66" s="71">
        <f t="shared" si="39"/>
        <v>0</v>
      </c>
      <c r="AE66" s="71">
        <f t="shared" si="39"/>
        <v>0</v>
      </c>
      <c r="AF66" s="71">
        <f t="shared" si="39"/>
        <v>0</v>
      </c>
      <c r="AG66" s="71">
        <f t="shared" si="39"/>
        <v>0</v>
      </c>
      <c r="AH66" s="71">
        <f t="shared" si="39"/>
        <v>0</v>
      </c>
      <c r="AI66" s="71">
        <f t="shared" si="39"/>
        <v>0</v>
      </c>
      <c r="AJ66" s="72">
        <f t="shared" si="39"/>
        <v>0</v>
      </c>
    </row>
    <row r="67" spans="1:46" x14ac:dyDescent="0.25">
      <c r="E67" s="73" t="s">
        <v>98</v>
      </c>
      <c r="F67" s="70">
        <f t="shared" ref="F67:AJ67" si="40">COUNTIF(F6:F65,"A")+COUNTIF(F6:F65,"B")+COUNTIF(F6:F65,"C1")</f>
        <v>0</v>
      </c>
      <c r="G67" s="71">
        <f t="shared" si="40"/>
        <v>0</v>
      </c>
      <c r="H67" s="71">
        <f t="shared" si="40"/>
        <v>0</v>
      </c>
      <c r="I67" s="71">
        <f t="shared" si="40"/>
        <v>0</v>
      </c>
      <c r="J67" s="71">
        <f t="shared" si="40"/>
        <v>0</v>
      </c>
      <c r="K67" s="71">
        <f t="shared" si="40"/>
        <v>0</v>
      </c>
      <c r="L67" s="71">
        <f t="shared" si="40"/>
        <v>0</v>
      </c>
      <c r="M67" s="71">
        <f t="shared" si="40"/>
        <v>0</v>
      </c>
      <c r="N67" s="71">
        <f t="shared" si="40"/>
        <v>0</v>
      </c>
      <c r="O67" s="71">
        <f t="shared" si="40"/>
        <v>0</v>
      </c>
      <c r="P67" s="71">
        <f t="shared" si="40"/>
        <v>0</v>
      </c>
      <c r="Q67" s="71">
        <f t="shared" si="40"/>
        <v>0</v>
      </c>
      <c r="R67" s="71">
        <f t="shared" si="40"/>
        <v>0</v>
      </c>
      <c r="S67" s="71">
        <f t="shared" si="40"/>
        <v>0</v>
      </c>
      <c r="T67" s="71">
        <f t="shared" si="40"/>
        <v>0</v>
      </c>
      <c r="U67" s="71">
        <f t="shared" si="40"/>
        <v>0</v>
      </c>
      <c r="V67" s="71">
        <f t="shared" si="40"/>
        <v>0</v>
      </c>
      <c r="W67" s="71">
        <f t="shared" si="40"/>
        <v>0</v>
      </c>
      <c r="X67" s="71">
        <f t="shared" si="40"/>
        <v>0</v>
      </c>
      <c r="Y67" s="71">
        <f t="shared" si="40"/>
        <v>0</v>
      </c>
      <c r="Z67" s="71">
        <f t="shared" si="40"/>
        <v>0</v>
      </c>
      <c r="AA67" s="71">
        <f t="shared" si="40"/>
        <v>0</v>
      </c>
      <c r="AB67" s="71">
        <f t="shared" si="40"/>
        <v>0</v>
      </c>
      <c r="AC67" s="71">
        <f t="shared" si="40"/>
        <v>0</v>
      </c>
      <c r="AD67" s="71">
        <f t="shared" si="40"/>
        <v>0</v>
      </c>
      <c r="AE67" s="71">
        <f t="shared" si="40"/>
        <v>0</v>
      </c>
      <c r="AF67" s="71">
        <f t="shared" si="40"/>
        <v>0</v>
      </c>
      <c r="AG67" s="71">
        <f t="shared" si="40"/>
        <v>0</v>
      </c>
      <c r="AH67" s="71">
        <f t="shared" si="40"/>
        <v>0</v>
      </c>
      <c r="AI67" s="71">
        <f t="shared" si="40"/>
        <v>0</v>
      </c>
      <c r="AJ67" s="72">
        <f t="shared" si="40"/>
        <v>0</v>
      </c>
    </row>
    <row r="68" spans="1:46" ht="15" thickBot="1" x14ac:dyDescent="0.3">
      <c r="E68" s="74" t="s">
        <v>96</v>
      </c>
      <c r="F68" s="75">
        <f t="shared" ref="F68:AJ68" si="41">COUNTIF(F6:F65,"NL")+COUNTIF(F6:F65,"SL")</f>
        <v>0</v>
      </c>
      <c r="G68" s="76">
        <f t="shared" si="41"/>
        <v>0</v>
      </c>
      <c r="H68" s="76">
        <f t="shared" si="41"/>
        <v>0</v>
      </c>
      <c r="I68" s="76">
        <f t="shared" si="41"/>
        <v>0</v>
      </c>
      <c r="J68" s="76">
        <f t="shared" si="41"/>
        <v>0</v>
      </c>
      <c r="K68" s="76">
        <f t="shared" si="41"/>
        <v>0</v>
      </c>
      <c r="L68" s="76">
        <f t="shared" si="41"/>
        <v>0</v>
      </c>
      <c r="M68" s="76">
        <f t="shared" si="41"/>
        <v>0</v>
      </c>
      <c r="N68" s="76">
        <f t="shared" si="41"/>
        <v>0</v>
      </c>
      <c r="O68" s="76">
        <f t="shared" si="41"/>
        <v>0</v>
      </c>
      <c r="P68" s="76">
        <f t="shared" si="41"/>
        <v>0</v>
      </c>
      <c r="Q68" s="76">
        <f t="shared" si="41"/>
        <v>0</v>
      </c>
      <c r="R68" s="76">
        <f t="shared" si="41"/>
        <v>0</v>
      </c>
      <c r="S68" s="76">
        <f t="shared" si="41"/>
        <v>0</v>
      </c>
      <c r="T68" s="76">
        <f t="shared" si="41"/>
        <v>0</v>
      </c>
      <c r="U68" s="76">
        <f t="shared" si="41"/>
        <v>0</v>
      </c>
      <c r="V68" s="76">
        <f t="shared" si="41"/>
        <v>0</v>
      </c>
      <c r="W68" s="76">
        <f t="shared" si="41"/>
        <v>0</v>
      </c>
      <c r="X68" s="76">
        <f t="shared" si="41"/>
        <v>0</v>
      </c>
      <c r="Y68" s="76">
        <f t="shared" si="41"/>
        <v>0</v>
      </c>
      <c r="Z68" s="76">
        <f t="shared" si="41"/>
        <v>0</v>
      </c>
      <c r="AA68" s="76">
        <f t="shared" si="41"/>
        <v>0</v>
      </c>
      <c r="AB68" s="76">
        <f t="shared" si="41"/>
        <v>0</v>
      </c>
      <c r="AC68" s="76">
        <f t="shared" si="41"/>
        <v>0</v>
      </c>
      <c r="AD68" s="76">
        <f t="shared" si="41"/>
        <v>0</v>
      </c>
      <c r="AE68" s="76">
        <f t="shared" si="41"/>
        <v>0</v>
      </c>
      <c r="AF68" s="76">
        <f t="shared" si="41"/>
        <v>0</v>
      </c>
      <c r="AG68" s="76">
        <f t="shared" si="41"/>
        <v>0</v>
      </c>
      <c r="AH68" s="76">
        <f t="shared" si="41"/>
        <v>0</v>
      </c>
      <c r="AI68" s="76">
        <f t="shared" si="41"/>
        <v>0</v>
      </c>
      <c r="AJ68" s="77">
        <f t="shared" si="41"/>
        <v>0</v>
      </c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4:AJ68">
    <cfRule type="expression" dxfId="269" priority="115">
      <formula>OR(F$4=Jours_Feries)</formula>
    </cfRule>
    <cfRule type="expression" dxfId="268" priority="116">
      <formula>OR(WEEKDAY(F$4)=1,WEEKDAY(F$4)=7)</formula>
    </cfRule>
  </conditionalFormatting>
  <conditionalFormatting sqref="F6:AJ65">
    <cfRule type="beginsWith" dxfId="267" priority="6" stopIfTrue="1" operator="beginsWith" text="RH">
      <formula>LEFT(F6,LEN("RH"))="RH"</formula>
    </cfRule>
    <cfRule type="beginsWith" dxfId="266" priority="7" operator="beginsWith" text="CA">
      <formula>LEFT(F6,LEN("CA"))="CA"</formula>
    </cfRule>
    <cfRule type="beginsWith" dxfId="265" priority="8" operator="beginsWith" text="CT">
      <formula>LEFT(F6,LEN("CT"))="CT"</formula>
    </cfRule>
    <cfRule type="beginsWith" dxfId="264" priority="9" operator="beginsWith" text="A">
      <formula>LEFT(F6,LEN("A"))="A"</formula>
    </cfRule>
    <cfRule type="beginsWith" dxfId="263" priority="10" operator="beginsWith" text="MRH">
      <formula>LEFT(F6,LEN("MRH"))="MRH"</formula>
    </cfRule>
    <cfRule type="beginsWith" dxfId="262" priority="11" operator="beginsWith" text="C1">
      <formula>LEFT(F6,LEN("C1"))="C1"</formula>
    </cfRule>
    <cfRule type="beginsWith" dxfId="261" priority="12" operator="beginsWith" text="SL">
      <formula>LEFT(F6,LEN("SL"))="SL"</formula>
    </cfRule>
    <cfRule type="beginsWith" dxfId="260" priority="36" operator="beginsWith" text="MO">
      <formula>LEFT(F6,LEN("MO"))="MO"</formula>
    </cfRule>
    <cfRule type="beginsWith" dxfId="259" priority="38" operator="beginsWith" text="RF">
      <formula>LEFT(F6,LEN("RF"))="RF"</formula>
    </cfRule>
    <cfRule type="beginsWith" dxfId="258" priority="39" operator="beginsWith" text="O">
      <formula>LEFT(F6,LEN("O"))="O"</formula>
    </cfRule>
    <cfRule type="beginsWith" dxfId="257" priority="40" operator="beginsWith" text="R">
      <formula>LEFT(F6,LEN("R"))="R"</formula>
    </cfRule>
    <cfRule type="beginsWith" dxfId="256" priority="41" operator="beginsWith" text="B">
      <formula>LEFT(F6,LEN("B"))="B"</formula>
    </cfRule>
    <cfRule type="beginsWith" dxfId="255" priority="42" operator="beginsWith" text="NL">
      <formula>LEFT(F6,LEN("NL"))="NL"</formula>
    </cfRule>
  </conditionalFormatting>
  <conditionalFormatting sqref="F66:AJ68">
    <cfRule type="cellIs" dxfId="254" priority="3" operator="greaterThan">
      <formula>0</formula>
    </cfRule>
  </conditionalFormatting>
  <conditionalFormatting sqref="AO6:AP65">
    <cfRule type="cellIs" dxfId="253" priority="2" operator="greaterThan">
      <formula>$AP$6</formula>
    </cfRule>
  </conditionalFormatting>
  <conditionalFormatting sqref="D6:D65">
    <cfRule type="beginsWith" dxfId="245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9F55D951-A4A0-4FD0-8BA6-6C6623DBA7B7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C0DE755D-8C84-4197-B5E9-12EBBF428233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385AF673-3DE2-495B-8A42-33824A571776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5C8FF9BF-F867-4E6E-8B20-BD3770864196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5C7597FB-8664-4231-BCA1-B20E86CB6FD3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54B0A246-FEF7-4E4D-9221-8BE53C5DC249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A9AD0436-C0BC-476C-B209-9208684CEE3D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B5C2E84-72FA-4E7E-BE94-45B5A0AEE319}">
          <x14:formula1>
            <xm:f>Variables!$E$5:$F$5</xm:f>
          </x14:formula1>
          <xm:sqref>D6:D65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30C5-5629-4AFA-91FA-36CCE2C620EE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186"/>
      <c r="AP1" s="186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44287</v>
      </c>
      <c r="G2" s="62">
        <f t="shared" ref="G2:AJ2" si="0">G4</f>
        <v>44288</v>
      </c>
      <c r="H2" s="62">
        <f t="shared" si="0"/>
        <v>44289</v>
      </c>
      <c r="I2" s="62">
        <f t="shared" si="0"/>
        <v>44290</v>
      </c>
      <c r="J2" s="62">
        <f t="shared" si="0"/>
        <v>44291</v>
      </c>
      <c r="K2" s="62">
        <f t="shared" si="0"/>
        <v>44292</v>
      </c>
      <c r="L2" s="62">
        <f t="shared" si="0"/>
        <v>44293</v>
      </c>
      <c r="M2" s="62">
        <f t="shared" si="0"/>
        <v>44294</v>
      </c>
      <c r="N2" s="62">
        <f t="shared" si="0"/>
        <v>44295</v>
      </c>
      <c r="O2" s="62">
        <f t="shared" si="0"/>
        <v>44296</v>
      </c>
      <c r="P2" s="62">
        <f t="shared" si="0"/>
        <v>44297</v>
      </c>
      <c r="Q2" s="62">
        <f t="shared" si="0"/>
        <v>44298</v>
      </c>
      <c r="R2" s="62">
        <f t="shared" si="0"/>
        <v>44299</v>
      </c>
      <c r="S2" s="62">
        <f t="shared" si="0"/>
        <v>44300</v>
      </c>
      <c r="T2" s="62">
        <f t="shared" si="0"/>
        <v>44301</v>
      </c>
      <c r="U2" s="62">
        <f t="shared" si="0"/>
        <v>44302</v>
      </c>
      <c r="V2" s="62">
        <f t="shared" si="0"/>
        <v>44303</v>
      </c>
      <c r="W2" s="62">
        <f t="shared" si="0"/>
        <v>44304</v>
      </c>
      <c r="X2" s="62">
        <f t="shared" si="0"/>
        <v>44305</v>
      </c>
      <c r="Y2" s="62">
        <f t="shared" si="0"/>
        <v>44306</v>
      </c>
      <c r="Z2" s="62">
        <f t="shared" si="0"/>
        <v>44307</v>
      </c>
      <c r="AA2" s="62">
        <f t="shared" si="0"/>
        <v>44308</v>
      </c>
      <c r="AB2" s="62">
        <f t="shared" si="0"/>
        <v>44309</v>
      </c>
      <c r="AC2" s="62">
        <f t="shared" si="0"/>
        <v>44310</v>
      </c>
      <c r="AD2" s="62">
        <f t="shared" si="0"/>
        <v>44311</v>
      </c>
      <c r="AE2" s="62">
        <f t="shared" si="0"/>
        <v>44312</v>
      </c>
      <c r="AF2" s="62">
        <f t="shared" si="0"/>
        <v>44313</v>
      </c>
      <c r="AG2" s="62">
        <f t="shared" si="0"/>
        <v>44314</v>
      </c>
      <c r="AH2" s="62">
        <f t="shared" si="0"/>
        <v>44315</v>
      </c>
      <c r="AI2" s="62">
        <f t="shared" si="0"/>
        <v>44316</v>
      </c>
      <c r="AJ2" s="62">
        <f t="shared" si="0"/>
        <v>0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DATE(Variables!$B$2,"04","01")</f>
        <v>44287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44287</v>
      </c>
      <c r="G4" s="32">
        <f>DATE(Variables!$B$2,MONTH($F$3),"02")</f>
        <v>44288</v>
      </c>
      <c r="H4" s="32">
        <f>DATE(Variables!$B$2,MONTH($F$3),"03")</f>
        <v>44289</v>
      </c>
      <c r="I4" s="32">
        <f>DATE(Variables!$B$2,MONTH($F$3),"04")</f>
        <v>44290</v>
      </c>
      <c r="J4" s="32">
        <f>DATE(Variables!$B$2,MONTH($F$3),"05")</f>
        <v>44291</v>
      </c>
      <c r="K4" s="32">
        <f>DATE(Variables!$B$2,MONTH($F$3),"06")</f>
        <v>44292</v>
      </c>
      <c r="L4" s="32">
        <f>DATE(Variables!$B$2,MONTH($F$3),"07")</f>
        <v>44293</v>
      </c>
      <c r="M4" s="32">
        <f>DATE(Variables!$B$2,MONTH($F$3),"08")</f>
        <v>44294</v>
      </c>
      <c r="N4" s="32">
        <f>DATE(Variables!$B$2,MONTH($F$3),"09")</f>
        <v>44295</v>
      </c>
      <c r="O4" s="32">
        <f>DATE(Variables!$B$2,MONTH($F$3),"10")</f>
        <v>44296</v>
      </c>
      <c r="P4" s="32">
        <f>DATE(Variables!$B$2,MONTH($F$3),"11")</f>
        <v>44297</v>
      </c>
      <c r="Q4" s="32">
        <f>DATE(Variables!$B$2,MONTH($F$3),"12")</f>
        <v>44298</v>
      </c>
      <c r="R4" s="32">
        <f>DATE(Variables!$B$2,MONTH($F$3),"13")</f>
        <v>44299</v>
      </c>
      <c r="S4" s="32">
        <f>DATE(Variables!$B$2,MONTH($F$3),"14")</f>
        <v>44300</v>
      </c>
      <c r="T4" s="32">
        <f>DATE(Variables!$B$2,MONTH($F$3),"15")</f>
        <v>44301</v>
      </c>
      <c r="U4" s="32">
        <f>DATE(Variables!$B$2,MONTH($F$3),"16")</f>
        <v>44302</v>
      </c>
      <c r="V4" s="32">
        <f>DATE(Variables!$B$2,MONTH($F$3),"17")</f>
        <v>44303</v>
      </c>
      <c r="W4" s="32">
        <f>DATE(Variables!$B$2,MONTH($F$3),"18")</f>
        <v>44304</v>
      </c>
      <c r="X4" s="32">
        <f>DATE(Variables!$B$2,MONTH($F$3),"19")</f>
        <v>44305</v>
      </c>
      <c r="Y4" s="32">
        <f>DATE(Variables!$B$2,MONTH($F$3),"20")</f>
        <v>44306</v>
      </c>
      <c r="Z4" s="32">
        <f>DATE(Variables!$B$2,MONTH($F$3),"21")</f>
        <v>44307</v>
      </c>
      <c r="AA4" s="32">
        <f>DATE(Variables!$B$2,MONTH($F$3),"22")</f>
        <v>44308</v>
      </c>
      <c r="AB4" s="32">
        <f>DATE(Variables!$B$2,MONTH($F$3),"23")</f>
        <v>44309</v>
      </c>
      <c r="AC4" s="32">
        <f>DATE(Variables!$B$2,MONTH($F$3),"24")</f>
        <v>44310</v>
      </c>
      <c r="AD4" s="32">
        <f>DATE(Variables!$B$2,MONTH($F$3),"25")</f>
        <v>44311</v>
      </c>
      <c r="AE4" s="32">
        <f>DATE(Variables!$B$2,MONTH($F$3),"26")</f>
        <v>44312</v>
      </c>
      <c r="AF4" s="32">
        <f>DATE(Variables!$B$2,MONTH($F$3),"27")</f>
        <v>44313</v>
      </c>
      <c r="AG4" s="32">
        <f>DATE(Variables!$B$2,MONTH($F$3),"28")</f>
        <v>44314</v>
      </c>
      <c r="AH4" s="32">
        <f>DATE(Variables!$B$2,MONTH($F$3),"29")</f>
        <v>44315</v>
      </c>
      <c r="AI4" s="32">
        <f>DATE(Variables!$B$2,MONTH($F$3),"30")</f>
        <v>44316</v>
      </c>
      <c r="AJ4" s="121"/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44287</v>
      </c>
      <c r="G5" s="1">
        <f>DATE(Variables!$B$2,MONTH($F$3),"02")</f>
        <v>44288</v>
      </c>
      <c r="H5" s="1">
        <f>DATE(Variables!$B$2,MONTH($F$3),"03")</f>
        <v>44289</v>
      </c>
      <c r="I5" s="1">
        <f>DATE(Variables!$B$2,MONTH($F$3),"04")</f>
        <v>44290</v>
      </c>
      <c r="J5" s="1">
        <f>DATE(Variables!$B$2,MONTH($F$3),"05")</f>
        <v>44291</v>
      </c>
      <c r="K5" s="1">
        <f>DATE(Variables!$B$2,MONTH($F$3),"06")</f>
        <v>44292</v>
      </c>
      <c r="L5" s="1">
        <f>DATE(Variables!$B$2,MONTH($F$3),"07")</f>
        <v>44293</v>
      </c>
      <c r="M5" s="1">
        <f>DATE(Variables!$B$2,MONTH($F$3),"08")</f>
        <v>44294</v>
      </c>
      <c r="N5" s="1">
        <f>DATE(Variables!$B$2,MONTH($F$3),"09")</f>
        <v>44295</v>
      </c>
      <c r="O5" s="1">
        <f>DATE(Variables!$B$2,MONTH($F$3),"10")</f>
        <v>44296</v>
      </c>
      <c r="P5" s="1">
        <f>DATE(Variables!$B$2,MONTH($F$3),"11")</f>
        <v>44297</v>
      </c>
      <c r="Q5" s="1">
        <f>DATE(Variables!$B$2,MONTH($F$3),"12")</f>
        <v>44298</v>
      </c>
      <c r="R5" s="1">
        <f>DATE(Variables!$B$2,MONTH($F$3),"13")</f>
        <v>44299</v>
      </c>
      <c r="S5" s="1">
        <f>DATE(Variables!$B$2,MONTH($F$3),"14")</f>
        <v>44300</v>
      </c>
      <c r="T5" s="1">
        <f>DATE(Variables!$B$2,MONTH($F$3),"15")</f>
        <v>44301</v>
      </c>
      <c r="U5" s="1">
        <f>DATE(Variables!$B$2,MONTH($F$3),"16")</f>
        <v>44302</v>
      </c>
      <c r="V5" s="1">
        <f>DATE(Variables!$B$2,MONTH($F$3),"17")</f>
        <v>44303</v>
      </c>
      <c r="W5" s="1">
        <f>DATE(Variables!$B$2,MONTH($F$3),"18")</f>
        <v>44304</v>
      </c>
      <c r="X5" s="1">
        <f>DATE(Variables!$B$2,MONTH($F$3),"19")</f>
        <v>44305</v>
      </c>
      <c r="Y5" s="1">
        <f>DATE(Variables!$B$2,MONTH($F$3),"20")</f>
        <v>44306</v>
      </c>
      <c r="Z5" s="1">
        <f>DATE(Variables!$B$2,MONTH($F$3),"21")</f>
        <v>44307</v>
      </c>
      <c r="AA5" s="1">
        <f>DATE(Variables!$B$2,MONTH($F$3),"22")</f>
        <v>44308</v>
      </c>
      <c r="AB5" s="1">
        <f>DATE(Variables!$B$2,MONTH($F$3),"23")</f>
        <v>44309</v>
      </c>
      <c r="AC5" s="1">
        <f>DATE(Variables!$B$2,MONTH($F$3),"24")</f>
        <v>44310</v>
      </c>
      <c r="AD5" s="1">
        <f>DATE(Variables!$B$2,MONTH($F$3),"25")</f>
        <v>44311</v>
      </c>
      <c r="AE5" s="1">
        <f>DATE(Variables!$B$2,MONTH($F$3),"26")</f>
        <v>44312</v>
      </c>
      <c r="AF5" s="1">
        <f>DATE(Variables!$B$2,MONTH($F$3),"27")</f>
        <v>44313</v>
      </c>
      <c r="AG5" s="1">
        <f>DATE(Variables!$B$2,MONTH($F$3),"28")</f>
        <v>44314</v>
      </c>
      <c r="AH5" s="1">
        <f>DATE(Variables!$B$2,MONTH($F$3),"29")</f>
        <v>44315</v>
      </c>
      <c r="AI5" s="1">
        <f>DATE(Variables!$B$2,MONTH($F$3),"30")</f>
        <v>44316</v>
      </c>
      <c r="AJ5" s="112"/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77" t="s">
        <v>1</v>
      </c>
      <c r="E6" s="64">
        <f>IF(D6="Repos Fixe",Variables!$E$9*C6,Variables!$F$9*C6)</f>
        <v>140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9"/>
      <c r="AK6" s="33" t="s">
        <v>84</v>
      </c>
      <c r="AL6" s="39">
        <f>SUM(F7:AI7)</f>
        <v>0</v>
      </c>
      <c r="AM6" s="40">
        <f>AL6-E6</f>
        <v>-140</v>
      </c>
      <c r="AN6" s="252">
        <f>(AM7)+(Mars!AN6)</f>
        <v>-581</v>
      </c>
      <c r="AO6" s="246">
        <f>COUNTIF(F6:AJ6,"RH")</f>
        <v>0</v>
      </c>
      <c r="AP6" s="313">
        <f ca="1">SUMPRODUCT(--(WEEKDAY(ROW(INDIRECT($F$4&amp;":"&amp;$AI$4)),2)&gt;=6))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78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115"/>
      <c r="AK7" s="233" t="s">
        <v>85</v>
      </c>
      <c r="AL7" s="235">
        <f>SUM(F8:AI8)</f>
        <v>0</v>
      </c>
      <c r="AM7" s="237">
        <f>AL7-E6</f>
        <v>-140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78"/>
      <c r="E8" s="68" t="s">
        <v>88</v>
      </c>
      <c r="F8" s="205">
        <f>F7</f>
        <v>0</v>
      </c>
      <c r="G8" s="206">
        <f t="shared" ref="G8:AI8" si="1">G7</f>
        <v>0</v>
      </c>
      <c r="H8" s="206">
        <f t="shared" si="1"/>
        <v>0</v>
      </c>
      <c r="I8" s="206">
        <f t="shared" si="1"/>
        <v>0</v>
      </c>
      <c r="J8" s="206">
        <f t="shared" si="1"/>
        <v>0</v>
      </c>
      <c r="K8" s="206">
        <f t="shared" si="1"/>
        <v>0</v>
      </c>
      <c r="L8" s="206">
        <f t="shared" si="1"/>
        <v>0</v>
      </c>
      <c r="M8" s="206">
        <f t="shared" si="1"/>
        <v>0</v>
      </c>
      <c r="N8" s="206">
        <f t="shared" si="1"/>
        <v>0</v>
      </c>
      <c r="O8" s="206">
        <f t="shared" si="1"/>
        <v>0</v>
      </c>
      <c r="P8" s="206">
        <f t="shared" si="1"/>
        <v>0</v>
      </c>
      <c r="Q8" s="206">
        <f t="shared" si="1"/>
        <v>0</v>
      </c>
      <c r="R8" s="206">
        <f t="shared" si="1"/>
        <v>0</v>
      </c>
      <c r="S8" s="206">
        <f t="shared" si="1"/>
        <v>0</v>
      </c>
      <c r="T8" s="206">
        <f t="shared" si="1"/>
        <v>0</v>
      </c>
      <c r="U8" s="206">
        <f t="shared" si="1"/>
        <v>0</v>
      </c>
      <c r="V8" s="206">
        <f t="shared" si="1"/>
        <v>0</v>
      </c>
      <c r="W8" s="206">
        <f t="shared" si="1"/>
        <v>0</v>
      </c>
      <c r="X8" s="206">
        <f t="shared" si="1"/>
        <v>0</v>
      </c>
      <c r="Y8" s="206">
        <f t="shared" si="1"/>
        <v>0</v>
      </c>
      <c r="Z8" s="206">
        <f t="shared" si="1"/>
        <v>0</v>
      </c>
      <c r="AA8" s="206">
        <f t="shared" si="1"/>
        <v>0</v>
      </c>
      <c r="AB8" s="206">
        <f t="shared" si="1"/>
        <v>0</v>
      </c>
      <c r="AC8" s="206">
        <f t="shared" si="1"/>
        <v>0</v>
      </c>
      <c r="AD8" s="206">
        <f t="shared" si="1"/>
        <v>0</v>
      </c>
      <c r="AE8" s="206">
        <f t="shared" si="1"/>
        <v>0</v>
      </c>
      <c r="AF8" s="206">
        <f t="shared" si="1"/>
        <v>0</v>
      </c>
      <c r="AG8" s="206">
        <f t="shared" si="1"/>
        <v>0</v>
      </c>
      <c r="AH8" s="206">
        <f t="shared" si="1"/>
        <v>0</v>
      </c>
      <c r="AI8" s="206">
        <f t="shared" si="1"/>
        <v>0</v>
      </c>
      <c r="AJ8" s="211"/>
      <c r="AK8" s="234"/>
      <c r="AL8" s="236"/>
      <c r="AM8" s="238"/>
      <c r="AN8" s="253"/>
      <c r="AO8" s="245"/>
      <c r="AP8" s="258"/>
      <c r="AQ8" s="240"/>
      <c r="AR8" s="242"/>
      <c r="AS8" s="229"/>
      <c r="AT8" s="232"/>
    </row>
    <row r="9" spans="1:46" ht="24.95" customHeight="1" x14ac:dyDescent="0.25">
      <c r="A9" s="243" t="str">
        <f>Variables!A22</f>
        <v>Agent 2</v>
      </c>
      <c r="B9" s="244"/>
      <c r="C9" s="259">
        <f>Variables!F22</f>
        <v>1</v>
      </c>
      <c r="D9" s="379" t="s">
        <v>0</v>
      </c>
      <c r="E9" s="132">
        <f>IF(D9="Repos Fixe",Variables!$E$9*C9,Variables!$F$9*C9)</f>
        <v>140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9"/>
      <c r="AK9" s="41" t="s">
        <v>84</v>
      </c>
      <c r="AL9" s="42">
        <f>SUM(F10:AI10)</f>
        <v>0</v>
      </c>
      <c r="AM9" s="43">
        <f>AL9-E9</f>
        <v>-140</v>
      </c>
      <c r="AN9" s="260">
        <f>(AM10)+(Mars!AN9)</f>
        <v>-581</v>
      </c>
      <c r="AO9" s="245">
        <f t="shared" ref="AO9" si="2">COUNTIF(F9:AJ9,"RH")</f>
        <v>0</v>
      </c>
      <c r="AP9" s="258">
        <f ca="1">SUMPRODUCT(--(WEEKDAY(ROW(INDIRECT($F$4&amp;":"&amp;$AI$4)),2)&gt;=6))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78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115"/>
      <c r="AK10" s="233" t="s">
        <v>85</v>
      </c>
      <c r="AL10" s="235">
        <f>SUM(F11:AI11)</f>
        <v>0</v>
      </c>
      <c r="AM10" s="237">
        <f>AL10-E9</f>
        <v>-140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0"/>
      <c r="E11" s="68" t="s">
        <v>88</v>
      </c>
      <c r="F11" s="205">
        <f t="shared" ref="F11:U42" si="3">F10</f>
        <v>0</v>
      </c>
      <c r="G11" s="206">
        <f t="shared" si="3"/>
        <v>0</v>
      </c>
      <c r="H11" s="206">
        <f t="shared" si="3"/>
        <v>0</v>
      </c>
      <c r="I11" s="206">
        <f t="shared" si="3"/>
        <v>0</v>
      </c>
      <c r="J11" s="206">
        <f t="shared" si="3"/>
        <v>0</v>
      </c>
      <c r="K11" s="206">
        <f t="shared" si="3"/>
        <v>0</v>
      </c>
      <c r="L11" s="206">
        <f t="shared" si="3"/>
        <v>0</v>
      </c>
      <c r="M11" s="206">
        <f t="shared" si="3"/>
        <v>0</v>
      </c>
      <c r="N11" s="206">
        <f t="shared" si="3"/>
        <v>0</v>
      </c>
      <c r="O11" s="206">
        <f t="shared" si="3"/>
        <v>0</v>
      </c>
      <c r="P11" s="206">
        <f t="shared" si="3"/>
        <v>0</v>
      </c>
      <c r="Q11" s="206">
        <f t="shared" si="3"/>
        <v>0</v>
      </c>
      <c r="R11" s="206">
        <f t="shared" si="3"/>
        <v>0</v>
      </c>
      <c r="S11" s="206">
        <f t="shared" si="3"/>
        <v>0</v>
      </c>
      <c r="T11" s="206">
        <f t="shared" si="3"/>
        <v>0</v>
      </c>
      <c r="U11" s="206">
        <f t="shared" si="3"/>
        <v>0</v>
      </c>
      <c r="V11" s="206">
        <f t="shared" ref="V11:AI11" si="4">V10</f>
        <v>0</v>
      </c>
      <c r="W11" s="206">
        <f t="shared" si="4"/>
        <v>0</v>
      </c>
      <c r="X11" s="206">
        <f t="shared" si="4"/>
        <v>0</v>
      </c>
      <c r="Y11" s="206">
        <f t="shared" si="4"/>
        <v>0</v>
      </c>
      <c r="Z11" s="206">
        <f t="shared" si="4"/>
        <v>0</v>
      </c>
      <c r="AA11" s="206">
        <f t="shared" si="4"/>
        <v>0</v>
      </c>
      <c r="AB11" s="206">
        <f t="shared" si="4"/>
        <v>0</v>
      </c>
      <c r="AC11" s="206">
        <f t="shared" si="4"/>
        <v>0</v>
      </c>
      <c r="AD11" s="206">
        <f t="shared" si="4"/>
        <v>0</v>
      </c>
      <c r="AE11" s="206">
        <f t="shared" si="4"/>
        <v>0</v>
      </c>
      <c r="AF11" s="206">
        <f t="shared" si="4"/>
        <v>0</v>
      </c>
      <c r="AG11" s="206">
        <f t="shared" si="4"/>
        <v>0</v>
      </c>
      <c r="AH11" s="206">
        <f t="shared" si="4"/>
        <v>0</v>
      </c>
      <c r="AI11" s="206">
        <f t="shared" si="4"/>
        <v>0</v>
      </c>
      <c r="AJ11" s="211"/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79" t="s">
        <v>0</v>
      </c>
      <c r="E12" s="132">
        <f>IF(D12="Repos Fixe",Variables!$E$9*C12,Variables!$F$9*C12)</f>
        <v>140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12"/>
      <c r="AK12" s="41" t="s">
        <v>84</v>
      </c>
      <c r="AL12" s="42">
        <f>SUM(F13:AI13)</f>
        <v>0</v>
      </c>
      <c r="AM12" s="43">
        <f>AL12-E12</f>
        <v>-140</v>
      </c>
      <c r="AN12" s="260">
        <f>(AM13)+(Mars!AN12)</f>
        <v>-581</v>
      </c>
      <c r="AO12" s="245">
        <f t="shared" ref="AO12" si="5">COUNTIF(F12:AJ12,"RH")</f>
        <v>0</v>
      </c>
      <c r="AP12" s="258">
        <f t="shared" ref="AP12" ca="1" si="6">SUMPRODUCT(--(WEEKDAY(ROW(INDIRECT($F$4&amp;":"&amp;$AI$4)),2)&gt;=6))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78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115"/>
      <c r="AK13" s="233" t="s">
        <v>85</v>
      </c>
      <c r="AL13" s="235">
        <f>SUM(F14:AI14)</f>
        <v>0</v>
      </c>
      <c r="AM13" s="237">
        <f>AL13-E12</f>
        <v>-140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0"/>
      <c r="E14" s="68" t="s">
        <v>88</v>
      </c>
      <c r="F14" s="205">
        <f t="shared" ref="F14:U45" si="7">F13</f>
        <v>0</v>
      </c>
      <c r="G14" s="206">
        <f t="shared" si="7"/>
        <v>0</v>
      </c>
      <c r="H14" s="206">
        <f t="shared" si="7"/>
        <v>0</v>
      </c>
      <c r="I14" s="206">
        <f t="shared" si="7"/>
        <v>0</v>
      </c>
      <c r="J14" s="206">
        <f t="shared" si="7"/>
        <v>0</v>
      </c>
      <c r="K14" s="206">
        <f t="shared" si="7"/>
        <v>0</v>
      </c>
      <c r="L14" s="206">
        <f t="shared" si="7"/>
        <v>0</v>
      </c>
      <c r="M14" s="206">
        <f t="shared" si="7"/>
        <v>0</v>
      </c>
      <c r="N14" s="206">
        <f t="shared" si="7"/>
        <v>0</v>
      </c>
      <c r="O14" s="206">
        <f t="shared" si="7"/>
        <v>0</v>
      </c>
      <c r="P14" s="206">
        <f t="shared" si="7"/>
        <v>0</v>
      </c>
      <c r="Q14" s="206">
        <f t="shared" si="7"/>
        <v>0</v>
      </c>
      <c r="R14" s="206">
        <f t="shared" si="7"/>
        <v>0</v>
      </c>
      <c r="S14" s="206">
        <f t="shared" si="7"/>
        <v>0</v>
      </c>
      <c r="T14" s="206">
        <f t="shared" si="7"/>
        <v>0</v>
      </c>
      <c r="U14" s="206">
        <f t="shared" si="7"/>
        <v>0</v>
      </c>
      <c r="V14" s="206">
        <f t="shared" ref="V14:AI14" si="8">V13</f>
        <v>0</v>
      </c>
      <c r="W14" s="206">
        <f t="shared" si="8"/>
        <v>0</v>
      </c>
      <c r="X14" s="206">
        <f t="shared" si="8"/>
        <v>0</v>
      </c>
      <c r="Y14" s="206">
        <f t="shared" si="8"/>
        <v>0</v>
      </c>
      <c r="Z14" s="206">
        <f t="shared" si="8"/>
        <v>0</v>
      </c>
      <c r="AA14" s="206">
        <f t="shared" si="8"/>
        <v>0</v>
      </c>
      <c r="AB14" s="206">
        <f t="shared" si="8"/>
        <v>0</v>
      </c>
      <c r="AC14" s="206">
        <f t="shared" si="8"/>
        <v>0</v>
      </c>
      <c r="AD14" s="206">
        <f t="shared" si="8"/>
        <v>0</v>
      </c>
      <c r="AE14" s="206">
        <f t="shared" si="8"/>
        <v>0</v>
      </c>
      <c r="AF14" s="206">
        <f t="shared" si="8"/>
        <v>0</v>
      </c>
      <c r="AG14" s="206">
        <f t="shared" si="8"/>
        <v>0</v>
      </c>
      <c r="AH14" s="206">
        <f t="shared" si="8"/>
        <v>0</v>
      </c>
      <c r="AI14" s="206">
        <f t="shared" si="8"/>
        <v>0</v>
      </c>
      <c r="AJ14" s="211"/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79" t="s">
        <v>0</v>
      </c>
      <c r="E15" s="132">
        <f>IF(D15="Repos Fixe",Variables!$E$9*C15,Variables!$F$9*C15)</f>
        <v>140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12"/>
      <c r="AK15" s="41" t="s">
        <v>84</v>
      </c>
      <c r="AL15" s="42">
        <f>SUM(F16:AI16)</f>
        <v>0</v>
      </c>
      <c r="AM15" s="43">
        <f>AL15-E15</f>
        <v>-140</v>
      </c>
      <c r="AN15" s="260">
        <f>(AM16)+(Mars!AN15)</f>
        <v>-581</v>
      </c>
      <c r="AO15" s="245">
        <f t="shared" ref="AO15" si="9">COUNTIF(F15:AJ15,"RH")</f>
        <v>0</v>
      </c>
      <c r="AP15" s="258">
        <f t="shared" ref="AP15" ca="1" si="10">SUMPRODUCT(--(WEEKDAY(ROW(INDIRECT($F$4&amp;":"&amp;$AI$4)),2)&gt;=6))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78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115"/>
      <c r="AK16" s="233" t="s">
        <v>85</v>
      </c>
      <c r="AL16" s="235">
        <f>SUM(F17:AI17)</f>
        <v>0</v>
      </c>
      <c r="AM16" s="237">
        <f>AL16-E15</f>
        <v>-140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0"/>
      <c r="E17" s="68" t="s">
        <v>88</v>
      </c>
      <c r="F17" s="205">
        <f t="shared" ref="F17:U48" si="11">F16</f>
        <v>0</v>
      </c>
      <c r="G17" s="206">
        <f t="shared" si="11"/>
        <v>0</v>
      </c>
      <c r="H17" s="206">
        <f t="shared" si="11"/>
        <v>0</v>
      </c>
      <c r="I17" s="206">
        <f t="shared" si="11"/>
        <v>0</v>
      </c>
      <c r="J17" s="206">
        <f t="shared" si="11"/>
        <v>0</v>
      </c>
      <c r="K17" s="206">
        <f t="shared" si="11"/>
        <v>0</v>
      </c>
      <c r="L17" s="206">
        <f t="shared" si="11"/>
        <v>0</v>
      </c>
      <c r="M17" s="206">
        <f t="shared" si="11"/>
        <v>0</v>
      </c>
      <c r="N17" s="206">
        <f t="shared" si="11"/>
        <v>0</v>
      </c>
      <c r="O17" s="206">
        <f t="shared" si="11"/>
        <v>0</v>
      </c>
      <c r="P17" s="206">
        <f t="shared" si="11"/>
        <v>0</v>
      </c>
      <c r="Q17" s="206">
        <f t="shared" si="11"/>
        <v>0</v>
      </c>
      <c r="R17" s="206">
        <f t="shared" si="11"/>
        <v>0</v>
      </c>
      <c r="S17" s="206">
        <f t="shared" si="11"/>
        <v>0</v>
      </c>
      <c r="T17" s="206">
        <f t="shared" si="11"/>
        <v>0</v>
      </c>
      <c r="U17" s="206">
        <f t="shared" si="11"/>
        <v>0</v>
      </c>
      <c r="V17" s="206">
        <f t="shared" ref="V17:AI17" si="12">V16</f>
        <v>0</v>
      </c>
      <c r="W17" s="206">
        <f t="shared" si="12"/>
        <v>0</v>
      </c>
      <c r="X17" s="206">
        <f t="shared" si="12"/>
        <v>0</v>
      </c>
      <c r="Y17" s="206">
        <f t="shared" si="12"/>
        <v>0</v>
      </c>
      <c r="Z17" s="206">
        <f t="shared" si="12"/>
        <v>0</v>
      </c>
      <c r="AA17" s="206">
        <f t="shared" si="12"/>
        <v>0</v>
      </c>
      <c r="AB17" s="206">
        <f t="shared" si="12"/>
        <v>0</v>
      </c>
      <c r="AC17" s="206">
        <f t="shared" si="12"/>
        <v>0</v>
      </c>
      <c r="AD17" s="206">
        <f t="shared" si="12"/>
        <v>0</v>
      </c>
      <c r="AE17" s="206">
        <f t="shared" si="12"/>
        <v>0</v>
      </c>
      <c r="AF17" s="206">
        <f t="shared" si="12"/>
        <v>0</v>
      </c>
      <c r="AG17" s="206">
        <f t="shared" si="12"/>
        <v>0</v>
      </c>
      <c r="AH17" s="206">
        <f t="shared" si="12"/>
        <v>0</v>
      </c>
      <c r="AI17" s="206">
        <f t="shared" si="12"/>
        <v>0</v>
      </c>
      <c r="AJ17" s="211"/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79" t="s">
        <v>0</v>
      </c>
      <c r="E18" s="132">
        <f>IF(D18="Repos Fixe",Variables!$E$9*C18,Variables!$F$9*C18)</f>
        <v>140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12"/>
      <c r="AK18" s="41" t="s">
        <v>84</v>
      </c>
      <c r="AL18" s="42">
        <f>SUM(F19:AI19)</f>
        <v>0</v>
      </c>
      <c r="AM18" s="43">
        <f>AL18-E18</f>
        <v>-140</v>
      </c>
      <c r="AN18" s="260">
        <f>(AM19)+(Mars!AN18)</f>
        <v>-581</v>
      </c>
      <c r="AO18" s="245">
        <f t="shared" ref="AO18" si="13">COUNTIF(F18:AJ18,"RH")</f>
        <v>0</v>
      </c>
      <c r="AP18" s="258">
        <f t="shared" ref="AP18" ca="1" si="14">SUMPRODUCT(--(WEEKDAY(ROW(INDIRECT($F$4&amp;":"&amp;$AI$4)),2)&gt;=6))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78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115"/>
      <c r="AK19" s="233" t="s">
        <v>85</v>
      </c>
      <c r="AL19" s="235">
        <f>SUM(F20:AI20)</f>
        <v>0</v>
      </c>
      <c r="AM19" s="237">
        <f>AL19-E18</f>
        <v>-140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0"/>
      <c r="E20" s="68" t="s">
        <v>88</v>
      </c>
      <c r="F20" s="205">
        <f t="shared" ref="F20:U65" si="15">F19</f>
        <v>0</v>
      </c>
      <c r="G20" s="206">
        <f t="shared" si="15"/>
        <v>0</v>
      </c>
      <c r="H20" s="206">
        <f t="shared" si="15"/>
        <v>0</v>
      </c>
      <c r="I20" s="206">
        <f t="shared" si="15"/>
        <v>0</v>
      </c>
      <c r="J20" s="206">
        <f t="shared" si="15"/>
        <v>0</v>
      </c>
      <c r="K20" s="206">
        <f t="shared" si="15"/>
        <v>0</v>
      </c>
      <c r="L20" s="206">
        <f t="shared" si="15"/>
        <v>0</v>
      </c>
      <c r="M20" s="206">
        <f t="shared" si="15"/>
        <v>0</v>
      </c>
      <c r="N20" s="206">
        <f t="shared" si="15"/>
        <v>0</v>
      </c>
      <c r="O20" s="206">
        <f t="shared" si="15"/>
        <v>0</v>
      </c>
      <c r="P20" s="206">
        <f t="shared" si="15"/>
        <v>0</v>
      </c>
      <c r="Q20" s="206">
        <f t="shared" si="15"/>
        <v>0</v>
      </c>
      <c r="R20" s="206">
        <f t="shared" si="15"/>
        <v>0</v>
      </c>
      <c r="S20" s="206">
        <f t="shared" si="15"/>
        <v>0</v>
      </c>
      <c r="T20" s="206">
        <f t="shared" si="15"/>
        <v>0</v>
      </c>
      <c r="U20" s="206">
        <f t="shared" si="15"/>
        <v>0</v>
      </c>
      <c r="V20" s="206">
        <f t="shared" ref="V20:AI20" si="16">V19</f>
        <v>0</v>
      </c>
      <c r="W20" s="206">
        <f t="shared" si="16"/>
        <v>0</v>
      </c>
      <c r="X20" s="206">
        <f t="shared" si="16"/>
        <v>0</v>
      </c>
      <c r="Y20" s="206">
        <f t="shared" si="16"/>
        <v>0</v>
      </c>
      <c r="Z20" s="206">
        <f t="shared" si="16"/>
        <v>0</v>
      </c>
      <c r="AA20" s="206">
        <f t="shared" si="16"/>
        <v>0</v>
      </c>
      <c r="AB20" s="206">
        <f t="shared" si="16"/>
        <v>0</v>
      </c>
      <c r="AC20" s="206">
        <f t="shared" si="16"/>
        <v>0</v>
      </c>
      <c r="AD20" s="206">
        <f t="shared" si="16"/>
        <v>0</v>
      </c>
      <c r="AE20" s="206">
        <f t="shared" si="16"/>
        <v>0</v>
      </c>
      <c r="AF20" s="206">
        <f t="shared" si="16"/>
        <v>0</v>
      </c>
      <c r="AG20" s="206">
        <f t="shared" si="16"/>
        <v>0</v>
      </c>
      <c r="AH20" s="206">
        <f t="shared" si="16"/>
        <v>0</v>
      </c>
      <c r="AI20" s="206">
        <f t="shared" si="16"/>
        <v>0</v>
      </c>
      <c r="AJ20" s="211"/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79" t="s">
        <v>0</v>
      </c>
      <c r="E21" s="132">
        <f>IF(D21="Repos Fixe",Variables!$E$9*C21,Variables!$F$9*C21)</f>
        <v>140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12"/>
      <c r="AK21" s="41" t="s">
        <v>84</v>
      </c>
      <c r="AL21" s="42">
        <f>SUM(F22:AI22)</f>
        <v>0</v>
      </c>
      <c r="AM21" s="43">
        <f>AL21-E21</f>
        <v>-140</v>
      </c>
      <c r="AN21" s="260">
        <f>(AM22)+(Mars!AN21)</f>
        <v>-581</v>
      </c>
      <c r="AO21" s="245">
        <f t="shared" ref="AO21" si="17">COUNTIF(F21:AJ21,"RH")</f>
        <v>0</v>
      </c>
      <c r="AP21" s="258">
        <f t="shared" ref="AP21" ca="1" si="18">SUMPRODUCT(--(WEEKDAY(ROW(INDIRECT($F$4&amp;":"&amp;$AI$4)),2)&gt;=6))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78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115"/>
      <c r="AK22" s="233" t="s">
        <v>85</v>
      </c>
      <c r="AL22" s="235">
        <f>SUM(F23:AI23)</f>
        <v>0</v>
      </c>
      <c r="AM22" s="237">
        <f>AL22-E21</f>
        <v>-140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0"/>
      <c r="E23" s="68" t="s">
        <v>88</v>
      </c>
      <c r="F23" s="205">
        <f t="shared" ref="F23:U65" si="19">F22</f>
        <v>0</v>
      </c>
      <c r="G23" s="206">
        <f t="shared" si="19"/>
        <v>0</v>
      </c>
      <c r="H23" s="206">
        <f t="shared" si="19"/>
        <v>0</v>
      </c>
      <c r="I23" s="206">
        <f t="shared" si="19"/>
        <v>0</v>
      </c>
      <c r="J23" s="206">
        <f t="shared" si="19"/>
        <v>0</v>
      </c>
      <c r="K23" s="206">
        <f t="shared" si="19"/>
        <v>0</v>
      </c>
      <c r="L23" s="206">
        <f t="shared" si="19"/>
        <v>0</v>
      </c>
      <c r="M23" s="206">
        <f t="shared" si="19"/>
        <v>0</v>
      </c>
      <c r="N23" s="206">
        <f t="shared" si="19"/>
        <v>0</v>
      </c>
      <c r="O23" s="206">
        <f t="shared" si="19"/>
        <v>0</v>
      </c>
      <c r="P23" s="206">
        <f t="shared" si="19"/>
        <v>0</v>
      </c>
      <c r="Q23" s="206">
        <f t="shared" si="19"/>
        <v>0</v>
      </c>
      <c r="R23" s="206">
        <f t="shared" si="19"/>
        <v>0</v>
      </c>
      <c r="S23" s="206">
        <f t="shared" si="19"/>
        <v>0</v>
      </c>
      <c r="T23" s="206">
        <f t="shared" si="19"/>
        <v>0</v>
      </c>
      <c r="U23" s="206">
        <f t="shared" si="19"/>
        <v>0</v>
      </c>
      <c r="V23" s="206">
        <f t="shared" ref="V23:AI23" si="20">V22</f>
        <v>0</v>
      </c>
      <c r="W23" s="206">
        <f t="shared" si="20"/>
        <v>0</v>
      </c>
      <c r="X23" s="206">
        <f t="shared" si="20"/>
        <v>0</v>
      </c>
      <c r="Y23" s="206">
        <f t="shared" si="20"/>
        <v>0</v>
      </c>
      <c r="Z23" s="206">
        <f t="shared" si="20"/>
        <v>0</v>
      </c>
      <c r="AA23" s="206">
        <f t="shared" si="20"/>
        <v>0</v>
      </c>
      <c r="AB23" s="206">
        <f t="shared" si="20"/>
        <v>0</v>
      </c>
      <c r="AC23" s="206">
        <f t="shared" si="20"/>
        <v>0</v>
      </c>
      <c r="AD23" s="206">
        <f t="shared" si="20"/>
        <v>0</v>
      </c>
      <c r="AE23" s="206">
        <f t="shared" si="20"/>
        <v>0</v>
      </c>
      <c r="AF23" s="206">
        <f t="shared" si="20"/>
        <v>0</v>
      </c>
      <c r="AG23" s="206">
        <f t="shared" si="20"/>
        <v>0</v>
      </c>
      <c r="AH23" s="206">
        <f t="shared" si="20"/>
        <v>0</v>
      </c>
      <c r="AI23" s="206">
        <f t="shared" si="20"/>
        <v>0</v>
      </c>
      <c r="AJ23" s="211"/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79" t="s">
        <v>0</v>
      </c>
      <c r="E24" s="132">
        <f>IF(D24="Repos Fixe",Variables!$E$9*C24,Variables!$F$9*C24)</f>
        <v>140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12"/>
      <c r="AK24" s="41" t="s">
        <v>84</v>
      </c>
      <c r="AL24" s="42">
        <f>SUM(F25:AI25)</f>
        <v>0</v>
      </c>
      <c r="AM24" s="43">
        <f>AL24-E24</f>
        <v>-140</v>
      </c>
      <c r="AN24" s="260">
        <f>(AM25)+(Mars!AN24)</f>
        <v>-581</v>
      </c>
      <c r="AO24" s="245">
        <f t="shared" ref="AO24" si="21">COUNTIF(F24:AJ24,"RH")</f>
        <v>0</v>
      </c>
      <c r="AP24" s="258">
        <f t="shared" ref="AP24" ca="1" si="22">SUMPRODUCT(--(WEEKDAY(ROW(INDIRECT($F$4&amp;":"&amp;$AI$4)),2)&gt;=6))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78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115"/>
      <c r="AK25" s="233" t="s">
        <v>85</v>
      </c>
      <c r="AL25" s="235">
        <f>SUM(F26:AI26)</f>
        <v>0</v>
      </c>
      <c r="AM25" s="237">
        <f>AL25-E24</f>
        <v>-140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0"/>
      <c r="E26" s="68" t="s">
        <v>88</v>
      </c>
      <c r="F26" s="205">
        <f t="shared" ref="F26:U65" si="23">F25</f>
        <v>0</v>
      </c>
      <c r="G26" s="206">
        <f t="shared" si="23"/>
        <v>0</v>
      </c>
      <c r="H26" s="206">
        <f t="shared" si="23"/>
        <v>0</v>
      </c>
      <c r="I26" s="206">
        <f t="shared" si="23"/>
        <v>0</v>
      </c>
      <c r="J26" s="206">
        <f t="shared" si="23"/>
        <v>0</v>
      </c>
      <c r="K26" s="206">
        <f t="shared" si="23"/>
        <v>0</v>
      </c>
      <c r="L26" s="206">
        <f t="shared" si="23"/>
        <v>0</v>
      </c>
      <c r="M26" s="206">
        <f t="shared" si="23"/>
        <v>0</v>
      </c>
      <c r="N26" s="206">
        <f t="shared" si="23"/>
        <v>0</v>
      </c>
      <c r="O26" s="206">
        <f t="shared" si="23"/>
        <v>0</v>
      </c>
      <c r="P26" s="206">
        <f t="shared" si="23"/>
        <v>0</v>
      </c>
      <c r="Q26" s="206">
        <f t="shared" si="23"/>
        <v>0</v>
      </c>
      <c r="R26" s="206">
        <f t="shared" si="23"/>
        <v>0</v>
      </c>
      <c r="S26" s="206">
        <f t="shared" si="23"/>
        <v>0</v>
      </c>
      <c r="T26" s="206">
        <f t="shared" si="23"/>
        <v>0</v>
      </c>
      <c r="U26" s="206">
        <f t="shared" si="23"/>
        <v>0</v>
      </c>
      <c r="V26" s="206">
        <f t="shared" ref="V26:AI26" si="24">V25</f>
        <v>0</v>
      </c>
      <c r="W26" s="206">
        <f t="shared" si="24"/>
        <v>0</v>
      </c>
      <c r="X26" s="206">
        <f t="shared" si="24"/>
        <v>0</v>
      </c>
      <c r="Y26" s="206">
        <f t="shared" si="24"/>
        <v>0</v>
      </c>
      <c r="Z26" s="206">
        <f t="shared" si="24"/>
        <v>0</v>
      </c>
      <c r="AA26" s="206">
        <f t="shared" si="24"/>
        <v>0</v>
      </c>
      <c r="AB26" s="206">
        <f t="shared" si="24"/>
        <v>0</v>
      </c>
      <c r="AC26" s="206">
        <f t="shared" si="24"/>
        <v>0</v>
      </c>
      <c r="AD26" s="206">
        <f t="shared" si="24"/>
        <v>0</v>
      </c>
      <c r="AE26" s="206">
        <f t="shared" si="24"/>
        <v>0</v>
      </c>
      <c r="AF26" s="206">
        <f t="shared" si="24"/>
        <v>0</v>
      </c>
      <c r="AG26" s="206">
        <f t="shared" si="24"/>
        <v>0</v>
      </c>
      <c r="AH26" s="206">
        <f t="shared" si="24"/>
        <v>0</v>
      </c>
      <c r="AI26" s="206">
        <f t="shared" si="24"/>
        <v>0</v>
      </c>
      <c r="AJ26" s="211"/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79" t="s">
        <v>0</v>
      </c>
      <c r="E27" s="132">
        <f>IF(D27="Repos Fixe",Variables!$E$9*C27,Variables!$F$9*C27)</f>
        <v>140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12"/>
      <c r="AK27" s="41" t="s">
        <v>84</v>
      </c>
      <c r="AL27" s="42">
        <f>SUM(F28:AI28)</f>
        <v>0</v>
      </c>
      <c r="AM27" s="43">
        <f>AL27-E27</f>
        <v>-140</v>
      </c>
      <c r="AN27" s="260">
        <f>(AM28)+(Mars!AN27)</f>
        <v>-581</v>
      </c>
      <c r="AO27" s="245">
        <f t="shared" ref="AO27" si="25">COUNTIF(F27:AJ27,"RH")</f>
        <v>0</v>
      </c>
      <c r="AP27" s="258">
        <f t="shared" ref="AP27" ca="1" si="26">SUMPRODUCT(--(WEEKDAY(ROW(INDIRECT($F$4&amp;":"&amp;$AI$4)),2)&gt;=6))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78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115"/>
      <c r="AK28" s="233" t="s">
        <v>85</v>
      </c>
      <c r="AL28" s="235">
        <f>SUM(F29:AI29)</f>
        <v>0</v>
      </c>
      <c r="AM28" s="237">
        <f>AL28-E27</f>
        <v>-140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0"/>
      <c r="E29" s="68" t="s">
        <v>88</v>
      </c>
      <c r="F29" s="205">
        <f t="shared" ref="F29:U65" si="27">F28</f>
        <v>0</v>
      </c>
      <c r="G29" s="206">
        <f t="shared" si="27"/>
        <v>0</v>
      </c>
      <c r="H29" s="206">
        <f t="shared" si="27"/>
        <v>0</v>
      </c>
      <c r="I29" s="206">
        <f t="shared" si="27"/>
        <v>0</v>
      </c>
      <c r="J29" s="206">
        <f t="shared" si="27"/>
        <v>0</v>
      </c>
      <c r="K29" s="206">
        <f t="shared" si="27"/>
        <v>0</v>
      </c>
      <c r="L29" s="206">
        <f t="shared" si="27"/>
        <v>0</v>
      </c>
      <c r="M29" s="206">
        <f t="shared" si="27"/>
        <v>0</v>
      </c>
      <c r="N29" s="206">
        <f t="shared" si="27"/>
        <v>0</v>
      </c>
      <c r="O29" s="206">
        <f t="shared" si="27"/>
        <v>0</v>
      </c>
      <c r="P29" s="206">
        <f t="shared" si="27"/>
        <v>0</v>
      </c>
      <c r="Q29" s="206">
        <f t="shared" si="27"/>
        <v>0</v>
      </c>
      <c r="R29" s="206">
        <f t="shared" si="27"/>
        <v>0</v>
      </c>
      <c r="S29" s="206">
        <f t="shared" si="27"/>
        <v>0</v>
      </c>
      <c r="T29" s="206">
        <f t="shared" si="27"/>
        <v>0</v>
      </c>
      <c r="U29" s="206">
        <f t="shared" si="27"/>
        <v>0</v>
      </c>
      <c r="V29" s="206">
        <f t="shared" ref="V29:AI29" si="28">V28</f>
        <v>0</v>
      </c>
      <c r="W29" s="206">
        <f t="shared" si="28"/>
        <v>0</v>
      </c>
      <c r="X29" s="206">
        <f t="shared" si="28"/>
        <v>0</v>
      </c>
      <c r="Y29" s="206">
        <f t="shared" si="28"/>
        <v>0</v>
      </c>
      <c r="Z29" s="206">
        <f t="shared" si="28"/>
        <v>0</v>
      </c>
      <c r="AA29" s="206">
        <f t="shared" si="28"/>
        <v>0</v>
      </c>
      <c r="AB29" s="206">
        <f t="shared" si="28"/>
        <v>0</v>
      </c>
      <c r="AC29" s="206">
        <f t="shared" si="28"/>
        <v>0</v>
      </c>
      <c r="AD29" s="206">
        <f t="shared" si="28"/>
        <v>0</v>
      </c>
      <c r="AE29" s="206">
        <f t="shared" si="28"/>
        <v>0</v>
      </c>
      <c r="AF29" s="206">
        <f t="shared" si="28"/>
        <v>0</v>
      </c>
      <c r="AG29" s="206">
        <f t="shared" si="28"/>
        <v>0</v>
      </c>
      <c r="AH29" s="206">
        <f t="shared" si="28"/>
        <v>0</v>
      </c>
      <c r="AI29" s="206">
        <f t="shared" si="28"/>
        <v>0</v>
      </c>
      <c r="AJ29" s="211"/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79" t="s">
        <v>0</v>
      </c>
      <c r="E30" s="132">
        <f>IF(D30="Repos Fixe",Variables!$E$9*C30,Variables!$F$9*C30)</f>
        <v>140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12"/>
      <c r="AK30" s="41" t="s">
        <v>84</v>
      </c>
      <c r="AL30" s="42">
        <f>SUM(F31:AI31)</f>
        <v>0</v>
      </c>
      <c r="AM30" s="43">
        <f>AL30-E30</f>
        <v>-140</v>
      </c>
      <c r="AN30" s="260">
        <f>(AM31)+(Mars!AN30)</f>
        <v>-581</v>
      </c>
      <c r="AO30" s="245">
        <f t="shared" ref="AO30" si="29">COUNTIF(F30:AJ30,"RH")</f>
        <v>0</v>
      </c>
      <c r="AP30" s="258">
        <f t="shared" ref="AP30" ca="1" si="30">SUMPRODUCT(--(WEEKDAY(ROW(INDIRECT($F$4&amp;":"&amp;$AI$4)),2)&gt;=6))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78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115"/>
      <c r="AK31" s="233" t="s">
        <v>85</v>
      </c>
      <c r="AL31" s="235">
        <f>SUM(F32:AI32)</f>
        <v>0</v>
      </c>
      <c r="AM31" s="237">
        <f>AL31-E30</f>
        <v>-140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0"/>
      <c r="E32" s="68" t="s">
        <v>88</v>
      </c>
      <c r="F32" s="205">
        <f t="shared" ref="F32:U65" si="31">F31</f>
        <v>0</v>
      </c>
      <c r="G32" s="206">
        <f t="shared" si="31"/>
        <v>0</v>
      </c>
      <c r="H32" s="206">
        <f t="shared" si="31"/>
        <v>0</v>
      </c>
      <c r="I32" s="206">
        <f t="shared" si="31"/>
        <v>0</v>
      </c>
      <c r="J32" s="206">
        <f t="shared" si="31"/>
        <v>0</v>
      </c>
      <c r="K32" s="206">
        <f t="shared" si="31"/>
        <v>0</v>
      </c>
      <c r="L32" s="206">
        <f t="shared" si="31"/>
        <v>0</v>
      </c>
      <c r="M32" s="206">
        <f t="shared" si="31"/>
        <v>0</v>
      </c>
      <c r="N32" s="206">
        <f t="shared" si="31"/>
        <v>0</v>
      </c>
      <c r="O32" s="206">
        <f t="shared" si="31"/>
        <v>0</v>
      </c>
      <c r="P32" s="206">
        <f t="shared" si="31"/>
        <v>0</v>
      </c>
      <c r="Q32" s="206">
        <f t="shared" si="31"/>
        <v>0</v>
      </c>
      <c r="R32" s="206">
        <f t="shared" si="31"/>
        <v>0</v>
      </c>
      <c r="S32" s="206">
        <f t="shared" si="31"/>
        <v>0</v>
      </c>
      <c r="T32" s="206">
        <f t="shared" si="31"/>
        <v>0</v>
      </c>
      <c r="U32" s="206">
        <f t="shared" si="31"/>
        <v>0</v>
      </c>
      <c r="V32" s="206">
        <f t="shared" ref="V32:AI32" si="32">V31</f>
        <v>0</v>
      </c>
      <c r="W32" s="206">
        <f t="shared" si="32"/>
        <v>0</v>
      </c>
      <c r="X32" s="206">
        <f t="shared" si="32"/>
        <v>0</v>
      </c>
      <c r="Y32" s="206">
        <f t="shared" si="32"/>
        <v>0</v>
      </c>
      <c r="Z32" s="206">
        <f t="shared" si="32"/>
        <v>0</v>
      </c>
      <c r="AA32" s="206">
        <f t="shared" si="32"/>
        <v>0</v>
      </c>
      <c r="AB32" s="206">
        <f t="shared" si="32"/>
        <v>0</v>
      </c>
      <c r="AC32" s="206">
        <f t="shared" si="32"/>
        <v>0</v>
      </c>
      <c r="AD32" s="206">
        <f t="shared" si="32"/>
        <v>0</v>
      </c>
      <c r="AE32" s="206">
        <f t="shared" si="32"/>
        <v>0</v>
      </c>
      <c r="AF32" s="206">
        <f t="shared" si="32"/>
        <v>0</v>
      </c>
      <c r="AG32" s="206">
        <f t="shared" si="32"/>
        <v>0</v>
      </c>
      <c r="AH32" s="206">
        <f t="shared" si="32"/>
        <v>0</v>
      </c>
      <c r="AI32" s="206">
        <f t="shared" si="32"/>
        <v>0</v>
      </c>
      <c r="AJ32" s="211"/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79" t="s">
        <v>0</v>
      </c>
      <c r="E33" s="132">
        <f>IF(D33="Repos Fixe",Variables!$E$9*C33,Variables!$F$9*C33)</f>
        <v>140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12"/>
      <c r="AK33" s="41" t="s">
        <v>84</v>
      </c>
      <c r="AL33" s="42">
        <f>SUM(F34:AI34)</f>
        <v>0</v>
      </c>
      <c r="AM33" s="43">
        <f>AL33-E33</f>
        <v>-140</v>
      </c>
      <c r="AN33" s="260">
        <f>(AM34)+(Mars!AN33)</f>
        <v>-581</v>
      </c>
      <c r="AO33" s="245">
        <f t="shared" ref="AO33" si="33">COUNTIF(F33:AJ33,"RH")</f>
        <v>0</v>
      </c>
      <c r="AP33" s="258">
        <f t="shared" ref="AP33" ca="1" si="34">SUMPRODUCT(--(WEEKDAY(ROW(INDIRECT($F$4&amp;":"&amp;$AI$4)),2)&gt;=6))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78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115"/>
      <c r="AK34" s="233" t="s">
        <v>85</v>
      </c>
      <c r="AL34" s="235">
        <f>SUM(F35:AI35)</f>
        <v>0</v>
      </c>
      <c r="AM34" s="237">
        <f>AL34-E33</f>
        <v>-140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0"/>
      <c r="E35" s="68" t="s">
        <v>88</v>
      </c>
      <c r="F35" s="205">
        <f t="shared" ref="F35:U65" si="35">F34</f>
        <v>0</v>
      </c>
      <c r="G35" s="206">
        <f t="shared" si="35"/>
        <v>0</v>
      </c>
      <c r="H35" s="206">
        <f t="shared" si="35"/>
        <v>0</v>
      </c>
      <c r="I35" s="206">
        <f t="shared" si="35"/>
        <v>0</v>
      </c>
      <c r="J35" s="206">
        <f t="shared" si="35"/>
        <v>0</v>
      </c>
      <c r="K35" s="206">
        <f t="shared" si="35"/>
        <v>0</v>
      </c>
      <c r="L35" s="206">
        <f t="shared" si="35"/>
        <v>0</v>
      </c>
      <c r="M35" s="206">
        <f t="shared" si="35"/>
        <v>0</v>
      </c>
      <c r="N35" s="206">
        <f t="shared" si="35"/>
        <v>0</v>
      </c>
      <c r="O35" s="206">
        <f t="shared" si="35"/>
        <v>0</v>
      </c>
      <c r="P35" s="206">
        <f t="shared" si="35"/>
        <v>0</v>
      </c>
      <c r="Q35" s="206">
        <f t="shared" si="35"/>
        <v>0</v>
      </c>
      <c r="R35" s="206">
        <f t="shared" si="35"/>
        <v>0</v>
      </c>
      <c r="S35" s="206">
        <f t="shared" si="35"/>
        <v>0</v>
      </c>
      <c r="T35" s="206">
        <f t="shared" si="35"/>
        <v>0</v>
      </c>
      <c r="U35" s="206">
        <f t="shared" si="35"/>
        <v>0</v>
      </c>
      <c r="V35" s="206">
        <f t="shared" ref="V35:AI35" si="36">V34</f>
        <v>0</v>
      </c>
      <c r="W35" s="206">
        <f t="shared" si="36"/>
        <v>0</v>
      </c>
      <c r="X35" s="206">
        <f t="shared" si="36"/>
        <v>0</v>
      </c>
      <c r="Y35" s="206">
        <f t="shared" si="36"/>
        <v>0</v>
      </c>
      <c r="Z35" s="206">
        <f t="shared" si="36"/>
        <v>0</v>
      </c>
      <c r="AA35" s="206">
        <f t="shared" si="36"/>
        <v>0</v>
      </c>
      <c r="AB35" s="206">
        <f t="shared" si="36"/>
        <v>0</v>
      </c>
      <c r="AC35" s="206">
        <f t="shared" si="36"/>
        <v>0</v>
      </c>
      <c r="AD35" s="206">
        <f t="shared" si="36"/>
        <v>0</v>
      </c>
      <c r="AE35" s="206">
        <f t="shared" si="36"/>
        <v>0</v>
      </c>
      <c r="AF35" s="206">
        <f t="shared" si="36"/>
        <v>0</v>
      </c>
      <c r="AG35" s="206">
        <f t="shared" si="36"/>
        <v>0</v>
      </c>
      <c r="AH35" s="206">
        <f t="shared" si="36"/>
        <v>0</v>
      </c>
      <c r="AI35" s="206">
        <f t="shared" si="36"/>
        <v>0</v>
      </c>
      <c r="AJ35" s="211"/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79" t="s">
        <v>0</v>
      </c>
      <c r="E36" s="132">
        <f>IF(D36="Repos Fixe",Variables!$E$9*C36,Variables!$F$9*C36)</f>
        <v>140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12"/>
      <c r="AK36" s="41" t="s">
        <v>84</v>
      </c>
      <c r="AL36" s="42">
        <f>SUM(F37:AI37)</f>
        <v>0</v>
      </c>
      <c r="AM36" s="43">
        <f>AL36-E36</f>
        <v>-140</v>
      </c>
      <c r="AN36" s="260">
        <f>(AM37)+(Mars!AN36)</f>
        <v>-581</v>
      </c>
      <c r="AO36" s="245">
        <f t="shared" ref="AO36" si="37">COUNTIF(F36:AJ36,"RH")</f>
        <v>0</v>
      </c>
      <c r="AP36" s="258">
        <f t="shared" ref="AP36" ca="1" si="38">SUMPRODUCT(--(WEEKDAY(ROW(INDIRECT($F$4&amp;":"&amp;$AI$4)),2)&gt;=6))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78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115"/>
      <c r="AK37" s="233" t="s">
        <v>85</v>
      </c>
      <c r="AL37" s="235">
        <f>SUM(F38:AI38)</f>
        <v>0</v>
      </c>
      <c r="AM37" s="237">
        <f>AL37-E36</f>
        <v>-140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0"/>
      <c r="E38" s="68" t="s">
        <v>88</v>
      </c>
      <c r="F38" s="205">
        <f t="shared" ref="F38:U65" si="39">F37</f>
        <v>0</v>
      </c>
      <c r="G38" s="206">
        <f t="shared" si="39"/>
        <v>0</v>
      </c>
      <c r="H38" s="206">
        <f t="shared" si="39"/>
        <v>0</v>
      </c>
      <c r="I38" s="206">
        <f t="shared" si="39"/>
        <v>0</v>
      </c>
      <c r="J38" s="206">
        <f t="shared" si="39"/>
        <v>0</v>
      </c>
      <c r="K38" s="206">
        <f t="shared" si="39"/>
        <v>0</v>
      </c>
      <c r="L38" s="206">
        <f t="shared" si="39"/>
        <v>0</v>
      </c>
      <c r="M38" s="206">
        <f t="shared" si="39"/>
        <v>0</v>
      </c>
      <c r="N38" s="206">
        <f t="shared" si="39"/>
        <v>0</v>
      </c>
      <c r="O38" s="206">
        <f t="shared" si="39"/>
        <v>0</v>
      </c>
      <c r="P38" s="206">
        <f t="shared" si="39"/>
        <v>0</v>
      </c>
      <c r="Q38" s="206">
        <f t="shared" si="39"/>
        <v>0</v>
      </c>
      <c r="R38" s="206">
        <f t="shared" si="39"/>
        <v>0</v>
      </c>
      <c r="S38" s="206">
        <f t="shared" si="39"/>
        <v>0</v>
      </c>
      <c r="T38" s="206">
        <f t="shared" si="39"/>
        <v>0</v>
      </c>
      <c r="U38" s="206">
        <f t="shared" si="39"/>
        <v>0</v>
      </c>
      <c r="V38" s="206">
        <f t="shared" ref="V38:AI38" si="40">V37</f>
        <v>0</v>
      </c>
      <c r="W38" s="206">
        <f t="shared" si="40"/>
        <v>0</v>
      </c>
      <c r="X38" s="206">
        <f t="shared" si="40"/>
        <v>0</v>
      </c>
      <c r="Y38" s="206">
        <f t="shared" si="40"/>
        <v>0</v>
      </c>
      <c r="Z38" s="206">
        <f t="shared" si="40"/>
        <v>0</v>
      </c>
      <c r="AA38" s="206">
        <f t="shared" si="40"/>
        <v>0</v>
      </c>
      <c r="AB38" s="206">
        <f t="shared" si="40"/>
        <v>0</v>
      </c>
      <c r="AC38" s="206">
        <f t="shared" si="40"/>
        <v>0</v>
      </c>
      <c r="AD38" s="206">
        <f t="shared" si="40"/>
        <v>0</v>
      </c>
      <c r="AE38" s="206">
        <f t="shared" si="40"/>
        <v>0</v>
      </c>
      <c r="AF38" s="206">
        <f t="shared" si="40"/>
        <v>0</v>
      </c>
      <c r="AG38" s="206">
        <f t="shared" si="40"/>
        <v>0</v>
      </c>
      <c r="AH38" s="206">
        <f t="shared" si="40"/>
        <v>0</v>
      </c>
      <c r="AI38" s="206">
        <f t="shared" si="40"/>
        <v>0</v>
      </c>
      <c r="AJ38" s="211"/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79" t="s">
        <v>0</v>
      </c>
      <c r="E39" s="132">
        <f>IF(D39="Repos Fixe",Variables!$E$9*C39,Variables!$F$9*C39)</f>
        <v>140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12"/>
      <c r="AK39" s="41" t="s">
        <v>84</v>
      </c>
      <c r="AL39" s="42">
        <f>SUM(F40:AI40)</f>
        <v>0</v>
      </c>
      <c r="AM39" s="43">
        <f>AL39-E39</f>
        <v>-140</v>
      </c>
      <c r="AN39" s="260">
        <f>(AM40)+(Mars!AN39)</f>
        <v>-581</v>
      </c>
      <c r="AO39" s="245">
        <f t="shared" ref="AO39" si="41">COUNTIF(F39:AJ39,"RH")</f>
        <v>0</v>
      </c>
      <c r="AP39" s="258">
        <f t="shared" ref="AP39" ca="1" si="42">SUMPRODUCT(--(WEEKDAY(ROW(INDIRECT($F$4&amp;":"&amp;$AI$4)),2)&gt;=6))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78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115"/>
      <c r="AK40" s="233" t="s">
        <v>85</v>
      </c>
      <c r="AL40" s="235">
        <f>SUM(F41:AI41)</f>
        <v>0</v>
      </c>
      <c r="AM40" s="237">
        <f>AL40-E39</f>
        <v>-140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0"/>
      <c r="E41" s="68" t="s">
        <v>88</v>
      </c>
      <c r="F41" s="205">
        <f t="shared" ref="F41:U65" si="43">F40</f>
        <v>0</v>
      </c>
      <c r="G41" s="206">
        <f t="shared" si="43"/>
        <v>0</v>
      </c>
      <c r="H41" s="206">
        <f t="shared" si="43"/>
        <v>0</v>
      </c>
      <c r="I41" s="206">
        <f t="shared" si="43"/>
        <v>0</v>
      </c>
      <c r="J41" s="206">
        <f t="shared" si="43"/>
        <v>0</v>
      </c>
      <c r="K41" s="206">
        <f t="shared" si="43"/>
        <v>0</v>
      </c>
      <c r="L41" s="206">
        <f t="shared" si="43"/>
        <v>0</v>
      </c>
      <c r="M41" s="206">
        <f t="shared" si="43"/>
        <v>0</v>
      </c>
      <c r="N41" s="206">
        <f t="shared" si="43"/>
        <v>0</v>
      </c>
      <c r="O41" s="206">
        <f t="shared" si="43"/>
        <v>0</v>
      </c>
      <c r="P41" s="206">
        <f t="shared" si="43"/>
        <v>0</v>
      </c>
      <c r="Q41" s="206">
        <f t="shared" si="43"/>
        <v>0</v>
      </c>
      <c r="R41" s="206">
        <f t="shared" si="43"/>
        <v>0</v>
      </c>
      <c r="S41" s="206">
        <f t="shared" si="43"/>
        <v>0</v>
      </c>
      <c r="T41" s="206">
        <f t="shared" si="43"/>
        <v>0</v>
      </c>
      <c r="U41" s="206">
        <f t="shared" si="43"/>
        <v>0</v>
      </c>
      <c r="V41" s="206">
        <f t="shared" ref="V41:AI41" si="44">V40</f>
        <v>0</v>
      </c>
      <c r="W41" s="206">
        <f t="shared" si="44"/>
        <v>0</v>
      </c>
      <c r="X41" s="206">
        <f t="shared" si="44"/>
        <v>0</v>
      </c>
      <c r="Y41" s="206">
        <f t="shared" si="44"/>
        <v>0</v>
      </c>
      <c r="Z41" s="206">
        <f t="shared" si="44"/>
        <v>0</v>
      </c>
      <c r="AA41" s="206">
        <f t="shared" si="44"/>
        <v>0</v>
      </c>
      <c r="AB41" s="206">
        <f t="shared" si="44"/>
        <v>0</v>
      </c>
      <c r="AC41" s="206">
        <f t="shared" si="44"/>
        <v>0</v>
      </c>
      <c r="AD41" s="206">
        <f t="shared" si="44"/>
        <v>0</v>
      </c>
      <c r="AE41" s="206">
        <f t="shared" si="44"/>
        <v>0</v>
      </c>
      <c r="AF41" s="206">
        <f t="shared" si="44"/>
        <v>0</v>
      </c>
      <c r="AG41" s="206">
        <f t="shared" si="44"/>
        <v>0</v>
      </c>
      <c r="AH41" s="206">
        <f t="shared" si="44"/>
        <v>0</v>
      </c>
      <c r="AI41" s="206">
        <f t="shared" si="44"/>
        <v>0</v>
      </c>
      <c r="AJ41" s="211"/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79" t="s">
        <v>0</v>
      </c>
      <c r="E42" s="132">
        <f>IF(D42="Repos Fixe",Variables!$E$9*C42,Variables!$F$9*C42)</f>
        <v>140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12"/>
      <c r="AK42" s="41" t="s">
        <v>84</v>
      </c>
      <c r="AL42" s="42">
        <f>SUM(F43:AI43)</f>
        <v>0</v>
      </c>
      <c r="AM42" s="43">
        <f>AL42-E42</f>
        <v>-140</v>
      </c>
      <c r="AN42" s="260">
        <f>(AM43)+(Mars!AN42)</f>
        <v>-581</v>
      </c>
      <c r="AO42" s="245">
        <f t="shared" ref="AO42" si="45">COUNTIF(F42:AJ42,"RH")</f>
        <v>0</v>
      </c>
      <c r="AP42" s="258">
        <f t="shared" ref="AP42" ca="1" si="46">SUMPRODUCT(--(WEEKDAY(ROW(INDIRECT($F$4&amp;":"&amp;$AI$4)),2)&gt;=6))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78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115"/>
      <c r="AK43" s="233" t="s">
        <v>85</v>
      </c>
      <c r="AL43" s="235">
        <f>SUM(F44:AI44)</f>
        <v>0</v>
      </c>
      <c r="AM43" s="237">
        <f>AL43-E42</f>
        <v>-140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0"/>
      <c r="E44" s="68" t="s">
        <v>88</v>
      </c>
      <c r="F44" s="205">
        <f t="shared" ref="F44:U65" si="47">F43</f>
        <v>0</v>
      </c>
      <c r="G44" s="206">
        <f t="shared" si="47"/>
        <v>0</v>
      </c>
      <c r="H44" s="206">
        <f t="shared" si="47"/>
        <v>0</v>
      </c>
      <c r="I44" s="206">
        <f t="shared" si="47"/>
        <v>0</v>
      </c>
      <c r="J44" s="206">
        <f t="shared" si="47"/>
        <v>0</v>
      </c>
      <c r="K44" s="206">
        <f t="shared" si="47"/>
        <v>0</v>
      </c>
      <c r="L44" s="206">
        <f t="shared" si="47"/>
        <v>0</v>
      </c>
      <c r="M44" s="206">
        <f t="shared" si="47"/>
        <v>0</v>
      </c>
      <c r="N44" s="206">
        <f t="shared" si="47"/>
        <v>0</v>
      </c>
      <c r="O44" s="206">
        <f t="shared" si="47"/>
        <v>0</v>
      </c>
      <c r="P44" s="206">
        <f t="shared" si="47"/>
        <v>0</v>
      </c>
      <c r="Q44" s="206">
        <f t="shared" si="47"/>
        <v>0</v>
      </c>
      <c r="R44" s="206">
        <f t="shared" si="47"/>
        <v>0</v>
      </c>
      <c r="S44" s="206">
        <f t="shared" si="47"/>
        <v>0</v>
      </c>
      <c r="T44" s="206">
        <f t="shared" si="47"/>
        <v>0</v>
      </c>
      <c r="U44" s="206">
        <f t="shared" si="47"/>
        <v>0</v>
      </c>
      <c r="V44" s="206">
        <f t="shared" ref="V44:AI44" si="48">V43</f>
        <v>0</v>
      </c>
      <c r="W44" s="206">
        <f t="shared" si="48"/>
        <v>0</v>
      </c>
      <c r="X44" s="206">
        <f t="shared" si="48"/>
        <v>0</v>
      </c>
      <c r="Y44" s="206">
        <f t="shared" si="48"/>
        <v>0</v>
      </c>
      <c r="Z44" s="206">
        <f t="shared" si="48"/>
        <v>0</v>
      </c>
      <c r="AA44" s="206">
        <f t="shared" si="48"/>
        <v>0</v>
      </c>
      <c r="AB44" s="206">
        <f t="shared" si="48"/>
        <v>0</v>
      </c>
      <c r="AC44" s="206">
        <f t="shared" si="48"/>
        <v>0</v>
      </c>
      <c r="AD44" s="206">
        <f t="shared" si="48"/>
        <v>0</v>
      </c>
      <c r="AE44" s="206">
        <f t="shared" si="48"/>
        <v>0</v>
      </c>
      <c r="AF44" s="206">
        <f t="shared" si="48"/>
        <v>0</v>
      </c>
      <c r="AG44" s="206">
        <f t="shared" si="48"/>
        <v>0</v>
      </c>
      <c r="AH44" s="206">
        <f t="shared" si="48"/>
        <v>0</v>
      </c>
      <c r="AI44" s="206">
        <f t="shared" si="48"/>
        <v>0</v>
      </c>
      <c r="AJ44" s="211"/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79" t="s">
        <v>0</v>
      </c>
      <c r="E45" s="132">
        <f>IF(D45="Repos Fixe",Variables!$E$9*C45,Variables!$F$9*C45)</f>
        <v>140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12"/>
      <c r="AK45" s="41" t="s">
        <v>84</v>
      </c>
      <c r="AL45" s="42">
        <f>SUM(F46:AI46)</f>
        <v>0</v>
      </c>
      <c r="AM45" s="43">
        <f>AL45-E45</f>
        <v>-140</v>
      </c>
      <c r="AN45" s="260">
        <f>(AM46)+(Mars!AN45)</f>
        <v>-581</v>
      </c>
      <c r="AO45" s="245">
        <f t="shared" ref="AO45" si="49">COUNTIF(F45:AJ45,"RH")</f>
        <v>0</v>
      </c>
      <c r="AP45" s="258">
        <f t="shared" ref="AP45" ca="1" si="50">SUMPRODUCT(--(WEEKDAY(ROW(INDIRECT($F$4&amp;":"&amp;$AI$4)),2)&gt;=6))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78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115"/>
      <c r="AK46" s="233" t="s">
        <v>85</v>
      </c>
      <c r="AL46" s="235">
        <f>SUM(F47:AI47)</f>
        <v>0</v>
      </c>
      <c r="AM46" s="237">
        <f>AL46-E45</f>
        <v>-140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0"/>
      <c r="E47" s="68" t="s">
        <v>88</v>
      </c>
      <c r="F47" s="205">
        <f t="shared" ref="F47:U65" si="51">F46</f>
        <v>0</v>
      </c>
      <c r="G47" s="206">
        <f t="shared" si="51"/>
        <v>0</v>
      </c>
      <c r="H47" s="206">
        <f t="shared" si="51"/>
        <v>0</v>
      </c>
      <c r="I47" s="206">
        <f t="shared" si="51"/>
        <v>0</v>
      </c>
      <c r="J47" s="206">
        <f t="shared" si="51"/>
        <v>0</v>
      </c>
      <c r="K47" s="206">
        <f t="shared" si="51"/>
        <v>0</v>
      </c>
      <c r="L47" s="206">
        <f t="shared" si="51"/>
        <v>0</v>
      </c>
      <c r="M47" s="206">
        <f t="shared" si="51"/>
        <v>0</v>
      </c>
      <c r="N47" s="206">
        <f t="shared" si="51"/>
        <v>0</v>
      </c>
      <c r="O47" s="206">
        <f t="shared" si="51"/>
        <v>0</v>
      </c>
      <c r="P47" s="206">
        <f t="shared" si="51"/>
        <v>0</v>
      </c>
      <c r="Q47" s="206">
        <f t="shared" si="51"/>
        <v>0</v>
      </c>
      <c r="R47" s="206">
        <f t="shared" si="51"/>
        <v>0</v>
      </c>
      <c r="S47" s="206">
        <f t="shared" si="51"/>
        <v>0</v>
      </c>
      <c r="T47" s="206">
        <f t="shared" si="51"/>
        <v>0</v>
      </c>
      <c r="U47" s="206">
        <f t="shared" si="51"/>
        <v>0</v>
      </c>
      <c r="V47" s="206">
        <f t="shared" ref="V47:AI47" si="52">V46</f>
        <v>0</v>
      </c>
      <c r="W47" s="206">
        <f t="shared" si="52"/>
        <v>0</v>
      </c>
      <c r="X47" s="206">
        <f t="shared" si="52"/>
        <v>0</v>
      </c>
      <c r="Y47" s="206">
        <f t="shared" si="52"/>
        <v>0</v>
      </c>
      <c r="Z47" s="206">
        <f t="shared" si="52"/>
        <v>0</v>
      </c>
      <c r="AA47" s="206">
        <f t="shared" si="52"/>
        <v>0</v>
      </c>
      <c r="AB47" s="206">
        <f t="shared" si="52"/>
        <v>0</v>
      </c>
      <c r="AC47" s="206">
        <f t="shared" si="52"/>
        <v>0</v>
      </c>
      <c r="AD47" s="206">
        <f t="shared" si="52"/>
        <v>0</v>
      </c>
      <c r="AE47" s="206">
        <f t="shared" si="52"/>
        <v>0</v>
      </c>
      <c r="AF47" s="206">
        <f t="shared" si="52"/>
        <v>0</v>
      </c>
      <c r="AG47" s="206">
        <f t="shared" si="52"/>
        <v>0</v>
      </c>
      <c r="AH47" s="206">
        <f t="shared" si="52"/>
        <v>0</v>
      </c>
      <c r="AI47" s="206">
        <f t="shared" si="52"/>
        <v>0</v>
      </c>
      <c r="AJ47" s="211"/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12" customHeight="1" x14ac:dyDescent="0.25">
      <c r="A48" s="243" t="str">
        <f>Variables!A35</f>
        <v>Agent 15</v>
      </c>
      <c r="B48" s="244"/>
      <c r="C48" s="259">
        <f>Variables!F35</f>
        <v>1</v>
      </c>
      <c r="D48" s="379" t="s">
        <v>0</v>
      </c>
      <c r="E48" s="132">
        <f>IF(D48="Repos Fixe",Variables!$E$9*C48,Variables!$F$9*C48)</f>
        <v>140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12"/>
      <c r="AK48" s="41" t="s">
        <v>84</v>
      </c>
      <c r="AL48" s="42">
        <f>SUM(F49:AI49)</f>
        <v>0</v>
      </c>
      <c r="AM48" s="43">
        <f>AL48-E48</f>
        <v>-140</v>
      </c>
      <c r="AN48" s="260">
        <f>(AM49)+(Mars!AN48)</f>
        <v>-581</v>
      </c>
      <c r="AO48" s="245">
        <f t="shared" ref="AO48" si="53">COUNTIF(F48:AJ48,"RH")</f>
        <v>0</v>
      </c>
      <c r="AP48" s="258">
        <f t="shared" ref="AP48" ca="1" si="54">SUMPRODUCT(--(WEEKDAY(ROW(INDIRECT($F$4&amp;":"&amp;$AI$4)),2)&gt;=6))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78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115"/>
      <c r="AK49" s="233" t="s">
        <v>85</v>
      </c>
      <c r="AL49" s="235">
        <f>SUM(F50:AI50)</f>
        <v>0</v>
      </c>
      <c r="AM49" s="237">
        <f>AL49-E48</f>
        <v>-140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0"/>
      <c r="E50" s="68" t="s">
        <v>88</v>
      </c>
      <c r="F50" s="205">
        <f t="shared" ref="F50:U65" si="55">F49</f>
        <v>0</v>
      </c>
      <c r="G50" s="206">
        <f t="shared" si="55"/>
        <v>0</v>
      </c>
      <c r="H50" s="206">
        <f t="shared" si="55"/>
        <v>0</v>
      </c>
      <c r="I50" s="206">
        <f t="shared" si="55"/>
        <v>0</v>
      </c>
      <c r="J50" s="206">
        <f t="shared" si="55"/>
        <v>0</v>
      </c>
      <c r="K50" s="206">
        <f t="shared" si="55"/>
        <v>0</v>
      </c>
      <c r="L50" s="206">
        <f t="shared" si="55"/>
        <v>0</v>
      </c>
      <c r="M50" s="206">
        <f t="shared" si="55"/>
        <v>0</v>
      </c>
      <c r="N50" s="206">
        <f t="shared" si="55"/>
        <v>0</v>
      </c>
      <c r="O50" s="206">
        <f t="shared" si="55"/>
        <v>0</v>
      </c>
      <c r="P50" s="206">
        <f t="shared" si="55"/>
        <v>0</v>
      </c>
      <c r="Q50" s="206">
        <f t="shared" si="55"/>
        <v>0</v>
      </c>
      <c r="R50" s="206">
        <f t="shared" si="55"/>
        <v>0</v>
      </c>
      <c r="S50" s="206">
        <f t="shared" si="55"/>
        <v>0</v>
      </c>
      <c r="T50" s="206">
        <f t="shared" si="55"/>
        <v>0</v>
      </c>
      <c r="U50" s="206">
        <f t="shared" si="55"/>
        <v>0</v>
      </c>
      <c r="V50" s="206">
        <f t="shared" ref="V50:AI50" si="56">V49</f>
        <v>0</v>
      </c>
      <c r="W50" s="206">
        <f t="shared" si="56"/>
        <v>0</v>
      </c>
      <c r="X50" s="206">
        <f t="shared" si="56"/>
        <v>0</v>
      </c>
      <c r="Y50" s="206">
        <f t="shared" si="56"/>
        <v>0</v>
      </c>
      <c r="Z50" s="206">
        <f t="shared" si="56"/>
        <v>0</v>
      </c>
      <c r="AA50" s="206">
        <f t="shared" si="56"/>
        <v>0</v>
      </c>
      <c r="AB50" s="206">
        <f t="shared" si="56"/>
        <v>0</v>
      </c>
      <c r="AC50" s="206">
        <f t="shared" si="56"/>
        <v>0</v>
      </c>
      <c r="AD50" s="206">
        <f t="shared" si="56"/>
        <v>0</v>
      </c>
      <c r="AE50" s="206">
        <f t="shared" si="56"/>
        <v>0</v>
      </c>
      <c r="AF50" s="206">
        <f t="shared" si="56"/>
        <v>0</v>
      </c>
      <c r="AG50" s="206">
        <f t="shared" si="56"/>
        <v>0</v>
      </c>
      <c r="AH50" s="206">
        <f t="shared" si="56"/>
        <v>0</v>
      </c>
      <c r="AI50" s="206">
        <f t="shared" si="56"/>
        <v>0</v>
      </c>
      <c r="AJ50" s="211"/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79" t="s">
        <v>0</v>
      </c>
      <c r="E51" s="132">
        <f>IF(D51="Repos Fixe",Variables!$E$9*C51,Variables!$F$9*C51)</f>
        <v>140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12"/>
      <c r="AK51" s="41" t="s">
        <v>84</v>
      </c>
      <c r="AL51" s="42">
        <f>SUM(F52:AI52)</f>
        <v>0</v>
      </c>
      <c r="AM51" s="43">
        <f>AL51-E51</f>
        <v>-140</v>
      </c>
      <c r="AN51" s="260">
        <f>(AM52)+(Mars!AN51)</f>
        <v>-581</v>
      </c>
      <c r="AO51" s="245">
        <f t="shared" ref="AO51" si="57">COUNTIF(F51:AJ51,"RH")</f>
        <v>0</v>
      </c>
      <c r="AP51" s="258">
        <f t="shared" ref="AP51" ca="1" si="58">SUMPRODUCT(--(WEEKDAY(ROW(INDIRECT($F$4&amp;":"&amp;$AI$4)),2)&gt;=6))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78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115"/>
      <c r="AK52" s="233" t="s">
        <v>85</v>
      </c>
      <c r="AL52" s="235">
        <f>SUM(F53:AI53)</f>
        <v>0</v>
      </c>
      <c r="AM52" s="237">
        <f>AL52-E51</f>
        <v>-140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0"/>
      <c r="E53" s="68" t="s">
        <v>88</v>
      </c>
      <c r="F53" s="205">
        <f t="shared" ref="F53:U65" si="59">F52</f>
        <v>0</v>
      </c>
      <c r="G53" s="206">
        <f t="shared" si="59"/>
        <v>0</v>
      </c>
      <c r="H53" s="206">
        <f t="shared" si="59"/>
        <v>0</v>
      </c>
      <c r="I53" s="206">
        <f t="shared" si="59"/>
        <v>0</v>
      </c>
      <c r="J53" s="206">
        <f t="shared" si="59"/>
        <v>0</v>
      </c>
      <c r="K53" s="206">
        <f t="shared" si="59"/>
        <v>0</v>
      </c>
      <c r="L53" s="206">
        <f t="shared" si="59"/>
        <v>0</v>
      </c>
      <c r="M53" s="206">
        <f t="shared" si="59"/>
        <v>0</v>
      </c>
      <c r="N53" s="206">
        <f t="shared" si="59"/>
        <v>0</v>
      </c>
      <c r="O53" s="206">
        <f t="shared" si="59"/>
        <v>0</v>
      </c>
      <c r="P53" s="206">
        <f t="shared" si="59"/>
        <v>0</v>
      </c>
      <c r="Q53" s="206">
        <f t="shared" si="59"/>
        <v>0</v>
      </c>
      <c r="R53" s="206">
        <f t="shared" si="59"/>
        <v>0</v>
      </c>
      <c r="S53" s="206">
        <f t="shared" si="59"/>
        <v>0</v>
      </c>
      <c r="T53" s="206">
        <f t="shared" si="59"/>
        <v>0</v>
      </c>
      <c r="U53" s="206">
        <f t="shared" si="59"/>
        <v>0</v>
      </c>
      <c r="V53" s="206">
        <f t="shared" ref="V53:AI53" si="60">V52</f>
        <v>0</v>
      </c>
      <c r="W53" s="206">
        <f t="shared" si="60"/>
        <v>0</v>
      </c>
      <c r="X53" s="206">
        <f t="shared" si="60"/>
        <v>0</v>
      </c>
      <c r="Y53" s="206">
        <f t="shared" si="60"/>
        <v>0</v>
      </c>
      <c r="Z53" s="206">
        <f t="shared" si="60"/>
        <v>0</v>
      </c>
      <c r="AA53" s="206">
        <f t="shared" si="60"/>
        <v>0</v>
      </c>
      <c r="AB53" s="206">
        <f t="shared" si="60"/>
        <v>0</v>
      </c>
      <c r="AC53" s="206">
        <f t="shared" si="60"/>
        <v>0</v>
      </c>
      <c r="AD53" s="206">
        <f t="shared" si="60"/>
        <v>0</v>
      </c>
      <c r="AE53" s="206">
        <f t="shared" si="60"/>
        <v>0</v>
      </c>
      <c r="AF53" s="206">
        <f t="shared" si="60"/>
        <v>0</v>
      </c>
      <c r="AG53" s="206">
        <f t="shared" si="60"/>
        <v>0</v>
      </c>
      <c r="AH53" s="206">
        <f t="shared" si="60"/>
        <v>0</v>
      </c>
      <c r="AI53" s="206">
        <f t="shared" si="60"/>
        <v>0</v>
      </c>
      <c r="AJ53" s="211"/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79" t="s">
        <v>0</v>
      </c>
      <c r="E54" s="132">
        <f>IF(D54="Repos Fixe",Variables!$E$9*C54,Variables!$F$9*C54)</f>
        <v>140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12"/>
      <c r="AK54" s="41" t="s">
        <v>84</v>
      </c>
      <c r="AL54" s="42">
        <f>SUM(F55:AI55)</f>
        <v>0</v>
      </c>
      <c r="AM54" s="43">
        <f>AL54-E54</f>
        <v>-140</v>
      </c>
      <c r="AN54" s="260">
        <f>(AM55)+(Mars!AN54)</f>
        <v>-581</v>
      </c>
      <c r="AO54" s="245">
        <f t="shared" ref="AO54" si="61">COUNTIF(F54:AJ54,"RH")</f>
        <v>0</v>
      </c>
      <c r="AP54" s="258">
        <f t="shared" ref="AP54" ca="1" si="62">SUMPRODUCT(--(WEEKDAY(ROW(INDIRECT($F$4&amp;":"&amp;$AI$4)),2)&gt;=6))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78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115"/>
      <c r="AK55" s="233" t="s">
        <v>85</v>
      </c>
      <c r="AL55" s="235">
        <f>SUM(F56:AI56)</f>
        <v>0</v>
      </c>
      <c r="AM55" s="237">
        <f>AL55-E54</f>
        <v>-140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0"/>
      <c r="E56" s="68" t="s">
        <v>88</v>
      </c>
      <c r="F56" s="205">
        <f t="shared" ref="F56:U65" si="63">F55</f>
        <v>0</v>
      </c>
      <c r="G56" s="206">
        <f t="shared" si="63"/>
        <v>0</v>
      </c>
      <c r="H56" s="206">
        <f t="shared" si="63"/>
        <v>0</v>
      </c>
      <c r="I56" s="206">
        <f t="shared" si="63"/>
        <v>0</v>
      </c>
      <c r="J56" s="206">
        <f t="shared" si="63"/>
        <v>0</v>
      </c>
      <c r="K56" s="206">
        <f t="shared" si="63"/>
        <v>0</v>
      </c>
      <c r="L56" s="206">
        <f t="shared" si="63"/>
        <v>0</v>
      </c>
      <c r="M56" s="206">
        <f t="shared" si="63"/>
        <v>0</v>
      </c>
      <c r="N56" s="206">
        <f t="shared" si="63"/>
        <v>0</v>
      </c>
      <c r="O56" s="206">
        <f t="shared" si="63"/>
        <v>0</v>
      </c>
      <c r="P56" s="206">
        <f t="shared" si="63"/>
        <v>0</v>
      </c>
      <c r="Q56" s="206">
        <f t="shared" si="63"/>
        <v>0</v>
      </c>
      <c r="R56" s="206">
        <f t="shared" si="63"/>
        <v>0</v>
      </c>
      <c r="S56" s="206">
        <f t="shared" si="63"/>
        <v>0</v>
      </c>
      <c r="T56" s="206">
        <f t="shared" si="63"/>
        <v>0</v>
      </c>
      <c r="U56" s="206">
        <f t="shared" si="63"/>
        <v>0</v>
      </c>
      <c r="V56" s="206">
        <f t="shared" ref="V56:AI56" si="64">V55</f>
        <v>0</v>
      </c>
      <c r="W56" s="206">
        <f t="shared" si="64"/>
        <v>0</v>
      </c>
      <c r="X56" s="206">
        <f t="shared" si="64"/>
        <v>0</v>
      </c>
      <c r="Y56" s="206">
        <f t="shared" si="64"/>
        <v>0</v>
      </c>
      <c r="Z56" s="206">
        <f t="shared" si="64"/>
        <v>0</v>
      </c>
      <c r="AA56" s="206">
        <f t="shared" si="64"/>
        <v>0</v>
      </c>
      <c r="AB56" s="206">
        <f t="shared" si="64"/>
        <v>0</v>
      </c>
      <c r="AC56" s="206">
        <f t="shared" si="64"/>
        <v>0</v>
      </c>
      <c r="AD56" s="206">
        <f t="shared" si="64"/>
        <v>0</v>
      </c>
      <c r="AE56" s="206">
        <f t="shared" si="64"/>
        <v>0</v>
      </c>
      <c r="AF56" s="206">
        <f t="shared" si="64"/>
        <v>0</v>
      </c>
      <c r="AG56" s="206">
        <f t="shared" si="64"/>
        <v>0</v>
      </c>
      <c r="AH56" s="206">
        <f t="shared" si="64"/>
        <v>0</v>
      </c>
      <c r="AI56" s="206">
        <f t="shared" si="64"/>
        <v>0</v>
      </c>
      <c r="AJ56" s="211"/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79" t="s">
        <v>0</v>
      </c>
      <c r="E57" s="132">
        <f>IF(D57="Repos Fixe",Variables!$E$9*C57,Variables!$F$9*C57)</f>
        <v>140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12"/>
      <c r="AK57" s="41" t="s">
        <v>84</v>
      </c>
      <c r="AL57" s="42">
        <f>SUM(F58:AI58)</f>
        <v>0</v>
      </c>
      <c r="AM57" s="43">
        <f>AL57-E57</f>
        <v>-140</v>
      </c>
      <c r="AN57" s="260">
        <f>(AM58)+(Mars!AN57)</f>
        <v>-581</v>
      </c>
      <c r="AO57" s="245">
        <f t="shared" ref="AO57" si="65">COUNTIF(F57:AJ57,"RH")</f>
        <v>0</v>
      </c>
      <c r="AP57" s="258">
        <f t="shared" ref="AP57" ca="1" si="66">SUMPRODUCT(--(WEEKDAY(ROW(INDIRECT($F$4&amp;":"&amp;$AI$4)),2)&gt;=6))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78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115"/>
      <c r="AK58" s="233" t="s">
        <v>85</v>
      </c>
      <c r="AL58" s="235">
        <f>SUM(F59:AI59)</f>
        <v>0</v>
      </c>
      <c r="AM58" s="237">
        <f>AL58-E57</f>
        <v>-140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0"/>
      <c r="E59" s="68" t="s">
        <v>88</v>
      </c>
      <c r="F59" s="205">
        <f t="shared" ref="F59:U65" si="67">F58</f>
        <v>0</v>
      </c>
      <c r="G59" s="206">
        <f t="shared" si="67"/>
        <v>0</v>
      </c>
      <c r="H59" s="206">
        <f t="shared" si="67"/>
        <v>0</v>
      </c>
      <c r="I59" s="206">
        <f t="shared" si="67"/>
        <v>0</v>
      </c>
      <c r="J59" s="206">
        <f t="shared" si="67"/>
        <v>0</v>
      </c>
      <c r="K59" s="206">
        <f t="shared" si="67"/>
        <v>0</v>
      </c>
      <c r="L59" s="206">
        <f t="shared" si="67"/>
        <v>0</v>
      </c>
      <c r="M59" s="206">
        <f t="shared" si="67"/>
        <v>0</v>
      </c>
      <c r="N59" s="206">
        <f t="shared" si="67"/>
        <v>0</v>
      </c>
      <c r="O59" s="206">
        <f t="shared" si="67"/>
        <v>0</v>
      </c>
      <c r="P59" s="206">
        <f t="shared" si="67"/>
        <v>0</v>
      </c>
      <c r="Q59" s="206">
        <f t="shared" si="67"/>
        <v>0</v>
      </c>
      <c r="R59" s="206">
        <f t="shared" si="67"/>
        <v>0</v>
      </c>
      <c r="S59" s="206">
        <f t="shared" si="67"/>
        <v>0</v>
      </c>
      <c r="T59" s="206">
        <f t="shared" si="67"/>
        <v>0</v>
      </c>
      <c r="U59" s="206">
        <f t="shared" si="67"/>
        <v>0</v>
      </c>
      <c r="V59" s="206">
        <f t="shared" ref="V59:AI59" si="68">V58</f>
        <v>0</v>
      </c>
      <c r="W59" s="206">
        <f t="shared" si="68"/>
        <v>0</v>
      </c>
      <c r="X59" s="206">
        <f t="shared" si="68"/>
        <v>0</v>
      </c>
      <c r="Y59" s="206">
        <f t="shared" si="68"/>
        <v>0</v>
      </c>
      <c r="Z59" s="206">
        <f t="shared" si="68"/>
        <v>0</v>
      </c>
      <c r="AA59" s="206">
        <f t="shared" si="68"/>
        <v>0</v>
      </c>
      <c r="AB59" s="206">
        <f t="shared" si="68"/>
        <v>0</v>
      </c>
      <c r="AC59" s="206">
        <f t="shared" si="68"/>
        <v>0</v>
      </c>
      <c r="AD59" s="206">
        <f t="shared" si="68"/>
        <v>0</v>
      </c>
      <c r="AE59" s="206">
        <f t="shared" si="68"/>
        <v>0</v>
      </c>
      <c r="AF59" s="206">
        <f t="shared" si="68"/>
        <v>0</v>
      </c>
      <c r="AG59" s="206">
        <f t="shared" si="68"/>
        <v>0</v>
      </c>
      <c r="AH59" s="206">
        <f t="shared" si="68"/>
        <v>0</v>
      </c>
      <c r="AI59" s="206">
        <f t="shared" si="68"/>
        <v>0</v>
      </c>
      <c r="AJ59" s="211"/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79" t="s">
        <v>0</v>
      </c>
      <c r="E60" s="132">
        <f>IF(D60="Repos Fixe",Variables!$E$9*C60,Variables!$F$9*C60)</f>
        <v>140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12"/>
      <c r="AK60" s="41" t="s">
        <v>84</v>
      </c>
      <c r="AL60" s="42">
        <f>SUM(F61:AI61)</f>
        <v>0</v>
      </c>
      <c r="AM60" s="43">
        <f>AL60-E60</f>
        <v>-140</v>
      </c>
      <c r="AN60" s="260">
        <f>(AM61)+(Mars!AN60)</f>
        <v>-581</v>
      </c>
      <c r="AO60" s="245">
        <f t="shared" ref="AO60" si="69">COUNTIF(F60:AJ60,"RH")</f>
        <v>0</v>
      </c>
      <c r="AP60" s="258">
        <f t="shared" ref="AP60" ca="1" si="70">SUMPRODUCT(--(WEEKDAY(ROW(INDIRECT($F$4&amp;":"&amp;$AI$4)),2)&gt;=6))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78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115"/>
      <c r="AK61" s="233" t="s">
        <v>85</v>
      </c>
      <c r="AL61" s="235">
        <f>SUM(F62:AI62)</f>
        <v>0</v>
      </c>
      <c r="AM61" s="237">
        <f>AL61-E60</f>
        <v>-140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0"/>
      <c r="E62" s="68" t="s">
        <v>88</v>
      </c>
      <c r="F62" s="205">
        <f t="shared" ref="F62:U65" si="71">F61</f>
        <v>0</v>
      </c>
      <c r="G62" s="206">
        <f t="shared" si="71"/>
        <v>0</v>
      </c>
      <c r="H62" s="206">
        <f t="shared" si="71"/>
        <v>0</v>
      </c>
      <c r="I62" s="206">
        <f t="shared" si="71"/>
        <v>0</v>
      </c>
      <c r="J62" s="206">
        <f t="shared" si="71"/>
        <v>0</v>
      </c>
      <c r="K62" s="206">
        <f t="shared" si="71"/>
        <v>0</v>
      </c>
      <c r="L62" s="206">
        <f t="shared" si="71"/>
        <v>0</v>
      </c>
      <c r="M62" s="206">
        <f t="shared" si="71"/>
        <v>0</v>
      </c>
      <c r="N62" s="206">
        <f t="shared" si="71"/>
        <v>0</v>
      </c>
      <c r="O62" s="206">
        <f t="shared" si="71"/>
        <v>0</v>
      </c>
      <c r="P62" s="206">
        <f t="shared" si="71"/>
        <v>0</v>
      </c>
      <c r="Q62" s="206">
        <f t="shared" si="71"/>
        <v>0</v>
      </c>
      <c r="R62" s="206">
        <f t="shared" si="71"/>
        <v>0</v>
      </c>
      <c r="S62" s="206">
        <f t="shared" si="71"/>
        <v>0</v>
      </c>
      <c r="T62" s="206">
        <f t="shared" si="71"/>
        <v>0</v>
      </c>
      <c r="U62" s="206">
        <f t="shared" si="71"/>
        <v>0</v>
      </c>
      <c r="V62" s="206">
        <f t="shared" ref="V62:AI62" si="72">V61</f>
        <v>0</v>
      </c>
      <c r="W62" s="206">
        <f t="shared" si="72"/>
        <v>0</v>
      </c>
      <c r="X62" s="206">
        <f t="shared" si="72"/>
        <v>0</v>
      </c>
      <c r="Y62" s="206">
        <f t="shared" si="72"/>
        <v>0</v>
      </c>
      <c r="Z62" s="206">
        <f t="shared" si="72"/>
        <v>0</v>
      </c>
      <c r="AA62" s="206">
        <f t="shared" si="72"/>
        <v>0</v>
      </c>
      <c r="AB62" s="206">
        <f t="shared" si="72"/>
        <v>0</v>
      </c>
      <c r="AC62" s="206">
        <f t="shared" si="72"/>
        <v>0</v>
      </c>
      <c r="AD62" s="206">
        <f t="shared" si="72"/>
        <v>0</v>
      </c>
      <c r="AE62" s="206">
        <f t="shared" si="72"/>
        <v>0</v>
      </c>
      <c r="AF62" s="206">
        <f t="shared" si="72"/>
        <v>0</v>
      </c>
      <c r="AG62" s="206">
        <f t="shared" si="72"/>
        <v>0</v>
      </c>
      <c r="AH62" s="206">
        <f t="shared" si="72"/>
        <v>0</v>
      </c>
      <c r="AI62" s="206">
        <f t="shared" si="72"/>
        <v>0</v>
      </c>
      <c r="AJ62" s="211"/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79" t="s">
        <v>0</v>
      </c>
      <c r="E63" s="132">
        <f>IF(D63="Repos Fixe",Variables!$E$9*C63,Variables!$F$9*C63)</f>
        <v>140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12"/>
      <c r="AK63" s="48" t="s">
        <v>84</v>
      </c>
      <c r="AL63" s="42">
        <f>SUM(F64:AI64)</f>
        <v>0</v>
      </c>
      <c r="AM63" s="43">
        <f>AL63-E63</f>
        <v>-140</v>
      </c>
      <c r="AN63" s="260">
        <f>(AM64)+(Mars!AN63)</f>
        <v>-581</v>
      </c>
      <c r="AO63" s="245">
        <f t="shared" ref="AO63" si="73">COUNTIF(F63:AJ63,"RH")</f>
        <v>0</v>
      </c>
      <c r="AP63" s="258">
        <f t="shared" ref="AP63" ca="1" si="74">SUMPRODUCT(--(WEEKDAY(ROW(INDIRECT($F$4&amp;":"&amp;$AI$4)),2)&gt;=6))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78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115"/>
      <c r="AK64" s="233" t="s">
        <v>85</v>
      </c>
      <c r="AL64" s="235">
        <f>SUM(F65:AI65)</f>
        <v>0</v>
      </c>
      <c r="AM64" s="237">
        <f>AL64-E63</f>
        <v>-140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0"/>
      <c r="E65" s="66" t="s">
        <v>88</v>
      </c>
      <c r="F65" s="205">
        <f t="shared" ref="F65:AI65" si="75">F64</f>
        <v>0</v>
      </c>
      <c r="G65" s="206">
        <f t="shared" si="75"/>
        <v>0</v>
      </c>
      <c r="H65" s="206">
        <f t="shared" si="75"/>
        <v>0</v>
      </c>
      <c r="I65" s="206">
        <f t="shared" si="75"/>
        <v>0</v>
      </c>
      <c r="J65" s="206">
        <f t="shared" si="75"/>
        <v>0</v>
      </c>
      <c r="K65" s="206">
        <f t="shared" si="75"/>
        <v>0</v>
      </c>
      <c r="L65" s="206">
        <f t="shared" si="75"/>
        <v>0</v>
      </c>
      <c r="M65" s="206">
        <f t="shared" si="75"/>
        <v>0</v>
      </c>
      <c r="N65" s="206">
        <f t="shared" si="75"/>
        <v>0</v>
      </c>
      <c r="O65" s="206">
        <f t="shared" si="75"/>
        <v>0</v>
      </c>
      <c r="P65" s="206">
        <f t="shared" si="75"/>
        <v>0</v>
      </c>
      <c r="Q65" s="206">
        <f t="shared" si="75"/>
        <v>0</v>
      </c>
      <c r="R65" s="206">
        <f t="shared" si="75"/>
        <v>0</v>
      </c>
      <c r="S65" s="206">
        <f t="shared" si="75"/>
        <v>0</v>
      </c>
      <c r="T65" s="206">
        <f t="shared" si="75"/>
        <v>0</v>
      </c>
      <c r="U65" s="206">
        <f t="shared" si="75"/>
        <v>0</v>
      </c>
      <c r="V65" s="206">
        <f t="shared" si="75"/>
        <v>0</v>
      </c>
      <c r="W65" s="206">
        <f t="shared" si="75"/>
        <v>0</v>
      </c>
      <c r="X65" s="206">
        <f t="shared" si="75"/>
        <v>0</v>
      </c>
      <c r="Y65" s="206">
        <f t="shared" si="75"/>
        <v>0</v>
      </c>
      <c r="Z65" s="206">
        <f t="shared" si="75"/>
        <v>0</v>
      </c>
      <c r="AA65" s="206">
        <f t="shared" si="75"/>
        <v>0</v>
      </c>
      <c r="AB65" s="206">
        <f t="shared" si="75"/>
        <v>0</v>
      </c>
      <c r="AC65" s="206">
        <f t="shared" si="75"/>
        <v>0</v>
      </c>
      <c r="AD65" s="206">
        <f t="shared" si="75"/>
        <v>0</v>
      </c>
      <c r="AE65" s="206">
        <f t="shared" si="75"/>
        <v>0</v>
      </c>
      <c r="AF65" s="206">
        <f t="shared" si="75"/>
        <v>0</v>
      </c>
      <c r="AG65" s="206">
        <f t="shared" si="75"/>
        <v>0</v>
      </c>
      <c r="AH65" s="206">
        <f t="shared" si="75"/>
        <v>0</v>
      </c>
      <c r="AI65" s="206">
        <f t="shared" si="75"/>
        <v>0</v>
      </c>
      <c r="AJ65" s="213"/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I66" si="76">COUNTIF(F6:F65,"APP")+COUNTIF(F6:F65,"APR")+COUNTIF(F6:F65,"APH")+COUNTIF(F6:F65,"J")</f>
        <v>0</v>
      </c>
      <c r="G66" s="71">
        <f t="shared" si="76"/>
        <v>0</v>
      </c>
      <c r="H66" s="71">
        <f t="shared" si="76"/>
        <v>0</v>
      </c>
      <c r="I66" s="71">
        <f t="shared" si="76"/>
        <v>0</v>
      </c>
      <c r="J66" s="71">
        <f t="shared" si="76"/>
        <v>0</v>
      </c>
      <c r="K66" s="71">
        <f t="shared" si="76"/>
        <v>0</v>
      </c>
      <c r="L66" s="71">
        <f t="shared" si="76"/>
        <v>0</v>
      </c>
      <c r="M66" s="71">
        <f t="shared" si="76"/>
        <v>0</v>
      </c>
      <c r="N66" s="71">
        <f t="shared" si="76"/>
        <v>0</v>
      </c>
      <c r="O66" s="71">
        <f t="shared" si="76"/>
        <v>0</v>
      </c>
      <c r="P66" s="71">
        <f t="shared" si="76"/>
        <v>0</v>
      </c>
      <c r="Q66" s="71">
        <f t="shared" si="76"/>
        <v>0</v>
      </c>
      <c r="R66" s="71">
        <f t="shared" si="76"/>
        <v>0</v>
      </c>
      <c r="S66" s="71">
        <f t="shared" si="76"/>
        <v>0</v>
      </c>
      <c r="T66" s="71">
        <f t="shared" si="76"/>
        <v>0</v>
      </c>
      <c r="U66" s="71">
        <f t="shared" si="76"/>
        <v>0</v>
      </c>
      <c r="V66" s="71">
        <f t="shared" si="76"/>
        <v>0</v>
      </c>
      <c r="W66" s="71">
        <f t="shared" si="76"/>
        <v>0</v>
      </c>
      <c r="X66" s="71">
        <f t="shared" si="76"/>
        <v>0</v>
      </c>
      <c r="Y66" s="71">
        <f t="shared" si="76"/>
        <v>0</v>
      </c>
      <c r="Z66" s="71">
        <f t="shared" si="76"/>
        <v>0</v>
      </c>
      <c r="AA66" s="71">
        <f t="shared" si="76"/>
        <v>0</v>
      </c>
      <c r="AB66" s="71">
        <f t="shared" si="76"/>
        <v>0</v>
      </c>
      <c r="AC66" s="71">
        <f t="shared" si="76"/>
        <v>0</v>
      </c>
      <c r="AD66" s="71">
        <f t="shared" si="76"/>
        <v>0</v>
      </c>
      <c r="AE66" s="71">
        <f t="shared" si="76"/>
        <v>0</v>
      </c>
      <c r="AF66" s="71">
        <f t="shared" si="76"/>
        <v>0</v>
      </c>
      <c r="AG66" s="71">
        <f t="shared" si="76"/>
        <v>0</v>
      </c>
      <c r="AH66" s="71">
        <f t="shared" si="76"/>
        <v>0</v>
      </c>
      <c r="AI66" s="71">
        <f t="shared" si="76"/>
        <v>0</v>
      </c>
      <c r="AJ66" s="118"/>
    </row>
    <row r="67" spans="1:46" x14ac:dyDescent="0.25">
      <c r="E67" s="73" t="s">
        <v>98</v>
      </c>
      <c r="F67" s="70">
        <f t="shared" ref="F67:AI67" si="77">COUNTIF(F6:F65,"A")+COUNTIF(F6:F65,"B")+COUNTIF(F6:F65,"C1")</f>
        <v>0</v>
      </c>
      <c r="G67" s="71">
        <f t="shared" si="77"/>
        <v>0</v>
      </c>
      <c r="H67" s="71">
        <f t="shared" si="77"/>
        <v>0</v>
      </c>
      <c r="I67" s="71">
        <f t="shared" si="77"/>
        <v>0</v>
      </c>
      <c r="J67" s="71">
        <f t="shared" si="77"/>
        <v>0</v>
      </c>
      <c r="K67" s="71">
        <f t="shared" si="77"/>
        <v>0</v>
      </c>
      <c r="L67" s="71">
        <f t="shared" si="77"/>
        <v>0</v>
      </c>
      <c r="M67" s="71">
        <f t="shared" si="77"/>
        <v>0</v>
      </c>
      <c r="N67" s="71">
        <f t="shared" si="77"/>
        <v>0</v>
      </c>
      <c r="O67" s="71">
        <f t="shared" si="77"/>
        <v>0</v>
      </c>
      <c r="P67" s="71">
        <f t="shared" si="77"/>
        <v>0</v>
      </c>
      <c r="Q67" s="71">
        <f t="shared" si="77"/>
        <v>0</v>
      </c>
      <c r="R67" s="71">
        <f t="shared" si="77"/>
        <v>0</v>
      </c>
      <c r="S67" s="71">
        <f t="shared" si="77"/>
        <v>0</v>
      </c>
      <c r="T67" s="71">
        <f t="shared" si="77"/>
        <v>0</v>
      </c>
      <c r="U67" s="71">
        <f t="shared" si="77"/>
        <v>0</v>
      </c>
      <c r="V67" s="71">
        <f t="shared" si="77"/>
        <v>0</v>
      </c>
      <c r="W67" s="71">
        <f t="shared" si="77"/>
        <v>0</v>
      </c>
      <c r="X67" s="71">
        <f t="shared" si="77"/>
        <v>0</v>
      </c>
      <c r="Y67" s="71">
        <f t="shared" si="77"/>
        <v>0</v>
      </c>
      <c r="Z67" s="71">
        <f t="shared" si="77"/>
        <v>0</v>
      </c>
      <c r="AA67" s="71">
        <f t="shared" si="77"/>
        <v>0</v>
      </c>
      <c r="AB67" s="71">
        <f t="shared" si="77"/>
        <v>0</v>
      </c>
      <c r="AC67" s="71">
        <f t="shared" si="77"/>
        <v>0</v>
      </c>
      <c r="AD67" s="71">
        <f t="shared" si="77"/>
        <v>0</v>
      </c>
      <c r="AE67" s="71">
        <f t="shared" si="77"/>
        <v>0</v>
      </c>
      <c r="AF67" s="71">
        <f t="shared" si="77"/>
        <v>0</v>
      </c>
      <c r="AG67" s="71">
        <f t="shared" si="77"/>
        <v>0</v>
      </c>
      <c r="AH67" s="71">
        <f t="shared" si="77"/>
        <v>0</v>
      </c>
      <c r="AI67" s="71">
        <f t="shared" si="77"/>
        <v>0</v>
      </c>
      <c r="AJ67" s="118"/>
    </row>
    <row r="68" spans="1:46" ht="15" thickBot="1" x14ac:dyDescent="0.3">
      <c r="E68" s="74" t="s">
        <v>96</v>
      </c>
      <c r="F68" s="75">
        <f t="shared" ref="F68:AI68" si="78">COUNTIF(F6:F65,"NL")+COUNTIF(F6:F65,"SL")</f>
        <v>0</v>
      </c>
      <c r="G68" s="76">
        <f t="shared" si="78"/>
        <v>0</v>
      </c>
      <c r="H68" s="76">
        <f t="shared" si="78"/>
        <v>0</v>
      </c>
      <c r="I68" s="76">
        <f t="shared" si="78"/>
        <v>0</v>
      </c>
      <c r="J68" s="76">
        <f t="shared" si="78"/>
        <v>0</v>
      </c>
      <c r="K68" s="76">
        <f t="shared" si="78"/>
        <v>0</v>
      </c>
      <c r="L68" s="76">
        <f t="shared" si="78"/>
        <v>0</v>
      </c>
      <c r="M68" s="76">
        <f t="shared" si="78"/>
        <v>0</v>
      </c>
      <c r="N68" s="76">
        <f t="shared" si="78"/>
        <v>0</v>
      </c>
      <c r="O68" s="76">
        <f t="shared" si="78"/>
        <v>0</v>
      </c>
      <c r="P68" s="76">
        <f t="shared" si="78"/>
        <v>0</v>
      </c>
      <c r="Q68" s="76">
        <f t="shared" si="78"/>
        <v>0</v>
      </c>
      <c r="R68" s="76">
        <f t="shared" si="78"/>
        <v>0</v>
      </c>
      <c r="S68" s="76">
        <f t="shared" si="78"/>
        <v>0</v>
      </c>
      <c r="T68" s="76">
        <f t="shared" si="78"/>
        <v>0</v>
      </c>
      <c r="U68" s="76">
        <f t="shared" si="78"/>
        <v>0</v>
      </c>
      <c r="V68" s="76">
        <f t="shared" si="78"/>
        <v>0</v>
      </c>
      <c r="W68" s="76">
        <f t="shared" si="78"/>
        <v>0</v>
      </c>
      <c r="X68" s="76">
        <f t="shared" si="78"/>
        <v>0</v>
      </c>
      <c r="Y68" s="76">
        <f t="shared" si="78"/>
        <v>0</v>
      </c>
      <c r="Z68" s="76">
        <f t="shared" si="78"/>
        <v>0</v>
      </c>
      <c r="AA68" s="76">
        <f t="shared" si="78"/>
        <v>0</v>
      </c>
      <c r="AB68" s="76">
        <f t="shared" si="78"/>
        <v>0</v>
      </c>
      <c r="AC68" s="76">
        <f t="shared" si="78"/>
        <v>0</v>
      </c>
      <c r="AD68" s="76">
        <f t="shared" si="78"/>
        <v>0</v>
      </c>
      <c r="AE68" s="76">
        <f t="shared" si="78"/>
        <v>0</v>
      </c>
      <c r="AF68" s="76">
        <f t="shared" si="78"/>
        <v>0</v>
      </c>
      <c r="AG68" s="76">
        <f t="shared" si="78"/>
        <v>0</v>
      </c>
      <c r="AH68" s="76">
        <f t="shared" si="78"/>
        <v>0</v>
      </c>
      <c r="AI68" s="76">
        <f t="shared" si="78"/>
        <v>0</v>
      </c>
      <c r="AJ68" s="120"/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4:AI68">
    <cfRule type="expression" dxfId="244" priority="115">
      <formula>OR(F$4=Jours_Feries)</formula>
    </cfRule>
    <cfRule type="expression" dxfId="243" priority="116">
      <formula>OR(WEEKDAY(F$4)=1,WEEKDAY(F$4)=7)</formula>
    </cfRule>
  </conditionalFormatting>
  <conditionalFormatting sqref="F6:AI65">
    <cfRule type="beginsWith" dxfId="242" priority="6" stopIfTrue="1" operator="beginsWith" text="RH">
      <formula>LEFT(F6,LEN("RH"))="RH"</formula>
    </cfRule>
    <cfRule type="beginsWith" dxfId="241" priority="7" operator="beginsWith" text="CA">
      <formula>LEFT(F6,LEN("CA"))="CA"</formula>
    </cfRule>
    <cfRule type="beginsWith" dxfId="240" priority="8" operator="beginsWith" text="CT">
      <formula>LEFT(F6,LEN("CT"))="CT"</formula>
    </cfRule>
    <cfRule type="beginsWith" dxfId="239" priority="9" operator="beginsWith" text="A">
      <formula>LEFT(F6,LEN("A"))="A"</formula>
    </cfRule>
    <cfRule type="beginsWith" dxfId="238" priority="10" operator="beginsWith" text="MRH">
      <formula>LEFT(F6,LEN("MRH"))="MRH"</formula>
    </cfRule>
    <cfRule type="beginsWith" dxfId="237" priority="11" operator="beginsWith" text="C1">
      <formula>LEFT(F6,LEN("C1"))="C1"</formula>
    </cfRule>
    <cfRule type="beginsWith" dxfId="236" priority="12" operator="beginsWith" text="SL">
      <formula>LEFT(F6,LEN("SL"))="SL"</formula>
    </cfRule>
    <cfRule type="beginsWith" dxfId="235" priority="13" operator="beginsWith" text="MO">
      <formula>LEFT(F6,LEN("MO"))="MO"</formula>
    </cfRule>
    <cfRule type="beginsWith" dxfId="234" priority="36" operator="beginsWith" text="RF">
      <formula>LEFT(F6,LEN("RF"))="RF"</formula>
    </cfRule>
    <cfRule type="beginsWith" dxfId="233" priority="38" operator="beginsWith" text="O">
      <formula>LEFT(F6,LEN("O"))="O"</formula>
    </cfRule>
    <cfRule type="beginsWith" dxfId="232" priority="39" operator="beginsWith" text="R">
      <formula>LEFT(F6,LEN("R"))="R"</formula>
    </cfRule>
    <cfRule type="beginsWith" dxfId="231" priority="40" operator="beginsWith" text="B">
      <formula>LEFT(F6,LEN("B"))="B"</formula>
    </cfRule>
    <cfRule type="beginsWith" dxfId="230" priority="41" operator="beginsWith" text="NL">
      <formula>LEFT(F6,LEN("NL"))="NL"</formula>
    </cfRule>
  </conditionalFormatting>
  <conditionalFormatting sqref="F66:AI68">
    <cfRule type="cellIs" dxfId="229" priority="3" operator="greaterThan">
      <formula>0</formula>
    </cfRule>
  </conditionalFormatting>
  <conditionalFormatting sqref="AO6:AP65">
    <cfRule type="cellIs" dxfId="228" priority="2" operator="greaterThan">
      <formula>$AP$6</formula>
    </cfRule>
  </conditionalFormatting>
  <conditionalFormatting sqref="D6:D65">
    <cfRule type="beginsWith" dxfId="220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ACC1C4A7-5736-4DA9-95FE-57B49068911C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3" id="{FDAD5CEC-71AC-4D40-85FF-070DCC896655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74A36B0B-BDAA-4C87-822B-C0EA3C91F5AB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AC44DD72-9A15-471C-BE9A-AF04AA4ACBF8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FEE9D023-54C0-440B-98EE-6E6578CC1846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1C8872E2-D107-470F-9DCE-7BCCCF22EB04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7F298543-B94F-45FB-A7EE-C43798BF226D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AB87D69-9ED6-45A0-8ED8-AB008FF633A9}">
          <x14:formula1>
            <xm:f>Variables!$E$5:$F$5</xm:f>
          </x14:formula1>
          <xm:sqref>D6:D65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837C-334F-42DE-98A9-26573E0EC13E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186"/>
      <c r="AP1" s="186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44317</v>
      </c>
      <c r="G2" s="62">
        <f t="shared" ref="G2:AJ2" si="0">G4</f>
        <v>44318</v>
      </c>
      <c r="H2" s="62">
        <f t="shared" si="0"/>
        <v>44319</v>
      </c>
      <c r="I2" s="62">
        <f t="shared" si="0"/>
        <v>44320</v>
      </c>
      <c r="J2" s="62">
        <f t="shared" si="0"/>
        <v>44321</v>
      </c>
      <c r="K2" s="62">
        <f t="shared" si="0"/>
        <v>44322</v>
      </c>
      <c r="L2" s="62">
        <f t="shared" si="0"/>
        <v>44323</v>
      </c>
      <c r="M2" s="62">
        <f t="shared" si="0"/>
        <v>44324</v>
      </c>
      <c r="N2" s="62">
        <f t="shared" si="0"/>
        <v>44325</v>
      </c>
      <c r="O2" s="62">
        <f t="shared" si="0"/>
        <v>44326</v>
      </c>
      <c r="P2" s="62">
        <f t="shared" si="0"/>
        <v>44327</v>
      </c>
      <c r="Q2" s="62">
        <f t="shared" si="0"/>
        <v>44328</v>
      </c>
      <c r="R2" s="62">
        <f t="shared" si="0"/>
        <v>44329</v>
      </c>
      <c r="S2" s="62">
        <f t="shared" si="0"/>
        <v>44330</v>
      </c>
      <c r="T2" s="62">
        <f t="shared" si="0"/>
        <v>44331</v>
      </c>
      <c r="U2" s="62">
        <f t="shared" si="0"/>
        <v>44332</v>
      </c>
      <c r="V2" s="62">
        <f t="shared" si="0"/>
        <v>44333</v>
      </c>
      <c r="W2" s="62">
        <f t="shared" si="0"/>
        <v>44334</v>
      </c>
      <c r="X2" s="62">
        <f t="shared" si="0"/>
        <v>44335</v>
      </c>
      <c r="Y2" s="62">
        <f t="shared" si="0"/>
        <v>44336</v>
      </c>
      <c r="Z2" s="62">
        <f t="shared" si="0"/>
        <v>44337</v>
      </c>
      <c r="AA2" s="62">
        <f t="shared" si="0"/>
        <v>44338</v>
      </c>
      <c r="AB2" s="62">
        <f t="shared" si="0"/>
        <v>44339</v>
      </c>
      <c r="AC2" s="62">
        <f t="shared" si="0"/>
        <v>44340</v>
      </c>
      <c r="AD2" s="62">
        <f t="shared" si="0"/>
        <v>44341</v>
      </c>
      <c r="AE2" s="62">
        <f t="shared" si="0"/>
        <v>44342</v>
      </c>
      <c r="AF2" s="62">
        <f t="shared" si="0"/>
        <v>44343</v>
      </c>
      <c r="AG2" s="62">
        <f t="shared" si="0"/>
        <v>44344</v>
      </c>
      <c r="AH2" s="62">
        <f t="shared" si="0"/>
        <v>44345</v>
      </c>
      <c r="AI2" s="62">
        <f t="shared" si="0"/>
        <v>44346</v>
      </c>
      <c r="AJ2" s="62">
        <f t="shared" si="0"/>
        <v>44347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DATE(Variables!$B$2,"05","01")</f>
        <v>44317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44317</v>
      </c>
      <c r="G4" s="32">
        <f>DATE(Variables!$B$2,MONTH($F$3),"02")</f>
        <v>44318</v>
      </c>
      <c r="H4" s="32">
        <f>DATE(Variables!$B$2,MONTH($F$3),"03")</f>
        <v>44319</v>
      </c>
      <c r="I4" s="32">
        <f>DATE(Variables!$B$2,MONTH($F$3),"04")</f>
        <v>44320</v>
      </c>
      <c r="J4" s="32">
        <f>DATE(Variables!$B$2,MONTH($F$3),"05")</f>
        <v>44321</v>
      </c>
      <c r="K4" s="32">
        <f>DATE(Variables!$B$2,MONTH($F$3),"06")</f>
        <v>44322</v>
      </c>
      <c r="L4" s="32">
        <f>DATE(Variables!$B$2,MONTH($F$3),"07")</f>
        <v>44323</v>
      </c>
      <c r="M4" s="32">
        <f>DATE(Variables!$B$2,MONTH($F$3),"08")</f>
        <v>44324</v>
      </c>
      <c r="N4" s="32">
        <f>DATE(Variables!$B$2,MONTH($F$3),"09")</f>
        <v>44325</v>
      </c>
      <c r="O4" s="32">
        <f>DATE(Variables!$B$2,MONTH($F$3),"10")</f>
        <v>44326</v>
      </c>
      <c r="P4" s="32">
        <f>DATE(Variables!$B$2,MONTH($F$3),"11")</f>
        <v>44327</v>
      </c>
      <c r="Q4" s="32">
        <f>DATE(Variables!$B$2,MONTH($F$3),"12")</f>
        <v>44328</v>
      </c>
      <c r="R4" s="32">
        <f>DATE(Variables!$B$2,MONTH($F$3),"13")</f>
        <v>44329</v>
      </c>
      <c r="S4" s="32">
        <f>DATE(Variables!$B$2,MONTH($F$3),"14")</f>
        <v>44330</v>
      </c>
      <c r="T4" s="32">
        <f>DATE(Variables!$B$2,MONTH($F$3),"15")</f>
        <v>44331</v>
      </c>
      <c r="U4" s="32">
        <f>DATE(Variables!$B$2,MONTH($F$3),"16")</f>
        <v>44332</v>
      </c>
      <c r="V4" s="32">
        <f>DATE(Variables!$B$2,MONTH($F$3),"17")</f>
        <v>44333</v>
      </c>
      <c r="W4" s="32">
        <f>DATE(Variables!$B$2,MONTH($F$3),"18")</f>
        <v>44334</v>
      </c>
      <c r="X4" s="32">
        <f>DATE(Variables!$B$2,MONTH($F$3),"19")</f>
        <v>44335</v>
      </c>
      <c r="Y4" s="32">
        <f>DATE(Variables!$B$2,MONTH($F$3),"20")</f>
        <v>44336</v>
      </c>
      <c r="Z4" s="32">
        <f>DATE(Variables!$B$2,MONTH($F$3),"21")</f>
        <v>44337</v>
      </c>
      <c r="AA4" s="32">
        <f>DATE(Variables!$B$2,MONTH($F$3),"22")</f>
        <v>44338</v>
      </c>
      <c r="AB4" s="32">
        <f>DATE(Variables!$B$2,MONTH($F$3),"23")</f>
        <v>44339</v>
      </c>
      <c r="AC4" s="32">
        <f>DATE(Variables!$B$2,MONTH($F$3),"24")</f>
        <v>44340</v>
      </c>
      <c r="AD4" s="32">
        <f>DATE(Variables!$B$2,MONTH($F$3),"25")</f>
        <v>44341</v>
      </c>
      <c r="AE4" s="32">
        <f>DATE(Variables!$B$2,MONTH($F$3),"26")</f>
        <v>44342</v>
      </c>
      <c r="AF4" s="32">
        <f>DATE(Variables!$B$2,MONTH($F$3),"27")</f>
        <v>44343</v>
      </c>
      <c r="AG4" s="32">
        <f>DATE(Variables!$B$2,MONTH($F$3),"28")</f>
        <v>44344</v>
      </c>
      <c r="AH4" s="32">
        <f>DATE(Variables!$B$2,MONTH($F$3),"29")</f>
        <v>44345</v>
      </c>
      <c r="AI4" s="32">
        <f>DATE(Variables!$B$2,MONTH($F$3),"30")</f>
        <v>44346</v>
      </c>
      <c r="AJ4" s="37">
        <f>DATE(Variables!$B$2,MONTH($F$3),"31")</f>
        <v>44347</v>
      </c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44317</v>
      </c>
      <c r="G5" s="1">
        <f>DATE(Variables!$B$2,MONTH($F$3),"02")</f>
        <v>44318</v>
      </c>
      <c r="H5" s="1">
        <f>DATE(Variables!$B$2,MONTH($F$3),"03")</f>
        <v>44319</v>
      </c>
      <c r="I5" s="1">
        <f>DATE(Variables!$B$2,MONTH($F$3),"04")</f>
        <v>44320</v>
      </c>
      <c r="J5" s="1">
        <f>DATE(Variables!$B$2,MONTH($F$3),"05")</f>
        <v>44321</v>
      </c>
      <c r="K5" s="1">
        <f>DATE(Variables!$B$2,MONTH($F$3),"06")</f>
        <v>44322</v>
      </c>
      <c r="L5" s="1">
        <f>DATE(Variables!$B$2,MONTH($F$3),"07")</f>
        <v>44323</v>
      </c>
      <c r="M5" s="1">
        <f>DATE(Variables!$B$2,MONTH($F$3),"08")</f>
        <v>44324</v>
      </c>
      <c r="N5" s="1">
        <f>DATE(Variables!$B$2,MONTH($F$3),"09")</f>
        <v>44325</v>
      </c>
      <c r="O5" s="1">
        <f>DATE(Variables!$B$2,MONTH($F$3),"10")</f>
        <v>44326</v>
      </c>
      <c r="P5" s="1">
        <f>DATE(Variables!$B$2,MONTH($F$3),"11")</f>
        <v>44327</v>
      </c>
      <c r="Q5" s="1">
        <f>DATE(Variables!$B$2,MONTH($F$3),"12")</f>
        <v>44328</v>
      </c>
      <c r="R5" s="1">
        <f>DATE(Variables!$B$2,MONTH($F$3),"13")</f>
        <v>44329</v>
      </c>
      <c r="S5" s="1">
        <f>DATE(Variables!$B$2,MONTH($F$3),"14")</f>
        <v>44330</v>
      </c>
      <c r="T5" s="1">
        <f>DATE(Variables!$B$2,MONTH($F$3),"15")</f>
        <v>44331</v>
      </c>
      <c r="U5" s="1">
        <f>DATE(Variables!$B$2,MONTH($F$3),"16")</f>
        <v>44332</v>
      </c>
      <c r="V5" s="1">
        <f>DATE(Variables!$B$2,MONTH($F$3),"17")</f>
        <v>44333</v>
      </c>
      <c r="W5" s="1">
        <f>DATE(Variables!$B$2,MONTH($F$3),"18")</f>
        <v>44334</v>
      </c>
      <c r="X5" s="1">
        <f>DATE(Variables!$B$2,MONTH($F$3),"19")</f>
        <v>44335</v>
      </c>
      <c r="Y5" s="1">
        <f>DATE(Variables!$B$2,MONTH($F$3),"20")</f>
        <v>44336</v>
      </c>
      <c r="Z5" s="1">
        <f>DATE(Variables!$B$2,MONTH($F$3),"21")</f>
        <v>44337</v>
      </c>
      <c r="AA5" s="1">
        <f>DATE(Variables!$B$2,MONTH($F$3),"22")</f>
        <v>44338</v>
      </c>
      <c r="AB5" s="1">
        <f>DATE(Variables!$B$2,MONTH($F$3),"23")</f>
        <v>44339</v>
      </c>
      <c r="AC5" s="1">
        <f>DATE(Variables!$B$2,MONTH($F$3),"24")</f>
        <v>44340</v>
      </c>
      <c r="AD5" s="1">
        <f>DATE(Variables!$B$2,MONTH($F$3),"25")</f>
        <v>44341</v>
      </c>
      <c r="AE5" s="1">
        <f>DATE(Variables!$B$2,MONTH($F$3),"26")</f>
        <v>44342</v>
      </c>
      <c r="AF5" s="1">
        <f>DATE(Variables!$B$2,MONTH($F$3),"27")</f>
        <v>44343</v>
      </c>
      <c r="AG5" s="1">
        <f>DATE(Variables!$B$2,MONTH($F$3),"28")</f>
        <v>44344</v>
      </c>
      <c r="AH5" s="1">
        <f>DATE(Variables!$B$2,MONTH($F$3),"29")</f>
        <v>44345</v>
      </c>
      <c r="AI5" s="1">
        <f>DATE(Variables!$B$2,MONTH($F$3),"30")</f>
        <v>44346</v>
      </c>
      <c r="AJ5" s="2">
        <f>DATE(Variables!$B$2,MONTH($F$3),"31")</f>
        <v>44347</v>
      </c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77" t="s">
        <v>1</v>
      </c>
      <c r="E6" s="64">
        <f>IF(D6="Repos Fixe",Variables!$E$10*C6,Variables!$F$10*C6)</f>
        <v>133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4"/>
      <c r="AK6" s="33" t="s">
        <v>84</v>
      </c>
      <c r="AL6" s="39">
        <f>SUM(F7:AJ7)</f>
        <v>0</v>
      </c>
      <c r="AM6" s="40">
        <f>AL6-E6</f>
        <v>-133</v>
      </c>
      <c r="AN6" s="252">
        <f>(AM7)+(Avr!AN6)</f>
        <v>-714</v>
      </c>
      <c r="AO6" s="246">
        <f>COUNTIF(F6:AJ6,"RH")</f>
        <v>0</v>
      </c>
      <c r="AP6" s="313">
        <f ca="1">SUMPRODUCT(--(WEEKDAY(ROW(INDIRECT($F$4&amp;":"&amp;$AJ$4)),2)&gt;=6))</f>
        <v>10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78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233" t="s">
        <v>85</v>
      </c>
      <c r="AL7" s="235">
        <f>SUM(F8:AJ8)</f>
        <v>0</v>
      </c>
      <c r="AM7" s="237">
        <f>AL7-E6</f>
        <v>-133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78"/>
      <c r="E8" s="68" t="s">
        <v>88</v>
      </c>
      <c r="F8" s="205">
        <f>F7</f>
        <v>0</v>
      </c>
      <c r="G8" s="206">
        <f t="shared" ref="G8:AJ8" si="1">G7</f>
        <v>0</v>
      </c>
      <c r="H8" s="206">
        <f t="shared" si="1"/>
        <v>0</v>
      </c>
      <c r="I8" s="206">
        <f t="shared" si="1"/>
        <v>0</v>
      </c>
      <c r="J8" s="206">
        <f t="shared" si="1"/>
        <v>0</v>
      </c>
      <c r="K8" s="206">
        <f t="shared" si="1"/>
        <v>0</v>
      </c>
      <c r="L8" s="206">
        <f t="shared" si="1"/>
        <v>0</v>
      </c>
      <c r="M8" s="206">
        <f t="shared" si="1"/>
        <v>0</v>
      </c>
      <c r="N8" s="206">
        <f t="shared" si="1"/>
        <v>0</v>
      </c>
      <c r="O8" s="206">
        <f t="shared" si="1"/>
        <v>0</v>
      </c>
      <c r="P8" s="206">
        <f t="shared" si="1"/>
        <v>0</v>
      </c>
      <c r="Q8" s="206">
        <f t="shared" si="1"/>
        <v>0</v>
      </c>
      <c r="R8" s="206">
        <f t="shared" si="1"/>
        <v>0</v>
      </c>
      <c r="S8" s="206">
        <f t="shared" si="1"/>
        <v>0</v>
      </c>
      <c r="T8" s="206">
        <f t="shared" si="1"/>
        <v>0</v>
      </c>
      <c r="U8" s="206">
        <f t="shared" si="1"/>
        <v>0</v>
      </c>
      <c r="V8" s="206">
        <f t="shared" si="1"/>
        <v>0</v>
      </c>
      <c r="W8" s="206">
        <f t="shared" si="1"/>
        <v>0</v>
      </c>
      <c r="X8" s="206">
        <f t="shared" si="1"/>
        <v>0</v>
      </c>
      <c r="Y8" s="206">
        <f t="shared" si="1"/>
        <v>0</v>
      </c>
      <c r="Z8" s="206">
        <f t="shared" si="1"/>
        <v>0</v>
      </c>
      <c r="AA8" s="206">
        <f t="shared" si="1"/>
        <v>0</v>
      </c>
      <c r="AB8" s="206">
        <f t="shared" si="1"/>
        <v>0</v>
      </c>
      <c r="AC8" s="206">
        <f t="shared" si="1"/>
        <v>0</v>
      </c>
      <c r="AD8" s="206">
        <f t="shared" si="1"/>
        <v>0</v>
      </c>
      <c r="AE8" s="206">
        <f t="shared" si="1"/>
        <v>0</v>
      </c>
      <c r="AF8" s="206">
        <f t="shared" si="1"/>
        <v>0</v>
      </c>
      <c r="AG8" s="206">
        <f t="shared" si="1"/>
        <v>0</v>
      </c>
      <c r="AH8" s="206">
        <f t="shared" si="1"/>
        <v>0</v>
      </c>
      <c r="AI8" s="206">
        <f t="shared" si="1"/>
        <v>0</v>
      </c>
      <c r="AJ8" s="207">
        <f t="shared" si="1"/>
        <v>0</v>
      </c>
      <c r="AK8" s="234"/>
      <c r="AL8" s="236"/>
      <c r="AM8" s="238"/>
      <c r="AN8" s="253"/>
      <c r="AO8" s="245"/>
      <c r="AP8" s="258"/>
      <c r="AQ8" s="240"/>
      <c r="AR8" s="242"/>
      <c r="AS8" s="229"/>
      <c r="AT8" s="232"/>
    </row>
    <row r="9" spans="1:46" ht="24.95" customHeight="1" x14ac:dyDescent="0.25">
      <c r="A9" s="243" t="str">
        <f>Variables!A22</f>
        <v>Agent 2</v>
      </c>
      <c r="B9" s="244"/>
      <c r="C9" s="259">
        <f>Variables!F22</f>
        <v>1</v>
      </c>
      <c r="D9" s="379" t="s">
        <v>0</v>
      </c>
      <c r="E9" s="132">
        <f>IF(D9="Repos Fixe",Variables!$E$10*C9,Variables!$F$10*C9)</f>
        <v>133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4"/>
      <c r="AK9" s="41" t="s">
        <v>84</v>
      </c>
      <c r="AL9" s="42">
        <f>SUM(F10:AJ10)</f>
        <v>0</v>
      </c>
      <c r="AM9" s="43">
        <f>AL9-E9</f>
        <v>-133</v>
      </c>
      <c r="AN9" s="260">
        <f>(AM10)+(Avr!AN9)</f>
        <v>-714</v>
      </c>
      <c r="AO9" s="245">
        <f t="shared" ref="AO9" si="2">COUNTIF(F9:AJ9,"RH")</f>
        <v>0</v>
      </c>
      <c r="AP9" s="258">
        <f t="shared" ref="AP9" ca="1" si="3">SUMPRODUCT(--(WEEKDAY(ROW(INDIRECT($F$4&amp;":"&amp;$AJ$4)),2)&gt;=6))</f>
        <v>10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78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233" t="s">
        <v>85</v>
      </c>
      <c r="AL10" s="235">
        <f>SUM(F11:AJ11)</f>
        <v>0</v>
      </c>
      <c r="AM10" s="237">
        <f>AL10-E9</f>
        <v>-133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0"/>
      <c r="E11" s="68" t="s">
        <v>88</v>
      </c>
      <c r="F11" s="205">
        <f t="shared" ref="F11:U42" si="4">F10</f>
        <v>0</v>
      </c>
      <c r="G11" s="206">
        <f t="shared" si="4"/>
        <v>0</v>
      </c>
      <c r="H11" s="206">
        <f t="shared" si="4"/>
        <v>0</v>
      </c>
      <c r="I11" s="206">
        <f t="shared" si="4"/>
        <v>0</v>
      </c>
      <c r="J11" s="206">
        <f t="shared" si="4"/>
        <v>0</v>
      </c>
      <c r="K11" s="206">
        <f t="shared" si="4"/>
        <v>0</v>
      </c>
      <c r="L11" s="206">
        <f t="shared" si="4"/>
        <v>0</v>
      </c>
      <c r="M11" s="206">
        <f t="shared" si="4"/>
        <v>0</v>
      </c>
      <c r="N11" s="206">
        <f t="shared" si="4"/>
        <v>0</v>
      </c>
      <c r="O11" s="206">
        <f t="shared" si="4"/>
        <v>0</v>
      </c>
      <c r="P11" s="206">
        <f t="shared" si="4"/>
        <v>0</v>
      </c>
      <c r="Q11" s="206">
        <f t="shared" si="4"/>
        <v>0</v>
      </c>
      <c r="R11" s="206">
        <f t="shared" si="4"/>
        <v>0</v>
      </c>
      <c r="S11" s="206">
        <f t="shared" si="4"/>
        <v>0</v>
      </c>
      <c r="T11" s="206">
        <f t="shared" si="4"/>
        <v>0</v>
      </c>
      <c r="U11" s="206">
        <f t="shared" si="4"/>
        <v>0</v>
      </c>
      <c r="V11" s="206">
        <f t="shared" ref="V11:AJ11" si="5">V10</f>
        <v>0</v>
      </c>
      <c r="W11" s="206">
        <f t="shared" si="5"/>
        <v>0</v>
      </c>
      <c r="X11" s="206">
        <f t="shared" si="5"/>
        <v>0</v>
      </c>
      <c r="Y11" s="206">
        <f t="shared" si="5"/>
        <v>0</v>
      </c>
      <c r="Z11" s="206">
        <f t="shared" si="5"/>
        <v>0</v>
      </c>
      <c r="AA11" s="206">
        <f t="shared" si="5"/>
        <v>0</v>
      </c>
      <c r="AB11" s="206">
        <f t="shared" si="5"/>
        <v>0</v>
      </c>
      <c r="AC11" s="206">
        <f t="shared" si="5"/>
        <v>0</v>
      </c>
      <c r="AD11" s="206">
        <f t="shared" si="5"/>
        <v>0</v>
      </c>
      <c r="AE11" s="206">
        <f t="shared" si="5"/>
        <v>0</v>
      </c>
      <c r="AF11" s="206">
        <f t="shared" si="5"/>
        <v>0</v>
      </c>
      <c r="AG11" s="206">
        <f t="shared" si="5"/>
        <v>0</v>
      </c>
      <c r="AH11" s="206">
        <f t="shared" si="5"/>
        <v>0</v>
      </c>
      <c r="AI11" s="206">
        <f t="shared" si="5"/>
        <v>0</v>
      </c>
      <c r="AJ11" s="207">
        <f t="shared" si="5"/>
        <v>0</v>
      </c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79" t="s">
        <v>0</v>
      </c>
      <c r="E12" s="132">
        <f>IF(D12="Repos Fixe",Variables!$E$10*C12,Variables!$F$10*C12)</f>
        <v>133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4"/>
      <c r="AK12" s="41" t="s">
        <v>84</v>
      </c>
      <c r="AL12" s="42">
        <f>SUM(F13:AJ13)</f>
        <v>0</v>
      </c>
      <c r="AM12" s="43">
        <f>AL12-E12</f>
        <v>-133</v>
      </c>
      <c r="AN12" s="260">
        <f>(AM13)+(Avr!AN12)</f>
        <v>-714</v>
      </c>
      <c r="AO12" s="245">
        <f t="shared" ref="AO12" si="6">COUNTIF(F12:AJ12,"RH")</f>
        <v>0</v>
      </c>
      <c r="AP12" s="258">
        <f t="shared" ref="AP12" ca="1" si="7">SUMPRODUCT(--(WEEKDAY(ROW(INDIRECT($F$4&amp;":"&amp;$AJ$4)),2)&gt;=6))</f>
        <v>10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78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233" t="s">
        <v>85</v>
      </c>
      <c r="AL13" s="235">
        <f>SUM(F14:AJ14)</f>
        <v>0</v>
      </c>
      <c r="AM13" s="237">
        <f>AL13-E12</f>
        <v>-133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0"/>
      <c r="E14" s="68" t="s">
        <v>88</v>
      </c>
      <c r="F14" s="205">
        <f t="shared" ref="F14:U45" si="8">F13</f>
        <v>0</v>
      </c>
      <c r="G14" s="206">
        <f t="shared" si="8"/>
        <v>0</v>
      </c>
      <c r="H14" s="206">
        <f t="shared" si="8"/>
        <v>0</v>
      </c>
      <c r="I14" s="206">
        <f t="shared" si="8"/>
        <v>0</v>
      </c>
      <c r="J14" s="206">
        <f t="shared" si="8"/>
        <v>0</v>
      </c>
      <c r="K14" s="206">
        <f t="shared" si="8"/>
        <v>0</v>
      </c>
      <c r="L14" s="206">
        <f t="shared" si="8"/>
        <v>0</v>
      </c>
      <c r="M14" s="206">
        <f t="shared" si="8"/>
        <v>0</v>
      </c>
      <c r="N14" s="206">
        <f t="shared" si="8"/>
        <v>0</v>
      </c>
      <c r="O14" s="206">
        <f t="shared" si="8"/>
        <v>0</v>
      </c>
      <c r="P14" s="206">
        <f t="shared" si="8"/>
        <v>0</v>
      </c>
      <c r="Q14" s="206">
        <f t="shared" si="8"/>
        <v>0</v>
      </c>
      <c r="R14" s="206">
        <f t="shared" si="8"/>
        <v>0</v>
      </c>
      <c r="S14" s="206">
        <f t="shared" si="8"/>
        <v>0</v>
      </c>
      <c r="T14" s="206">
        <f t="shared" si="8"/>
        <v>0</v>
      </c>
      <c r="U14" s="206">
        <f t="shared" si="8"/>
        <v>0</v>
      </c>
      <c r="V14" s="206">
        <f t="shared" ref="V14:AJ14" si="9">V13</f>
        <v>0</v>
      </c>
      <c r="W14" s="206">
        <f t="shared" si="9"/>
        <v>0</v>
      </c>
      <c r="X14" s="206">
        <f t="shared" si="9"/>
        <v>0</v>
      </c>
      <c r="Y14" s="206">
        <f t="shared" si="9"/>
        <v>0</v>
      </c>
      <c r="Z14" s="206">
        <f t="shared" si="9"/>
        <v>0</v>
      </c>
      <c r="AA14" s="206">
        <f t="shared" si="9"/>
        <v>0</v>
      </c>
      <c r="AB14" s="206">
        <f t="shared" si="9"/>
        <v>0</v>
      </c>
      <c r="AC14" s="206">
        <f t="shared" si="9"/>
        <v>0</v>
      </c>
      <c r="AD14" s="206">
        <f t="shared" si="9"/>
        <v>0</v>
      </c>
      <c r="AE14" s="206">
        <f t="shared" si="9"/>
        <v>0</v>
      </c>
      <c r="AF14" s="206">
        <f t="shared" si="9"/>
        <v>0</v>
      </c>
      <c r="AG14" s="206">
        <f t="shared" si="9"/>
        <v>0</v>
      </c>
      <c r="AH14" s="206">
        <f t="shared" si="9"/>
        <v>0</v>
      </c>
      <c r="AI14" s="206">
        <f t="shared" si="9"/>
        <v>0</v>
      </c>
      <c r="AJ14" s="207">
        <f t="shared" si="9"/>
        <v>0</v>
      </c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79" t="s">
        <v>0</v>
      </c>
      <c r="E15" s="132">
        <f>IF(D15="Repos Fixe",Variables!$E$10*C15,Variables!$F$10*C15)</f>
        <v>133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4"/>
      <c r="AK15" s="41" t="s">
        <v>84</v>
      </c>
      <c r="AL15" s="42">
        <f>SUM(F16:AJ16)</f>
        <v>0</v>
      </c>
      <c r="AM15" s="43">
        <f>AL15-E15</f>
        <v>-133</v>
      </c>
      <c r="AN15" s="260">
        <f>(AM16)+(Avr!AN15)</f>
        <v>-714</v>
      </c>
      <c r="AO15" s="245">
        <f t="shared" ref="AO15" si="10">COUNTIF(F15:AJ15,"RH")</f>
        <v>0</v>
      </c>
      <c r="AP15" s="258">
        <f t="shared" ref="AP15" ca="1" si="11">SUMPRODUCT(--(WEEKDAY(ROW(INDIRECT($F$4&amp;":"&amp;$AJ$4)),2)&gt;=6))</f>
        <v>10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78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233" t="s">
        <v>85</v>
      </c>
      <c r="AL16" s="235">
        <f>SUM(F17:AJ17)</f>
        <v>0</v>
      </c>
      <c r="AM16" s="237">
        <f>AL16-E15</f>
        <v>-133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0"/>
      <c r="E17" s="68" t="s">
        <v>88</v>
      </c>
      <c r="F17" s="205">
        <f t="shared" ref="F17:U48" si="12">F16</f>
        <v>0</v>
      </c>
      <c r="G17" s="206">
        <f t="shared" si="12"/>
        <v>0</v>
      </c>
      <c r="H17" s="206">
        <f t="shared" si="12"/>
        <v>0</v>
      </c>
      <c r="I17" s="206">
        <f t="shared" si="12"/>
        <v>0</v>
      </c>
      <c r="J17" s="206">
        <f t="shared" si="12"/>
        <v>0</v>
      </c>
      <c r="K17" s="206">
        <f t="shared" si="12"/>
        <v>0</v>
      </c>
      <c r="L17" s="206">
        <f t="shared" si="12"/>
        <v>0</v>
      </c>
      <c r="M17" s="206">
        <f t="shared" si="12"/>
        <v>0</v>
      </c>
      <c r="N17" s="206">
        <f t="shared" si="12"/>
        <v>0</v>
      </c>
      <c r="O17" s="206">
        <f t="shared" si="12"/>
        <v>0</v>
      </c>
      <c r="P17" s="206">
        <f t="shared" si="12"/>
        <v>0</v>
      </c>
      <c r="Q17" s="206">
        <f t="shared" si="12"/>
        <v>0</v>
      </c>
      <c r="R17" s="206">
        <f t="shared" si="12"/>
        <v>0</v>
      </c>
      <c r="S17" s="206">
        <f t="shared" si="12"/>
        <v>0</v>
      </c>
      <c r="T17" s="206">
        <f t="shared" si="12"/>
        <v>0</v>
      </c>
      <c r="U17" s="206">
        <f t="shared" si="12"/>
        <v>0</v>
      </c>
      <c r="V17" s="206">
        <f t="shared" ref="V17:AJ17" si="13">V16</f>
        <v>0</v>
      </c>
      <c r="W17" s="206">
        <f t="shared" si="13"/>
        <v>0</v>
      </c>
      <c r="X17" s="206">
        <f t="shared" si="13"/>
        <v>0</v>
      </c>
      <c r="Y17" s="206">
        <f t="shared" si="13"/>
        <v>0</v>
      </c>
      <c r="Z17" s="206">
        <f t="shared" si="13"/>
        <v>0</v>
      </c>
      <c r="AA17" s="206">
        <f t="shared" si="13"/>
        <v>0</v>
      </c>
      <c r="AB17" s="206">
        <f t="shared" si="13"/>
        <v>0</v>
      </c>
      <c r="AC17" s="206">
        <f t="shared" si="13"/>
        <v>0</v>
      </c>
      <c r="AD17" s="206">
        <f t="shared" si="13"/>
        <v>0</v>
      </c>
      <c r="AE17" s="206">
        <f t="shared" si="13"/>
        <v>0</v>
      </c>
      <c r="AF17" s="206">
        <f t="shared" si="13"/>
        <v>0</v>
      </c>
      <c r="AG17" s="206">
        <f t="shared" si="13"/>
        <v>0</v>
      </c>
      <c r="AH17" s="206">
        <f t="shared" si="13"/>
        <v>0</v>
      </c>
      <c r="AI17" s="206">
        <f t="shared" si="13"/>
        <v>0</v>
      </c>
      <c r="AJ17" s="207">
        <f t="shared" si="13"/>
        <v>0</v>
      </c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79" t="s">
        <v>0</v>
      </c>
      <c r="E18" s="132">
        <f>IF(D18="Repos Fixe",Variables!$E$10*C18,Variables!$F$10*C18)</f>
        <v>133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4"/>
      <c r="AK18" s="41" t="s">
        <v>84</v>
      </c>
      <c r="AL18" s="42">
        <f>SUM(F19:AJ19)</f>
        <v>0</v>
      </c>
      <c r="AM18" s="43">
        <f>AL18-E18</f>
        <v>-133</v>
      </c>
      <c r="AN18" s="260">
        <f>(AM19)+(Avr!AN18)</f>
        <v>-714</v>
      </c>
      <c r="AO18" s="245">
        <f t="shared" ref="AO18" si="14">COUNTIF(F18:AJ18,"RH")</f>
        <v>0</v>
      </c>
      <c r="AP18" s="258">
        <f t="shared" ref="AP18" ca="1" si="15">SUMPRODUCT(--(WEEKDAY(ROW(INDIRECT($F$4&amp;":"&amp;$AJ$4)),2)&gt;=6))</f>
        <v>10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78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233" t="s">
        <v>85</v>
      </c>
      <c r="AL19" s="235">
        <f>SUM(F20:AJ20)</f>
        <v>0</v>
      </c>
      <c r="AM19" s="237">
        <f>AL19-E18</f>
        <v>-133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0"/>
      <c r="E20" s="68" t="s">
        <v>88</v>
      </c>
      <c r="F20" s="205">
        <f t="shared" ref="F20:U65" si="16">F19</f>
        <v>0</v>
      </c>
      <c r="G20" s="206">
        <f t="shared" si="16"/>
        <v>0</v>
      </c>
      <c r="H20" s="206">
        <f t="shared" si="16"/>
        <v>0</v>
      </c>
      <c r="I20" s="206">
        <f t="shared" si="16"/>
        <v>0</v>
      </c>
      <c r="J20" s="206">
        <f t="shared" si="16"/>
        <v>0</v>
      </c>
      <c r="K20" s="206">
        <f t="shared" si="16"/>
        <v>0</v>
      </c>
      <c r="L20" s="206">
        <f t="shared" si="16"/>
        <v>0</v>
      </c>
      <c r="M20" s="206">
        <f t="shared" si="16"/>
        <v>0</v>
      </c>
      <c r="N20" s="206">
        <f t="shared" si="16"/>
        <v>0</v>
      </c>
      <c r="O20" s="206">
        <f t="shared" si="16"/>
        <v>0</v>
      </c>
      <c r="P20" s="206">
        <f t="shared" si="16"/>
        <v>0</v>
      </c>
      <c r="Q20" s="206">
        <f t="shared" si="16"/>
        <v>0</v>
      </c>
      <c r="R20" s="206">
        <f t="shared" si="16"/>
        <v>0</v>
      </c>
      <c r="S20" s="206">
        <f t="shared" si="16"/>
        <v>0</v>
      </c>
      <c r="T20" s="206">
        <f t="shared" si="16"/>
        <v>0</v>
      </c>
      <c r="U20" s="206">
        <f t="shared" si="16"/>
        <v>0</v>
      </c>
      <c r="V20" s="206">
        <f t="shared" ref="V20:AJ20" si="17">V19</f>
        <v>0</v>
      </c>
      <c r="W20" s="206">
        <f t="shared" si="17"/>
        <v>0</v>
      </c>
      <c r="X20" s="206">
        <f t="shared" si="17"/>
        <v>0</v>
      </c>
      <c r="Y20" s="206">
        <f t="shared" si="17"/>
        <v>0</v>
      </c>
      <c r="Z20" s="206">
        <f t="shared" si="17"/>
        <v>0</v>
      </c>
      <c r="AA20" s="206">
        <f t="shared" si="17"/>
        <v>0</v>
      </c>
      <c r="AB20" s="206">
        <f t="shared" si="17"/>
        <v>0</v>
      </c>
      <c r="AC20" s="206">
        <f t="shared" si="17"/>
        <v>0</v>
      </c>
      <c r="AD20" s="206">
        <f t="shared" si="17"/>
        <v>0</v>
      </c>
      <c r="AE20" s="206">
        <f t="shared" si="17"/>
        <v>0</v>
      </c>
      <c r="AF20" s="206">
        <f t="shared" si="17"/>
        <v>0</v>
      </c>
      <c r="AG20" s="206">
        <f t="shared" si="17"/>
        <v>0</v>
      </c>
      <c r="AH20" s="206">
        <f t="shared" si="17"/>
        <v>0</v>
      </c>
      <c r="AI20" s="206">
        <f t="shared" si="17"/>
        <v>0</v>
      </c>
      <c r="AJ20" s="207">
        <f t="shared" si="17"/>
        <v>0</v>
      </c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79" t="s">
        <v>0</v>
      </c>
      <c r="E21" s="132">
        <f>IF(D21="Repos Fixe",Variables!$E$10*C21,Variables!$F$10*C21)</f>
        <v>133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4"/>
      <c r="AK21" s="41" t="s">
        <v>84</v>
      </c>
      <c r="AL21" s="42">
        <f>SUM(F22:AJ22)</f>
        <v>0</v>
      </c>
      <c r="AM21" s="43">
        <f>AL21-E21</f>
        <v>-133</v>
      </c>
      <c r="AN21" s="260">
        <f>(AM22)+(Avr!AN21)</f>
        <v>-714</v>
      </c>
      <c r="AO21" s="245">
        <f t="shared" ref="AO21" si="18">COUNTIF(F21:AJ21,"RH")</f>
        <v>0</v>
      </c>
      <c r="AP21" s="258">
        <f t="shared" ref="AP21" ca="1" si="19">SUMPRODUCT(--(WEEKDAY(ROW(INDIRECT($F$4&amp;":"&amp;$AJ$4)),2)&gt;=6))</f>
        <v>10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78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233" t="s">
        <v>85</v>
      </c>
      <c r="AL22" s="235">
        <f>SUM(F23:AJ23)</f>
        <v>0</v>
      </c>
      <c r="AM22" s="237">
        <f>AL22-E21</f>
        <v>-133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0"/>
      <c r="E23" s="68" t="s">
        <v>88</v>
      </c>
      <c r="F23" s="205">
        <f t="shared" ref="F23:U65" si="20">F22</f>
        <v>0</v>
      </c>
      <c r="G23" s="206">
        <f t="shared" si="20"/>
        <v>0</v>
      </c>
      <c r="H23" s="206">
        <f t="shared" si="20"/>
        <v>0</v>
      </c>
      <c r="I23" s="206">
        <f t="shared" si="20"/>
        <v>0</v>
      </c>
      <c r="J23" s="206">
        <f t="shared" si="20"/>
        <v>0</v>
      </c>
      <c r="K23" s="206">
        <f t="shared" si="20"/>
        <v>0</v>
      </c>
      <c r="L23" s="206">
        <f t="shared" si="20"/>
        <v>0</v>
      </c>
      <c r="M23" s="206">
        <f t="shared" si="20"/>
        <v>0</v>
      </c>
      <c r="N23" s="206">
        <f t="shared" si="20"/>
        <v>0</v>
      </c>
      <c r="O23" s="206">
        <f t="shared" si="20"/>
        <v>0</v>
      </c>
      <c r="P23" s="206">
        <f t="shared" si="20"/>
        <v>0</v>
      </c>
      <c r="Q23" s="206">
        <f t="shared" si="20"/>
        <v>0</v>
      </c>
      <c r="R23" s="206">
        <f t="shared" si="20"/>
        <v>0</v>
      </c>
      <c r="S23" s="206">
        <f t="shared" si="20"/>
        <v>0</v>
      </c>
      <c r="T23" s="206">
        <f t="shared" si="20"/>
        <v>0</v>
      </c>
      <c r="U23" s="206">
        <f t="shared" si="20"/>
        <v>0</v>
      </c>
      <c r="V23" s="206">
        <f t="shared" ref="V23:AJ23" si="21">V22</f>
        <v>0</v>
      </c>
      <c r="W23" s="206">
        <f t="shared" si="21"/>
        <v>0</v>
      </c>
      <c r="X23" s="206">
        <f t="shared" si="21"/>
        <v>0</v>
      </c>
      <c r="Y23" s="206">
        <f t="shared" si="21"/>
        <v>0</v>
      </c>
      <c r="Z23" s="206">
        <f t="shared" si="21"/>
        <v>0</v>
      </c>
      <c r="AA23" s="206">
        <f t="shared" si="21"/>
        <v>0</v>
      </c>
      <c r="AB23" s="206">
        <f t="shared" si="21"/>
        <v>0</v>
      </c>
      <c r="AC23" s="206">
        <f t="shared" si="21"/>
        <v>0</v>
      </c>
      <c r="AD23" s="206">
        <f t="shared" si="21"/>
        <v>0</v>
      </c>
      <c r="AE23" s="206">
        <f t="shared" si="21"/>
        <v>0</v>
      </c>
      <c r="AF23" s="206">
        <f t="shared" si="21"/>
        <v>0</v>
      </c>
      <c r="AG23" s="206">
        <f t="shared" si="21"/>
        <v>0</v>
      </c>
      <c r="AH23" s="206">
        <f t="shared" si="21"/>
        <v>0</v>
      </c>
      <c r="AI23" s="206">
        <f t="shared" si="21"/>
        <v>0</v>
      </c>
      <c r="AJ23" s="207">
        <f t="shared" si="21"/>
        <v>0</v>
      </c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79" t="s">
        <v>0</v>
      </c>
      <c r="E24" s="132">
        <f>IF(D24="Repos Fixe",Variables!$E$10*C24,Variables!$F$10*C24)</f>
        <v>133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4"/>
      <c r="AK24" s="41" t="s">
        <v>84</v>
      </c>
      <c r="AL24" s="42">
        <f>SUM(F25:AJ25)</f>
        <v>0</v>
      </c>
      <c r="AM24" s="43">
        <f>AL24-E24</f>
        <v>-133</v>
      </c>
      <c r="AN24" s="260">
        <f>(AM25)+(Avr!AN24)</f>
        <v>-714</v>
      </c>
      <c r="AO24" s="245">
        <f t="shared" ref="AO24" si="22">COUNTIF(F24:AJ24,"RH")</f>
        <v>0</v>
      </c>
      <c r="AP24" s="258">
        <f t="shared" ref="AP24" ca="1" si="23">SUMPRODUCT(--(WEEKDAY(ROW(INDIRECT($F$4&amp;":"&amp;$AJ$4)),2)&gt;=6))</f>
        <v>10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78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233" t="s">
        <v>85</v>
      </c>
      <c r="AL25" s="235">
        <f>SUM(F26:AJ26)</f>
        <v>0</v>
      </c>
      <c r="AM25" s="237">
        <f>AL25-E24</f>
        <v>-133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0"/>
      <c r="E26" s="68" t="s">
        <v>88</v>
      </c>
      <c r="F26" s="205">
        <f t="shared" ref="F26:U65" si="24">F25</f>
        <v>0</v>
      </c>
      <c r="G26" s="206">
        <f t="shared" si="24"/>
        <v>0</v>
      </c>
      <c r="H26" s="206">
        <f t="shared" si="24"/>
        <v>0</v>
      </c>
      <c r="I26" s="206">
        <f t="shared" si="24"/>
        <v>0</v>
      </c>
      <c r="J26" s="206">
        <f t="shared" si="24"/>
        <v>0</v>
      </c>
      <c r="K26" s="206">
        <f t="shared" si="24"/>
        <v>0</v>
      </c>
      <c r="L26" s="206">
        <f t="shared" si="24"/>
        <v>0</v>
      </c>
      <c r="M26" s="206">
        <f t="shared" si="24"/>
        <v>0</v>
      </c>
      <c r="N26" s="206">
        <f t="shared" si="24"/>
        <v>0</v>
      </c>
      <c r="O26" s="206">
        <f t="shared" si="24"/>
        <v>0</v>
      </c>
      <c r="P26" s="206">
        <f t="shared" si="24"/>
        <v>0</v>
      </c>
      <c r="Q26" s="206">
        <f t="shared" si="24"/>
        <v>0</v>
      </c>
      <c r="R26" s="206">
        <f t="shared" si="24"/>
        <v>0</v>
      </c>
      <c r="S26" s="206">
        <f t="shared" si="24"/>
        <v>0</v>
      </c>
      <c r="T26" s="206">
        <f t="shared" si="24"/>
        <v>0</v>
      </c>
      <c r="U26" s="206">
        <f t="shared" si="24"/>
        <v>0</v>
      </c>
      <c r="V26" s="206">
        <f t="shared" ref="V26:AJ26" si="25">V25</f>
        <v>0</v>
      </c>
      <c r="W26" s="206">
        <f t="shared" si="25"/>
        <v>0</v>
      </c>
      <c r="X26" s="206">
        <f t="shared" si="25"/>
        <v>0</v>
      </c>
      <c r="Y26" s="206">
        <f t="shared" si="25"/>
        <v>0</v>
      </c>
      <c r="Z26" s="206">
        <f t="shared" si="25"/>
        <v>0</v>
      </c>
      <c r="AA26" s="206">
        <f t="shared" si="25"/>
        <v>0</v>
      </c>
      <c r="AB26" s="206">
        <f t="shared" si="25"/>
        <v>0</v>
      </c>
      <c r="AC26" s="206">
        <f t="shared" si="25"/>
        <v>0</v>
      </c>
      <c r="AD26" s="206">
        <f t="shared" si="25"/>
        <v>0</v>
      </c>
      <c r="AE26" s="206">
        <f t="shared" si="25"/>
        <v>0</v>
      </c>
      <c r="AF26" s="206">
        <f t="shared" si="25"/>
        <v>0</v>
      </c>
      <c r="AG26" s="206">
        <f t="shared" si="25"/>
        <v>0</v>
      </c>
      <c r="AH26" s="206">
        <f t="shared" si="25"/>
        <v>0</v>
      </c>
      <c r="AI26" s="206">
        <f t="shared" si="25"/>
        <v>0</v>
      </c>
      <c r="AJ26" s="207">
        <f t="shared" si="25"/>
        <v>0</v>
      </c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79" t="s">
        <v>0</v>
      </c>
      <c r="E27" s="132">
        <f>IF(D27="Repos Fixe",Variables!$E$10*C27,Variables!$F$10*C27)</f>
        <v>133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4"/>
      <c r="AK27" s="41" t="s">
        <v>84</v>
      </c>
      <c r="AL27" s="42">
        <f>SUM(F28:AJ28)</f>
        <v>0</v>
      </c>
      <c r="AM27" s="43">
        <f>AL27-E27</f>
        <v>-133</v>
      </c>
      <c r="AN27" s="260">
        <f>(AM28)+(Avr!AN27)</f>
        <v>-714</v>
      </c>
      <c r="AO27" s="245">
        <f t="shared" ref="AO27" si="26">COUNTIF(F27:AJ27,"RH")</f>
        <v>0</v>
      </c>
      <c r="AP27" s="258">
        <f t="shared" ref="AP27" ca="1" si="27">SUMPRODUCT(--(WEEKDAY(ROW(INDIRECT($F$4&amp;":"&amp;$AJ$4)),2)&gt;=6))</f>
        <v>10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78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233" t="s">
        <v>85</v>
      </c>
      <c r="AL28" s="235">
        <f>SUM(F29:AJ29)</f>
        <v>0</v>
      </c>
      <c r="AM28" s="237">
        <f>AL28-E27</f>
        <v>-133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0"/>
      <c r="E29" s="68" t="s">
        <v>88</v>
      </c>
      <c r="F29" s="205">
        <f t="shared" ref="F29:U65" si="28">F28</f>
        <v>0</v>
      </c>
      <c r="G29" s="206">
        <f t="shared" si="28"/>
        <v>0</v>
      </c>
      <c r="H29" s="206">
        <f t="shared" si="28"/>
        <v>0</v>
      </c>
      <c r="I29" s="206">
        <f t="shared" si="28"/>
        <v>0</v>
      </c>
      <c r="J29" s="206">
        <f t="shared" si="28"/>
        <v>0</v>
      </c>
      <c r="K29" s="206">
        <f t="shared" si="28"/>
        <v>0</v>
      </c>
      <c r="L29" s="206">
        <f t="shared" si="28"/>
        <v>0</v>
      </c>
      <c r="M29" s="206">
        <f t="shared" si="28"/>
        <v>0</v>
      </c>
      <c r="N29" s="206">
        <f t="shared" si="28"/>
        <v>0</v>
      </c>
      <c r="O29" s="206">
        <f t="shared" si="28"/>
        <v>0</v>
      </c>
      <c r="P29" s="206">
        <f t="shared" si="28"/>
        <v>0</v>
      </c>
      <c r="Q29" s="206">
        <f t="shared" si="28"/>
        <v>0</v>
      </c>
      <c r="R29" s="206">
        <f t="shared" si="28"/>
        <v>0</v>
      </c>
      <c r="S29" s="206">
        <f t="shared" si="28"/>
        <v>0</v>
      </c>
      <c r="T29" s="206">
        <f t="shared" si="28"/>
        <v>0</v>
      </c>
      <c r="U29" s="206">
        <f t="shared" si="28"/>
        <v>0</v>
      </c>
      <c r="V29" s="206">
        <f t="shared" ref="V29:AJ29" si="29">V28</f>
        <v>0</v>
      </c>
      <c r="W29" s="206">
        <f t="shared" si="29"/>
        <v>0</v>
      </c>
      <c r="X29" s="206">
        <f t="shared" si="29"/>
        <v>0</v>
      </c>
      <c r="Y29" s="206">
        <f t="shared" si="29"/>
        <v>0</v>
      </c>
      <c r="Z29" s="206">
        <f t="shared" si="29"/>
        <v>0</v>
      </c>
      <c r="AA29" s="206">
        <f t="shared" si="29"/>
        <v>0</v>
      </c>
      <c r="AB29" s="206">
        <f t="shared" si="29"/>
        <v>0</v>
      </c>
      <c r="AC29" s="206">
        <f t="shared" si="29"/>
        <v>0</v>
      </c>
      <c r="AD29" s="206">
        <f t="shared" si="29"/>
        <v>0</v>
      </c>
      <c r="AE29" s="206">
        <f t="shared" si="29"/>
        <v>0</v>
      </c>
      <c r="AF29" s="206">
        <f t="shared" si="29"/>
        <v>0</v>
      </c>
      <c r="AG29" s="206">
        <f t="shared" si="29"/>
        <v>0</v>
      </c>
      <c r="AH29" s="206">
        <f t="shared" si="29"/>
        <v>0</v>
      </c>
      <c r="AI29" s="206">
        <f t="shared" si="29"/>
        <v>0</v>
      </c>
      <c r="AJ29" s="207">
        <f t="shared" si="29"/>
        <v>0</v>
      </c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79" t="s">
        <v>0</v>
      </c>
      <c r="E30" s="132">
        <f>IF(D30="Repos Fixe",Variables!$E$10*C30,Variables!$F$10*C30)</f>
        <v>133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4"/>
      <c r="AK30" s="41" t="s">
        <v>84</v>
      </c>
      <c r="AL30" s="42">
        <f>SUM(F31:AJ31)</f>
        <v>0</v>
      </c>
      <c r="AM30" s="43">
        <f>AL30-E30</f>
        <v>-133</v>
      </c>
      <c r="AN30" s="260">
        <f>(AM31)+(Avr!AN30)</f>
        <v>-714</v>
      </c>
      <c r="AO30" s="245">
        <f t="shared" ref="AO30" si="30">COUNTIF(F30:AJ30,"RH")</f>
        <v>0</v>
      </c>
      <c r="AP30" s="258">
        <f t="shared" ref="AP30" ca="1" si="31">SUMPRODUCT(--(WEEKDAY(ROW(INDIRECT($F$4&amp;":"&amp;$AJ$4)),2)&gt;=6))</f>
        <v>10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78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233" t="s">
        <v>85</v>
      </c>
      <c r="AL31" s="235">
        <f>SUM(F32:AJ32)</f>
        <v>0</v>
      </c>
      <c r="AM31" s="237">
        <f>AL31-E30</f>
        <v>-133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0"/>
      <c r="E32" s="68" t="s">
        <v>88</v>
      </c>
      <c r="F32" s="205">
        <f t="shared" ref="F32:U65" si="32">F31</f>
        <v>0</v>
      </c>
      <c r="G32" s="206">
        <f t="shared" si="32"/>
        <v>0</v>
      </c>
      <c r="H32" s="206">
        <f t="shared" si="32"/>
        <v>0</v>
      </c>
      <c r="I32" s="206">
        <f t="shared" si="32"/>
        <v>0</v>
      </c>
      <c r="J32" s="206">
        <f t="shared" si="32"/>
        <v>0</v>
      </c>
      <c r="K32" s="206">
        <f t="shared" si="32"/>
        <v>0</v>
      </c>
      <c r="L32" s="206">
        <f t="shared" si="32"/>
        <v>0</v>
      </c>
      <c r="M32" s="206">
        <f t="shared" si="32"/>
        <v>0</v>
      </c>
      <c r="N32" s="206">
        <f t="shared" si="32"/>
        <v>0</v>
      </c>
      <c r="O32" s="206">
        <f t="shared" si="32"/>
        <v>0</v>
      </c>
      <c r="P32" s="206">
        <f t="shared" si="32"/>
        <v>0</v>
      </c>
      <c r="Q32" s="206">
        <f t="shared" si="32"/>
        <v>0</v>
      </c>
      <c r="R32" s="206">
        <f t="shared" si="32"/>
        <v>0</v>
      </c>
      <c r="S32" s="206">
        <f t="shared" si="32"/>
        <v>0</v>
      </c>
      <c r="T32" s="206">
        <f t="shared" si="32"/>
        <v>0</v>
      </c>
      <c r="U32" s="206">
        <f t="shared" si="32"/>
        <v>0</v>
      </c>
      <c r="V32" s="206">
        <f t="shared" ref="V32:AJ32" si="33">V31</f>
        <v>0</v>
      </c>
      <c r="W32" s="206">
        <f t="shared" si="33"/>
        <v>0</v>
      </c>
      <c r="X32" s="206">
        <f t="shared" si="33"/>
        <v>0</v>
      </c>
      <c r="Y32" s="206">
        <f t="shared" si="33"/>
        <v>0</v>
      </c>
      <c r="Z32" s="206">
        <f t="shared" si="33"/>
        <v>0</v>
      </c>
      <c r="AA32" s="206">
        <f t="shared" si="33"/>
        <v>0</v>
      </c>
      <c r="AB32" s="206">
        <f t="shared" si="33"/>
        <v>0</v>
      </c>
      <c r="AC32" s="206">
        <f t="shared" si="33"/>
        <v>0</v>
      </c>
      <c r="AD32" s="206">
        <f t="shared" si="33"/>
        <v>0</v>
      </c>
      <c r="AE32" s="206">
        <f t="shared" si="33"/>
        <v>0</v>
      </c>
      <c r="AF32" s="206">
        <f t="shared" si="33"/>
        <v>0</v>
      </c>
      <c r="AG32" s="206">
        <f t="shared" si="33"/>
        <v>0</v>
      </c>
      <c r="AH32" s="206">
        <f t="shared" si="33"/>
        <v>0</v>
      </c>
      <c r="AI32" s="206">
        <f t="shared" si="33"/>
        <v>0</v>
      </c>
      <c r="AJ32" s="207">
        <f t="shared" si="33"/>
        <v>0</v>
      </c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79" t="s">
        <v>0</v>
      </c>
      <c r="E33" s="132">
        <f>IF(D33="Repos Fixe",Variables!$E$10*C33,Variables!$F$10*C33)</f>
        <v>133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4"/>
      <c r="AK33" s="41" t="s">
        <v>84</v>
      </c>
      <c r="AL33" s="42">
        <f>SUM(F34:AJ34)</f>
        <v>0</v>
      </c>
      <c r="AM33" s="43">
        <f>AL33-E33</f>
        <v>-133</v>
      </c>
      <c r="AN33" s="260">
        <f>(AM34)+(Avr!AN33)</f>
        <v>-714</v>
      </c>
      <c r="AO33" s="245">
        <f t="shared" ref="AO33" si="34">COUNTIF(F33:AJ33,"RH")</f>
        <v>0</v>
      </c>
      <c r="AP33" s="258">
        <f t="shared" ref="AP33" ca="1" si="35">SUMPRODUCT(--(WEEKDAY(ROW(INDIRECT($F$4&amp;":"&amp;$AJ$4)),2)&gt;=6))</f>
        <v>10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78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233" t="s">
        <v>85</v>
      </c>
      <c r="AL34" s="235">
        <f>SUM(F35:AJ35)</f>
        <v>0</v>
      </c>
      <c r="AM34" s="237">
        <f>AL34-E33</f>
        <v>-133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0"/>
      <c r="E35" s="68" t="s">
        <v>88</v>
      </c>
      <c r="F35" s="205">
        <f t="shared" ref="F35:U65" si="36">F34</f>
        <v>0</v>
      </c>
      <c r="G35" s="206">
        <f t="shared" si="36"/>
        <v>0</v>
      </c>
      <c r="H35" s="206">
        <f t="shared" si="36"/>
        <v>0</v>
      </c>
      <c r="I35" s="206">
        <f t="shared" si="36"/>
        <v>0</v>
      </c>
      <c r="J35" s="206">
        <f t="shared" si="36"/>
        <v>0</v>
      </c>
      <c r="K35" s="206">
        <f t="shared" si="36"/>
        <v>0</v>
      </c>
      <c r="L35" s="206">
        <f t="shared" si="36"/>
        <v>0</v>
      </c>
      <c r="M35" s="206">
        <f t="shared" si="36"/>
        <v>0</v>
      </c>
      <c r="N35" s="206">
        <f t="shared" si="36"/>
        <v>0</v>
      </c>
      <c r="O35" s="206">
        <f t="shared" si="36"/>
        <v>0</v>
      </c>
      <c r="P35" s="206">
        <f t="shared" si="36"/>
        <v>0</v>
      </c>
      <c r="Q35" s="206">
        <f t="shared" si="36"/>
        <v>0</v>
      </c>
      <c r="R35" s="206">
        <f t="shared" si="36"/>
        <v>0</v>
      </c>
      <c r="S35" s="206">
        <f t="shared" si="36"/>
        <v>0</v>
      </c>
      <c r="T35" s="206">
        <f t="shared" si="36"/>
        <v>0</v>
      </c>
      <c r="U35" s="206">
        <f t="shared" si="36"/>
        <v>0</v>
      </c>
      <c r="V35" s="206">
        <f t="shared" ref="V35:AJ35" si="37">V34</f>
        <v>0</v>
      </c>
      <c r="W35" s="206">
        <f t="shared" si="37"/>
        <v>0</v>
      </c>
      <c r="X35" s="206">
        <f t="shared" si="37"/>
        <v>0</v>
      </c>
      <c r="Y35" s="206">
        <f t="shared" si="37"/>
        <v>0</v>
      </c>
      <c r="Z35" s="206">
        <f t="shared" si="37"/>
        <v>0</v>
      </c>
      <c r="AA35" s="206">
        <f t="shared" si="37"/>
        <v>0</v>
      </c>
      <c r="AB35" s="206">
        <f t="shared" si="37"/>
        <v>0</v>
      </c>
      <c r="AC35" s="206">
        <f t="shared" si="37"/>
        <v>0</v>
      </c>
      <c r="AD35" s="206">
        <f t="shared" si="37"/>
        <v>0</v>
      </c>
      <c r="AE35" s="206">
        <f t="shared" si="37"/>
        <v>0</v>
      </c>
      <c r="AF35" s="206">
        <f t="shared" si="37"/>
        <v>0</v>
      </c>
      <c r="AG35" s="206">
        <f t="shared" si="37"/>
        <v>0</v>
      </c>
      <c r="AH35" s="206">
        <f t="shared" si="37"/>
        <v>0</v>
      </c>
      <c r="AI35" s="206">
        <f t="shared" si="37"/>
        <v>0</v>
      </c>
      <c r="AJ35" s="207">
        <f t="shared" si="37"/>
        <v>0</v>
      </c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79" t="s">
        <v>0</v>
      </c>
      <c r="E36" s="132">
        <f>IF(D36="Repos Fixe",Variables!$E$10*C36,Variables!$F$10*C36)</f>
        <v>133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4"/>
      <c r="AK36" s="41" t="s">
        <v>84</v>
      </c>
      <c r="AL36" s="42">
        <f>SUM(F37:AJ37)</f>
        <v>0</v>
      </c>
      <c r="AM36" s="43">
        <f>AL36-E36</f>
        <v>-133</v>
      </c>
      <c r="AN36" s="260">
        <f>(AM37)+(Avr!AN36)</f>
        <v>-714</v>
      </c>
      <c r="AO36" s="245">
        <f t="shared" ref="AO36" si="38">COUNTIF(F36:AJ36,"RH")</f>
        <v>0</v>
      </c>
      <c r="AP36" s="258">
        <f t="shared" ref="AP36" ca="1" si="39">SUMPRODUCT(--(WEEKDAY(ROW(INDIRECT($F$4&amp;":"&amp;$AJ$4)),2)&gt;=6))</f>
        <v>10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78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233" t="s">
        <v>85</v>
      </c>
      <c r="AL37" s="235">
        <f>SUM(F38:AJ38)</f>
        <v>0</v>
      </c>
      <c r="AM37" s="237">
        <f>AL37-E36</f>
        <v>-133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0"/>
      <c r="E38" s="68" t="s">
        <v>88</v>
      </c>
      <c r="F38" s="205">
        <f t="shared" ref="F38:U65" si="40">F37</f>
        <v>0</v>
      </c>
      <c r="G38" s="206">
        <f t="shared" si="40"/>
        <v>0</v>
      </c>
      <c r="H38" s="206">
        <f t="shared" si="40"/>
        <v>0</v>
      </c>
      <c r="I38" s="206">
        <f t="shared" si="40"/>
        <v>0</v>
      </c>
      <c r="J38" s="206">
        <f t="shared" si="40"/>
        <v>0</v>
      </c>
      <c r="K38" s="206">
        <f t="shared" si="40"/>
        <v>0</v>
      </c>
      <c r="L38" s="206">
        <f t="shared" si="40"/>
        <v>0</v>
      </c>
      <c r="M38" s="206">
        <f t="shared" si="40"/>
        <v>0</v>
      </c>
      <c r="N38" s="206">
        <f t="shared" si="40"/>
        <v>0</v>
      </c>
      <c r="O38" s="206">
        <f t="shared" si="40"/>
        <v>0</v>
      </c>
      <c r="P38" s="206">
        <f t="shared" si="40"/>
        <v>0</v>
      </c>
      <c r="Q38" s="206">
        <f t="shared" si="40"/>
        <v>0</v>
      </c>
      <c r="R38" s="206">
        <f t="shared" si="40"/>
        <v>0</v>
      </c>
      <c r="S38" s="206">
        <f t="shared" si="40"/>
        <v>0</v>
      </c>
      <c r="T38" s="206">
        <f t="shared" si="40"/>
        <v>0</v>
      </c>
      <c r="U38" s="206">
        <f t="shared" si="40"/>
        <v>0</v>
      </c>
      <c r="V38" s="206">
        <f t="shared" ref="V38:AJ38" si="41">V37</f>
        <v>0</v>
      </c>
      <c r="W38" s="206">
        <f t="shared" si="41"/>
        <v>0</v>
      </c>
      <c r="X38" s="206">
        <f t="shared" si="41"/>
        <v>0</v>
      </c>
      <c r="Y38" s="206">
        <f t="shared" si="41"/>
        <v>0</v>
      </c>
      <c r="Z38" s="206">
        <f t="shared" si="41"/>
        <v>0</v>
      </c>
      <c r="AA38" s="206">
        <f t="shared" si="41"/>
        <v>0</v>
      </c>
      <c r="AB38" s="206">
        <f t="shared" si="41"/>
        <v>0</v>
      </c>
      <c r="AC38" s="206">
        <f t="shared" si="41"/>
        <v>0</v>
      </c>
      <c r="AD38" s="206">
        <f t="shared" si="41"/>
        <v>0</v>
      </c>
      <c r="AE38" s="206">
        <f t="shared" si="41"/>
        <v>0</v>
      </c>
      <c r="AF38" s="206">
        <f t="shared" si="41"/>
        <v>0</v>
      </c>
      <c r="AG38" s="206">
        <f t="shared" si="41"/>
        <v>0</v>
      </c>
      <c r="AH38" s="206">
        <f t="shared" si="41"/>
        <v>0</v>
      </c>
      <c r="AI38" s="206">
        <f t="shared" si="41"/>
        <v>0</v>
      </c>
      <c r="AJ38" s="207">
        <f t="shared" si="41"/>
        <v>0</v>
      </c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79" t="s">
        <v>0</v>
      </c>
      <c r="E39" s="132">
        <f>IF(D39="Repos Fixe",Variables!$E$10*C39,Variables!$F$10*C39)</f>
        <v>133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4"/>
      <c r="AK39" s="41" t="s">
        <v>84</v>
      </c>
      <c r="AL39" s="42">
        <f>SUM(F40:AJ40)</f>
        <v>0</v>
      </c>
      <c r="AM39" s="43">
        <f>AL39-E39</f>
        <v>-133</v>
      </c>
      <c r="AN39" s="260">
        <f>(AM40)+(Avr!AN39)</f>
        <v>-714</v>
      </c>
      <c r="AO39" s="245">
        <f t="shared" ref="AO39" si="42">COUNTIF(F39:AJ39,"RH")</f>
        <v>0</v>
      </c>
      <c r="AP39" s="258">
        <f t="shared" ref="AP39" ca="1" si="43">SUMPRODUCT(--(WEEKDAY(ROW(INDIRECT($F$4&amp;":"&amp;$AJ$4)),2)&gt;=6))</f>
        <v>10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78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233" t="s">
        <v>85</v>
      </c>
      <c r="AL40" s="235">
        <f>SUM(F41:AJ41)</f>
        <v>0</v>
      </c>
      <c r="AM40" s="237">
        <f>AL40-E39</f>
        <v>-133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0"/>
      <c r="E41" s="68" t="s">
        <v>88</v>
      </c>
      <c r="F41" s="205">
        <f t="shared" ref="F41:U65" si="44">F40</f>
        <v>0</v>
      </c>
      <c r="G41" s="206">
        <f t="shared" si="44"/>
        <v>0</v>
      </c>
      <c r="H41" s="206">
        <f t="shared" si="44"/>
        <v>0</v>
      </c>
      <c r="I41" s="206">
        <f t="shared" si="44"/>
        <v>0</v>
      </c>
      <c r="J41" s="206">
        <f t="shared" si="44"/>
        <v>0</v>
      </c>
      <c r="K41" s="206">
        <f t="shared" si="44"/>
        <v>0</v>
      </c>
      <c r="L41" s="206">
        <f t="shared" si="44"/>
        <v>0</v>
      </c>
      <c r="M41" s="206">
        <f t="shared" si="44"/>
        <v>0</v>
      </c>
      <c r="N41" s="206">
        <f t="shared" si="44"/>
        <v>0</v>
      </c>
      <c r="O41" s="206">
        <f t="shared" si="44"/>
        <v>0</v>
      </c>
      <c r="P41" s="206">
        <f t="shared" si="44"/>
        <v>0</v>
      </c>
      <c r="Q41" s="206">
        <f t="shared" si="44"/>
        <v>0</v>
      </c>
      <c r="R41" s="206">
        <f t="shared" si="44"/>
        <v>0</v>
      </c>
      <c r="S41" s="206">
        <f t="shared" si="44"/>
        <v>0</v>
      </c>
      <c r="T41" s="206">
        <f t="shared" si="44"/>
        <v>0</v>
      </c>
      <c r="U41" s="206">
        <f t="shared" si="44"/>
        <v>0</v>
      </c>
      <c r="V41" s="206">
        <f t="shared" ref="V41:AJ41" si="45">V40</f>
        <v>0</v>
      </c>
      <c r="W41" s="206">
        <f t="shared" si="45"/>
        <v>0</v>
      </c>
      <c r="X41" s="206">
        <f t="shared" si="45"/>
        <v>0</v>
      </c>
      <c r="Y41" s="206">
        <f t="shared" si="45"/>
        <v>0</v>
      </c>
      <c r="Z41" s="206">
        <f t="shared" si="45"/>
        <v>0</v>
      </c>
      <c r="AA41" s="206">
        <f t="shared" si="45"/>
        <v>0</v>
      </c>
      <c r="AB41" s="206">
        <f t="shared" si="45"/>
        <v>0</v>
      </c>
      <c r="AC41" s="206">
        <f t="shared" si="45"/>
        <v>0</v>
      </c>
      <c r="AD41" s="206">
        <f t="shared" si="45"/>
        <v>0</v>
      </c>
      <c r="AE41" s="206">
        <f t="shared" si="45"/>
        <v>0</v>
      </c>
      <c r="AF41" s="206">
        <f t="shared" si="45"/>
        <v>0</v>
      </c>
      <c r="AG41" s="206">
        <f t="shared" si="45"/>
        <v>0</v>
      </c>
      <c r="AH41" s="206">
        <f t="shared" si="45"/>
        <v>0</v>
      </c>
      <c r="AI41" s="206">
        <f t="shared" si="45"/>
        <v>0</v>
      </c>
      <c r="AJ41" s="207">
        <f t="shared" si="45"/>
        <v>0</v>
      </c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79" t="s">
        <v>0</v>
      </c>
      <c r="E42" s="132">
        <f>IF(D42="Repos Fixe",Variables!$E$10*C42,Variables!$F$10*C42)</f>
        <v>133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4"/>
      <c r="AK42" s="41" t="s">
        <v>84</v>
      </c>
      <c r="AL42" s="42">
        <f>SUM(F43:AJ43)</f>
        <v>0</v>
      </c>
      <c r="AM42" s="43">
        <f>AL42-E42</f>
        <v>-133</v>
      </c>
      <c r="AN42" s="260">
        <f>(AM43)+(Avr!AN42)</f>
        <v>-714</v>
      </c>
      <c r="AO42" s="245">
        <f t="shared" ref="AO42" si="46">COUNTIF(F42:AJ42,"RH")</f>
        <v>0</v>
      </c>
      <c r="AP42" s="258">
        <f t="shared" ref="AP42" ca="1" si="47">SUMPRODUCT(--(WEEKDAY(ROW(INDIRECT($F$4&amp;":"&amp;$AJ$4)),2)&gt;=6))</f>
        <v>10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78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233" t="s">
        <v>85</v>
      </c>
      <c r="AL43" s="235">
        <f>SUM(F44:AJ44)</f>
        <v>0</v>
      </c>
      <c r="AM43" s="237">
        <f>AL43-E42</f>
        <v>-133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0"/>
      <c r="E44" s="68" t="s">
        <v>88</v>
      </c>
      <c r="F44" s="205">
        <f t="shared" ref="F44:U65" si="48">F43</f>
        <v>0</v>
      </c>
      <c r="G44" s="206">
        <f t="shared" si="48"/>
        <v>0</v>
      </c>
      <c r="H44" s="206">
        <f t="shared" si="48"/>
        <v>0</v>
      </c>
      <c r="I44" s="206">
        <f t="shared" si="48"/>
        <v>0</v>
      </c>
      <c r="J44" s="206">
        <f t="shared" si="48"/>
        <v>0</v>
      </c>
      <c r="K44" s="206">
        <f t="shared" si="48"/>
        <v>0</v>
      </c>
      <c r="L44" s="206">
        <f t="shared" si="48"/>
        <v>0</v>
      </c>
      <c r="M44" s="206">
        <f t="shared" si="48"/>
        <v>0</v>
      </c>
      <c r="N44" s="206">
        <f t="shared" si="48"/>
        <v>0</v>
      </c>
      <c r="O44" s="206">
        <f t="shared" si="48"/>
        <v>0</v>
      </c>
      <c r="P44" s="206">
        <f t="shared" si="48"/>
        <v>0</v>
      </c>
      <c r="Q44" s="206">
        <f t="shared" si="48"/>
        <v>0</v>
      </c>
      <c r="R44" s="206">
        <f t="shared" si="48"/>
        <v>0</v>
      </c>
      <c r="S44" s="206">
        <f t="shared" si="48"/>
        <v>0</v>
      </c>
      <c r="T44" s="206">
        <f t="shared" si="48"/>
        <v>0</v>
      </c>
      <c r="U44" s="206">
        <f t="shared" si="48"/>
        <v>0</v>
      </c>
      <c r="V44" s="206">
        <f t="shared" ref="V44:AJ44" si="49">V43</f>
        <v>0</v>
      </c>
      <c r="W44" s="206">
        <f t="shared" si="49"/>
        <v>0</v>
      </c>
      <c r="X44" s="206">
        <f t="shared" si="49"/>
        <v>0</v>
      </c>
      <c r="Y44" s="206">
        <f t="shared" si="49"/>
        <v>0</v>
      </c>
      <c r="Z44" s="206">
        <f t="shared" si="49"/>
        <v>0</v>
      </c>
      <c r="AA44" s="206">
        <f t="shared" si="49"/>
        <v>0</v>
      </c>
      <c r="AB44" s="206">
        <f t="shared" si="49"/>
        <v>0</v>
      </c>
      <c r="AC44" s="206">
        <f t="shared" si="49"/>
        <v>0</v>
      </c>
      <c r="AD44" s="206">
        <f t="shared" si="49"/>
        <v>0</v>
      </c>
      <c r="AE44" s="206">
        <f t="shared" si="49"/>
        <v>0</v>
      </c>
      <c r="AF44" s="206">
        <f t="shared" si="49"/>
        <v>0</v>
      </c>
      <c r="AG44" s="206">
        <f t="shared" si="49"/>
        <v>0</v>
      </c>
      <c r="AH44" s="206">
        <f t="shared" si="49"/>
        <v>0</v>
      </c>
      <c r="AI44" s="206">
        <f t="shared" si="49"/>
        <v>0</v>
      </c>
      <c r="AJ44" s="207">
        <f t="shared" si="49"/>
        <v>0</v>
      </c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79" t="s">
        <v>0</v>
      </c>
      <c r="E45" s="132">
        <f>IF(D45="Repos Fixe",Variables!$E$10*C45,Variables!$F$10*C45)</f>
        <v>133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4"/>
      <c r="AK45" s="41" t="s">
        <v>84</v>
      </c>
      <c r="AL45" s="42">
        <f>SUM(F46:AJ46)</f>
        <v>0</v>
      </c>
      <c r="AM45" s="43">
        <f>AL45-E45</f>
        <v>-133</v>
      </c>
      <c r="AN45" s="260">
        <f>(AM46)+(Avr!AN45)</f>
        <v>-714</v>
      </c>
      <c r="AO45" s="245">
        <f t="shared" ref="AO45" si="50">COUNTIF(F45:AJ45,"RH")</f>
        <v>0</v>
      </c>
      <c r="AP45" s="258">
        <f t="shared" ref="AP45" ca="1" si="51">SUMPRODUCT(--(WEEKDAY(ROW(INDIRECT($F$4&amp;":"&amp;$AJ$4)),2)&gt;=6))</f>
        <v>10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78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233" t="s">
        <v>85</v>
      </c>
      <c r="AL46" s="235">
        <f>SUM(F47:AJ47)</f>
        <v>0</v>
      </c>
      <c r="AM46" s="237">
        <f>AL46-E45</f>
        <v>-133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0"/>
      <c r="E47" s="68" t="s">
        <v>88</v>
      </c>
      <c r="F47" s="205">
        <f t="shared" ref="F47:U65" si="52">F46</f>
        <v>0</v>
      </c>
      <c r="G47" s="206">
        <f t="shared" si="52"/>
        <v>0</v>
      </c>
      <c r="H47" s="206">
        <f t="shared" si="52"/>
        <v>0</v>
      </c>
      <c r="I47" s="206">
        <f t="shared" si="52"/>
        <v>0</v>
      </c>
      <c r="J47" s="206">
        <f t="shared" si="52"/>
        <v>0</v>
      </c>
      <c r="K47" s="206">
        <f t="shared" si="52"/>
        <v>0</v>
      </c>
      <c r="L47" s="206">
        <f t="shared" si="52"/>
        <v>0</v>
      </c>
      <c r="M47" s="206">
        <f t="shared" si="52"/>
        <v>0</v>
      </c>
      <c r="N47" s="206">
        <f t="shared" si="52"/>
        <v>0</v>
      </c>
      <c r="O47" s="206">
        <f t="shared" si="52"/>
        <v>0</v>
      </c>
      <c r="P47" s="206">
        <f t="shared" si="52"/>
        <v>0</v>
      </c>
      <c r="Q47" s="206">
        <f t="shared" si="52"/>
        <v>0</v>
      </c>
      <c r="R47" s="206">
        <f t="shared" si="52"/>
        <v>0</v>
      </c>
      <c r="S47" s="206">
        <f t="shared" si="52"/>
        <v>0</v>
      </c>
      <c r="T47" s="206">
        <f t="shared" si="52"/>
        <v>0</v>
      </c>
      <c r="U47" s="206">
        <f t="shared" si="52"/>
        <v>0</v>
      </c>
      <c r="V47" s="206">
        <f t="shared" ref="V47:AJ47" si="53">V46</f>
        <v>0</v>
      </c>
      <c r="W47" s="206">
        <f t="shared" si="53"/>
        <v>0</v>
      </c>
      <c r="X47" s="206">
        <f t="shared" si="53"/>
        <v>0</v>
      </c>
      <c r="Y47" s="206">
        <f t="shared" si="53"/>
        <v>0</v>
      </c>
      <c r="Z47" s="206">
        <f t="shared" si="53"/>
        <v>0</v>
      </c>
      <c r="AA47" s="206">
        <f t="shared" si="53"/>
        <v>0</v>
      </c>
      <c r="AB47" s="206">
        <f t="shared" si="53"/>
        <v>0</v>
      </c>
      <c r="AC47" s="206">
        <f t="shared" si="53"/>
        <v>0</v>
      </c>
      <c r="AD47" s="206">
        <f t="shared" si="53"/>
        <v>0</v>
      </c>
      <c r="AE47" s="206">
        <f t="shared" si="53"/>
        <v>0</v>
      </c>
      <c r="AF47" s="206">
        <f t="shared" si="53"/>
        <v>0</v>
      </c>
      <c r="AG47" s="206">
        <f t="shared" si="53"/>
        <v>0</v>
      </c>
      <c r="AH47" s="206">
        <f t="shared" si="53"/>
        <v>0</v>
      </c>
      <c r="AI47" s="206">
        <f t="shared" si="53"/>
        <v>0</v>
      </c>
      <c r="AJ47" s="207">
        <f t="shared" si="53"/>
        <v>0</v>
      </c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79" t="s">
        <v>0</v>
      </c>
      <c r="E48" s="132">
        <f>IF(D48="Repos Fixe",Variables!$E$10*C48,Variables!$F$10*C48)</f>
        <v>133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4"/>
      <c r="AK48" s="41" t="s">
        <v>84</v>
      </c>
      <c r="AL48" s="42">
        <f>SUM(F49:AJ49)</f>
        <v>0</v>
      </c>
      <c r="AM48" s="43">
        <f>AL48-E48</f>
        <v>-133</v>
      </c>
      <c r="AN48" s="260">
        <f>(AM49)+(Avr!AN48)</f>
        <v>-714</v>
      </c>
      <c r="AO48" s="245">
        <f t="shared" ref="AO48" si="54">COUNTIF(F48:AJ48,"RH")</f>
        <v>0</v>
      </c>
      <c r="AP48" s="258">
        <f t="shared" ref="AP48" ca="1" si="55">SUMPRODUCT(--(WEEKDAY(ROW(INDIRECT($F$4&amp;":"&amp;$AJ$4)),2)&gt;=6))</f>
        <v>10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78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233" t="s">
        <v>85</v>
      </c>
      <c r="AL49" s="235">
        <f>SUM(F50:AJ50)</f>
        <v>0</v>
      </c>
      <c r="AM49" s="237">
        <f>AL49-E48</f>
        <v>-133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0"/>
      <c r="E50" s="68" t="s">
        <v>88</v>
      </c>
      <c r="F50" s="205">
        <f t="shared" ref="F50:U65" si="56">F49</f>
        <v>0</v>
      </c>
      <c r="G50" s="206">
        <f t="shared" si="56"/>
        <v>0</v>
      </c>
      <c r="H50" s="206">
        <f t="shared" si="56"/>
        <v>0</v>
      </c>
      <c r="I50" s="206">
        <f t="shared" si="56"/>
        <v>0</v>
      </c>
      <c r="J50" s="206">
        <f t="shared" si="56"/>
        <v>0</v>
      </c>
      <c r="K50" s="206">
        <f t="shared" si="56"/>
        <v>0</v>
      </c>
      <c r="L50" s="206">
        <f t="shared" si="56"/>
        <v>0</v>
      </c>
      <c r="M50" s="206">
        <f t="shared" si="56"/>
        <v>0</v>
      </c>
      <c r="N50" s="206">
        <f t="shared" si="56"/>
        <v>0</v>
      </c>
      <c r="O50" s="206">
        <f t="shared" si="56"/>
        <v>0</v>
      </c>
      <c r="P50" s="206">
        <f t="shared" si="56"/>
        <v>0</v>
      </c>
      <c r="Q50" s="206">
        <f t="shared" si="56"/>
        <v>0</v>
      </c>
      <c r="R50" s="206">
        <f t="shared" si="56"/>
        <v>0</v>
      </c>
      <c r="S50" s="206">
        <f t="shared" si="56"/>
        <v>0</v>
      </c>
      <c r="T50" s="206">
        <f t="shared" si="56"/>
        <v>0</v>
      </c>
      <c r="U50" s="206">
        <f t="shared" si="56"/>
        <v>0</v>
      </c>
      <c r="V50" s="206">
        <f t="shared" ref="V50:AJ50" si="57">V49</f>
        <v>0</v>
      </c>
      <c r="W50" s="206">
        <f t="shared" si="57"/>
        <v>0</v>
      </c>
      <c r="X50" s="206">
        <f t="shared" si="57"/>
        <v>0</v>
      </c>
      <c r="Y50" s="206">
        <f t="shared" si="57"/>
        <v>0</v>
      </c>
      <c r="Z50" s="206">
        <f t="shared" si="57"/>
        <v>0</v>
      </c>
      <c r="AA50" s="206">
        <f t="shared" si="57"/>
        <v>0</v>
      </c>
      <c r="AB50" s="206">
        <f t="shared" si="57"/>
        <v>0</v>
      </c>
      <c r="AC50" s="206">
        <f t="shared" si="57"/>
        <v>0</v>
      </c>
      <c r="AD50" s="206">
        <f t="shared" si="57"/>
        <v>0</v>
      </c>
      <c r="AE50" s="206">
        <f t="shared" si="57"/>
        <v>0</v>
      </c>
      <c r="AF50" s="206">
        <f t="shared" si="57"/>
        <v>0</v>
      </c>
      <c r="AG50" s="206">
        <f t="shared" si="57"/>
        <v>0</v>
      </c>
      <c r="AH50" s="206">
        <f t="shared" si="57"/>
        <v>0</v>
      </c>
      <c r="AI50" s="206">
        <f t="shared" si="57"/>
        <v>0</v>
      </c>
      <c r="AJ50" s="207">
        <f t="shared" si="57"/>
        <v>0</v>
      </c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79" t="s">
        <v>0</v>
      </c>
      <c r="E51" s="132">
        <f>IF(D51="Repos Fixe",Variables!$E$10*C51,Variables!$F$10*C51)</f>
        <v>133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4"/>
      <c r="AK51" s="41" t="s">
        <v>84</v>
      </c>
      <c r="AL51" s="42">
        <f>SUM(F52:AJ52)</f>
        <v>0</v>
      </c>
      <c r="AM51" s="43">
        <f>AL51-E51</f>
        <v>-133</v>
      </c>
      <c r="AN51" s="260">
        <f>(AM52)+(Avr!AN51)</f>
        <v>-714</v>
      </c>
      <c r="AO51" s="245">
        <f t="shared" ref="AO51" si="58">COUNTIF(F51:AJ51,"RH")</f>
        <v>0</v>
      </c>
      <c r="AP51" s="258">
        <f t="shared" ref="AP51" ca="1" si="59">SUMPRODUCT(--(WEEKDAY(ROW(INDIRECT($F$4&amp;":"&amp;$AJ$4)),2)&gt;=6))</f>
        <v>10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78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233" t="s">
        <v>85</v>
      </c>
      <c r="AL52" s="235">
        <f>SUM(F53:AJ53)</f>
        <v>0</v>
      </c>
      <c r="AM52" s="237">
        <f>AL52-E51</f>
        <v>-133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0"/>
      <c r="E53" s="68" t="s">
        <v>88</v>
      </c>
      <c r="F53" s="205">
        <f t="shared" ref="F53:U65" si="60">F52</f>
        <v>0</v>
      </c>
      <c r="G53" s="206">
        <f t="shared" si="60"/>
        <v>0</v>
      </c>
      <c r="H53" s="206">
        <f t="shared" si="60"/>
        <v>0</v>
      </c>
      <c r="I53" s="206">
        <f t="shared" si="60"/>
        <v>0</v>
      </c>
      <c r="J53" s="206">
        <f t="shared" si="60"/>
        <v>0</v>
      </c>
      <c r="K53" s="206">
        <f t="shared" si="60"/>
        <v>0</v>
      </c>
      <c r="L53" s="206">
        <f t="shared" si="60"/>
        <v>0</v>
      </c>
      <c r="M53" s="206">
        <f t="shared" si="60"/>
        <v>0</v>
      </c>
      <c r="N53" s="206">
        <f t="shared" si="60"/>
        <v>0</v>
      </c>
      <c r="O53" s="206">
        <f t="shared" si="60"/>
        <v>0</v>
      </c>
      <c r="P53" s="206">
        <f t="shared" si="60"/>
        <v>0</v>
      </c>
      <c r="Q53" s="206">
        <f t="shared" si="60"/>
        <v>0</v>
      </c>
      <c r="R53" s="206">
        <f t="shared" si="60"/>
        <v>0</v>
      </c>
      <c r="S53" s="206">
        <f t="shared" si="60"/>
        <v>0</v>
      </c>
      <c r="T53" s="206">
        <f t="shared" si="60"/>
        <v>0</v>
      </c>
      <c r="U53" s="206">
        <f t="shared" si="60"/>
        <v>0</v>
      </c>
      <c r="V53" s="206">
        <f t="shared" ref="V53:AJ53" si="61">V52</f>
        <v>0</v>
      </c>
      <c r="W53" s="206">
        <f t="shared" si="61"/>
        <v>0</v>
      </c>
      <c r="X53" s="206">
        <f t="shared" si="61"/>
        <v>0</v>
      </c>
      <c r="Y53" s="206">
        <f t="shared" si="61"/>
        <v>0</v>
      </c>
      <c r="Z53" s="206">
        <f t="shared" si="61"/>
        <v>0</v>
      </c>
      <c r="AA53" s="206">
        <f t="shared" si="61"/>
        <v>0</v>
      </c>
      <c r="AB53" s="206">
        <f t="shared" si="61"/>
        <v>0</v>
      </c>
      <c r="AC53" s="206">
        <f t="shared" si="61"/>
        <v>0</v>
      </c>
      <c r="AD53" s="206">
        <f t="shared" si="61"/>
        <v>0</v>
      </c>
      <c r="AE53" s="206">
        <f t="shared" si="61"/>
        <v>0</v>
      </c>
      <c r="AF53" s="206">
        <f t="shared" si="61"/>
        <v>0</v>
      </c>
      <c r="AG53" s="206">
        <f t="shared" si="61"/>
        <v>0</v>
      </c>
      <c r="AH53" s="206">
        <f t="shared" si="61"/>
        <v>0</v>
      </c>
      <c r="AI53" s="206">
        <f t="shared" si="61"/>
        <v>0</v>
      </c>
      <c r="AJ53" s="207">
        <f t="shared" si="61"/>
        <v>0</v>
      </c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79" t="s">
        <v>0</v>
      </c>
      <c r="E54" s="132">
        <f>IF(D54="Repos Fixe",Variables!$E$10*C54,Variables!$F$10*C54)</f>
        <v>133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4"/>
      <c r="AK54" s="41" t="s">
        <v>84</v>
      </c>
      <c r="AL54" s="42">
        <f>SUM(F55:AJ55)</f>
        <v>0</v>
      </c>
      <c r="AM54" s="43">
        <f>AL54-E54</f>
        <v>-133</v>
      </c>
      <c r="AN54" s="260">
        <f>(AM55)+(Avr!AN54)</f>
        <v>-714</v>
      </c>
      <c r="AO54" s="245">
        <f t="shared" ref="AO54" si="62">COUNTIF(F54:AJ54,"RH")</f>
        <v>0</v>
      </c>
      <c r="AP54" s="258">
        <f t="shared" ref="AP54" ca="1" si="63">SUMPRODUCT(--(WEEKDAY(ROW(INDIRECT($F$4&amp;":"&amp;$AJ$4)),2)&gt;=6))</f>
        <v>10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78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233" t="s">
        <v>85</v>
      </c>
      <c r="AL55" s="235">
        <f>SUM(F56:AJ56)</f>
        <v>0</v>
      </c>
      <c r="AM55" s="237">
        <f>AL55-E54</f>
        <v>-133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0"/>
      <c r="E56" s="68" t="s">
        <v>88</v>
      </c>
      <c r="F56" s="205">
        <f t="shared" ref="F56:U65" si="64">F55</f>
        <v>0</v>
      </c>
      <c r="G56" s="206">
        <f t="shared" si="64"/>
        <v>0</v>
      </c>
      <c r="H56" s="206">
        <f t="shared" si="64"/>
        <v>0</v>
      </c>
      <c r="I56" s="206">
        <f t="shared" si="64"/>
        <v>0</v>
      </c>
      <c r="J56" s="206">
        <f t="shared" si="64"/>
        <v>0</v>
      </c>
      <c r="K56" s="206">
        <f t="shared" si="64"/>
        <v>0</v>
      </c>
      <c r="L56" s="206">
        <f t="shared" si="64"/>
        <v>0</v>
      </c>
      <c r="M56" s="206">
        <f t="shared" si="64"/>
        <v>0</v>
      </c>
      <c r="N56" s="206">
        <f t="shared" si="64"/>
        <v>0</v>
      </c>
      <c r="O56" s="206">
        <f t="shared" si="64"/>
        <v>0</v>
      </c>
      <c r="P56" s="206">
        <f t="shared" si="64"/>
        <v>0</v>
      </c>
      <c r="Q56" s="206">
        <f t="shared" si="64"/>
        <v>0</v>
      </c>
      <c r="R56" s="206">
        <f t="shared" si="64"/>
        <v>0</v>
      </c>
      <c r="S56" s="206">
        <f t="shared" si="64"/>
        <v>0</v>
      </c>
      <c r="T56" s="206">
        <f t="shared" si="64"/>
        <v>0</v>
      </c>
      <c r="U56" s="206">
        <f t="shared" si="64"/>
        <v>0</v>
      </c>
      <c r="V56" s="206">
        <f t="shared" ref="V56:AJ56" si="65">V55</f>
        <v>0</v>
      </c>
      <c r="W56" s="206">
        <f t="shared" si="65"/>
        <v>0</v>
      </c>
      <c r="X56" s="206">
        <f t="shared" si="65"/>
        <v>0</v>
      </c>
      <c r="Y56" s="206">
        <f t="shared" si="65"/>
        <v>0</v>
      </c>
      <c r="Z56" s="206">
        <f t="shared" si="65"/>
        <v>0</v>
      </c>
      <c r="AA56" s="206">
        <f t="shared" si="65"/>
        <v>0</v>
      </c>
      <c r="AB56" s="206">
        <f t="shared" si="65"/>
        <v>0</v>
      </c>
      <c r="AC56" s="206">
        <f t="shared" si="65"/>
        <v>0</v>
      </c>
      <c r="AD56" s="206">
        <f t="shared" si="65"/>
        <v>0</v>
      </c>
      <c r="AE56" s="206">
        <f t="shared" si="65"/>
        <v>0</v>
      </c>
      <c r="AF56" s="206">
        <f t="shared" si="65"/>
        <v>0</v>
      </c>
      <c r="AG56" s="206">
        <f t="shared" si="65"/>
        <v>0</v>
      </c>
      <c r="AH56" s="206">
        <f t="shared" si="65"/>
        <v>0</v>
      </c>
      <c r="AI56" s="206">
        <f t="shared" si="65"/>
        <v>0</v>
      </c>
      <c r="AJ56" s="207">
        <f t="shared" si="65"/>
        <v>0</v>
      </c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79" t="s">
        <v>0</v>
      </c>
      <c r="E57" s="132">
        <f>IF(D57="Repos Fixe",Variables!$E$10*C57,Variables!$F$10*C57)</f>
        <v>133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4"/>
      <c r="AK57" s="41" t="s">
        <v>84</v>
      </c>
      <c r="AL57" s="42">
        <f>SUM(F58:AJ58)</f>
        <v>0</v>
      </c>
      <c r="AM57" s="43">
        <f>AL57-E57</f>
        <v>-133</v>
      </c>
      <c r="AN57" s="260">
        <f>(AM58)+(Avr!AN57)</f>
        <v>-714</v>
      </c>
      <c r="AO57" s="245">
        <f t="shared" ref="AO57" si="66">COUNTIF(F57:AJ57,"RH")</f>
        <v>0</v>
      </c>
      <c r="AP57" s="258">
        <f t="shared" ref="AP57" ca="1" si="67">SUMPRODUCT(--(WEEKDAY(ROW(INDIRECT($F$4&amp;":"&amp;$AJ$4)),2)&gt;=6))</f>
        <v>10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78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233" t="s">
        <v>85</v>
      </c>
      <c r="AL58" s="235">
        <f>SUM(F59:AJ59)</f>
        <v>0</v>
      </c>
      <c r="AM58" s="237">
        <f>AL58-E57</f>
        <v>-133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0"/>
      <c r="E59" s="68" t="s">
        <v>88</v>
      </c>
      <c r="F59" s="205">
        <f t="shared" ref="F59:U65" si="68">F58</f>
        <v>0</v>
      </c>
      <c r="G59" s="206">
        <f t="shared" si="68"/>
        <v>0</v>
      </c>
      <c r="H59" s="206">
        <f t="shared" si="68"/>
        <v>0</v>
      </c>
      <c r="I59" s="206">
        <f t="shared" si="68"/>
        <v>0</v>
      </c>
      <c r="J59" s="206">
        <f t="shared" si="68"/>
        <v>0</v>
      </c>
      <c r="K59" s="206">
        <f t="shared" si="68"/>
        <v>0</v>
      </c>
      <c r="L59" s="206">
        <f t="shared" si="68"/>
        <v>0</v>
      </c>
      <c r="M59" s="206">
        <f t="shared" si="68"/>
        <v>0</v>
      </c>
      <c r="N59" s="206">
        <f t="shared" si="68"/>
        <v>0</v>
      </c>
      <c r="O59" s="206">
        <f t="shared" si="68"/>
        <v>0</v>
      </c>
      <c r="P59" s="206">
        <f t="shared" si="68"/>
        <v>0</v>
      </c>
      <c r="Q59" s="206">
        <f t="shared" si="68"/>
        <v>0</v>
      </c>
      <c r="R59" s="206">
        <f t="shared" si="68"/>
        <v>0</v>
      </c>
      <c r="S59" s="206">
        <f t="shared" si="68"/>
        <v>0</v>
      </c>
      <c r="T59" s="206">
        <f t="shared" si="68"/>
        <v>0</v>
      </c>
      <c r="U59" s="206">
        <f t="shared" si="68"/>
        <v>0</v>
      </c>
      <c r="V59" s="206">
        <f t="shared" ref="V59:AJ59" si="69">V58</f>
        <v>0</v>
      </c>
      <c r="W59" s="206">
        <f t="shared" si="69"/>
        <v>0</v>
      </c>
      <c r="X59" s="206">
        <f t="shared" si="69"/>
        <v>0</v>
      </c>
      <c r="Y59" s="206">
        <f t="shared" si="69"/>
        <v>0</v>
      </c>
      <c r="Z59" s="206">
        <f t="shared" si="69"/>
        <v>0</v>
      </c>
      <c r="AA59" s="206">
        <f t="shared" si="69"/>
        <v>0</v>
      </c>
      <c r="AB59" s="206">
        <f t="shared" si="69"/>
        <v>0</v>
      </c>
      <c r="AC59" s="206">
        <f t="shared" si="69"/>
        <v>0</v>
      </c>
      <c r="AD59" s="206">
        <f t="shared" si="69"/>
        <v>0</v>
      </c>
      <c r="AE59" s="206">
        <f t="shared" si="69"/>
        <v>0</v>
      </c>
      <c r="AF59" s="206">
        <f t="shared" si="69"/>
        <v>0</v>
      </c>
      <c r="AG59" s="206">
        <f t="shared" si="69"/>
        <v>0</v>
      </c>
      <c r="AH59" s="206">
        <f t="shared" si="69"/>
        <v>0</v>
      </c>
      <c r="AI59" s="206">
        <f t="shared" si="69"/>
        <v>0</v>
      </c>
      <c r="AJ59" s="207">
        <f t="shared" si="69"/>
        <v>0</v>
      </c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79" t="s">
        <v>0</v>
      </c>
      <c r="E60" s="132">
        <f>IF(D60="Repos Fixe",Variables!$E$10*C60,Variables!$F$10*C60)</f>
        <v>133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4"/>
      <c r="AK60" s="41" t="s">
        <v>84</v>
      </c>
      <c r="AL60" s="42">
        <f>SUM(F61:AJ61)</f>
        <v>0</v>
      </c>
      <c r="AM60" s="43">
        <f>AL60-E60</f>
        <v>-133</v>
      </c>
      <c r="AN60" s="260">
        <f>(AM61)+(Avr!AN60)</f>
        <v>-714</v>
      </c>
      <c r="AO60" s="245">
        <f t="shared" ref="AO60" si="70">COUNTIF(F60:AJ60,"RH")</f>
        <v>0</v>
      </c>
      <c r="AP60" s="258">
        <f t="shared" ref="AP60" ca="1" si="71">SUMPRODUCT(--(WEEKDAY(ROW(INDIRECT($F$4&amp;":"&amp;$AJ$4)),2)&gt;=6))</f>
        <v>10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78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233" t="s">
        <v>85</v>
      </c>
      <c r="AL61" s="235">
        <f>SUM(F62:AJ62)</f>
        <v>0</v>
      </c>
      <c r="AM61" s="237">
        <f>AL61-E60</f>
        <v>-133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0"/>
      <c r="E62" s="68" t="s">
        <v>88</v>
      </c>
      <c r="F62" s="205">
        <f t="shared" ref="F62:U65" si="72">F61</f>
        <v>0</v>
      </c>
      <c r="G62" s="206">
        <f t="shared" si="72"/>
        <v>0</v>
      </c>
      <c r="H62" s="206">
        <f t="shared" si="72"/>
        <v>0</v>
      </c>
      <c r="I62" s="206">
        <f t="shared" si="72"/>
        <v>0</v>
      </c>
      <c r="J62" s="206">
        <f t="shared" si="72"/>
        <v>0</v>
      </c>
      <c r="K62" s="206">
        <f t="shared" si="72"/>
        <v>0</v>
      </c>
      <c r="L62" s="206">
        <f t="shared" si="72"/>
        <v>0</v>
      </c>
      <c r="M62" s="206">
        <f t="shared" si="72"/>
        <v>0</v>
      </c>
      <c r="N62" s="206">
        <f t="shared" si="72"/>
        <v>0</v>
      </c>
      <c r="O62" s="206">
        <f t="shared" si="72"/>
        <v>0</v>
      </c>
      <c r="P62" s="206">
        <f t="shared" si="72"/>
        <v>0</v>
      </c>
      <c r="Q62" s="206">
        <f t="shared" si="72"/>
        <v>0</v>
      </c>
      <c r="R62" s="206">
        <f t="shared" si="72"/>
        <v>0</v>
      </c>
      <c r="S62" s="206">
        <f t="shared" si="72"/>
        <v>0</v>
      </c>
      <c r="T62" s="206">
        <f t="shared" si="72"/>
        <v>0</v>
      </c>
      <c r="U62" s="206">
        <f t="shared" si="72"/>
        <v>0</v>
      </c>
      <c r="V62" s="206">
        <f t="shared" ref="V62:AJ62" si="73">V61</f>
        <v>0</v>
      </c>
      <c r="W62" s="206">
        <f t="shared" si="73"/>
        <v>0</v>
      </c>
      <c r="X62" s="206">
        <f t="shared" si="73"/>
        <v>0</v>
      </c>
      <c r="Y62" s="206">
        <f t="shared" si="73"/>
        <v>0</v>
      </c>
      <c r="Z62" s="206">
        <f t="shared" si="73"/>
        <v>0</v>
      </c>
      <c r="AA62" s="206">
        <f t="shared" si="73"/>
        <v>0</v>
      </c>
      <c r="AB62" s="206">
        <f t="shared" si="73"/>
        <v>0</v>
      </c>
      <c r="AC62" s="206">
        <f t="shared" si="73"/>
        <v>0</v>
      </c>
      <c r="AD62" s="206">
        <f t="shared" si="73"/>
        <v>0</v>
      </c>
      <c r="AE62" s="206">
        <f t="shared" si="73"/>
        <v>0</v>
      </c>
      <c r="AF62" s="206">
        <f t="shared" si="73"/>
        <v>0</v>
      </c>
      <c r="AG62" s="206">
        <f t="shared" si="73"/>
        <v>0</v>
      </c>
      <c r="AH62" s="206">
        <f t="shared" si="73"/>
        <v>0</v>
      </c>
      <c r="AI62" s="206">
        <f t="shared" si="73"/>
        <v>0</v>
      </c>
      <c r="AJ62" s="207">
        <f t="shared" si="73"/>
        <v>0</v>
      </c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79" t="s">
        <v>0</v>
      </c>
      <c r="E63" s="132">
        <f>IF(D63="Repos Fixe",Variables!$E$10*C63,Variables!$F$10*C63)</f>
        <v>133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4"/>
      <c r="AK63" s="48" t="s">
        <v>84</v>
      </c>
      <c r="AL63" s="42">
        <f>SUM(F64:AJ64)</f>
        <v>0</v>
      </c>
      <c r="AM63" s="43">
        <f>AL63-E63</f>
        <v>-133</v>
      </c>
      <c r="AN63" s="260">
        <f>(AM64)+(Avr!AN63)</f>
        <v>-714</v>
      </c>
      <c r="AO63" s="245">
        <f t="shared" ref="AO63" si="74">COUNTIF(F63:AJ63,"RH")</f>
        <v>0</v>
      </c>
      <c r="AP63" s="258">
        <f t="shared" ref="AP63" ca="1" si="75">SUMPRODUCT(--(WEEKDAY(ROW(INDIRECT($F$4&amp;":"&amp;$AJ$4)),2)&gt;=6))</f>
        <v>10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78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233" t="s">
        <v>85</v>
      </c>
      <c r="AL64" s="235">
        <f>SUM(F65:AJ65)</f>
        <v>0</v>
      </c>
      <c r="AM64" s="237">
        <f>AL64-E63</f>
        <v>-133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0"/>
      <c r="E65" s="66" t="s">
        <v>88</v>
      </c>
      <c r="F65" s="205">
        <f t="shared" ref="F65:AJ65" si="76">F64</f>
        <v>0</v>
      </c>
      <c r="G65" s="206">
        <f t="shared" si="76"/>
        <v>0</v>
      </c>
      <c r="H65" s="206">
        <f t="shared" si="76"/>
        <v>0</v>
      </c>
      <c r="I65" s="206">
        <f t="shared" si="76"/>
        <v>0</v>
      </c>
      <c r="J65" s="206">
        <f t="shared" si="76"/>
        <v>0</v>
      </c>
      <c r="K65" s="206">
        <f t="shared" si="76"/>
        <v>0</v>
      </c>
      <c r="L65" s="206">
        <f t="shared" si="76"/>
        <v>0</v>
      </c>
      <c r="M65" s="206">
        <f t="shared" si="76"/>
        <v>0</v>
      </c>
      <c r="N65" s="206">
        <f t="shared" si="76"/>
        <v>0</v>
      </c>
      <c r="O65" s="206">
        <f t="shared" si="76"/>
        <v>0</v>
      </c>
      <c r="P65" s="206">
        <f t="shared" si="76"/>
        <v>0</v>
      </c>
      <c r="Q65" s="206">
        <f t="shared" si="76"/>
        <v>0</v>
      </c>
      <c r="R65" s="206">
        <f t="shared" si="76"/>
        <v>0</v>
      </c>
      <c r="S65" s="206">
        <f t="shared" si="76"/>
        <v>0</v>
      </c>
      <c r="T65" s="206">
        <f t="shared" si="76"/>
        <v>0</v>
      </c>
      <c r="U65" s="206">
        <f t="shared" si="76"/>
        <v>0</v>
      </c>
      <c r="V65" s="206">
        <f t="shared" si="76"/>
        <v>0</v>
      </c>
      <c r="W65" s="206">
        <f t="shared" si="76"/>
        <v>0</v>
      </c>
      <c r="X65" s="206">
        <f t="shared" si="76"/>
        <v>0</v>
      </c>
      <c r="Y65" s="206">
        <f t="shared" si="76"/>
        <v>0</v>
      </c>
      <c r="Z65" s="206">
        <f t="shared" si="76"/>
        <v>0</v>
      </c>
      <c r="AA65" s="206">
        <f t="shared" si="76"/>
        <v>0</v>
      </c>
      <c r="AB65" s="206">
        <f t="shared" si="76"/>
        <v>0</v>
      </c>
      <c r="AC65" s="206">
        <f t="shared" si="76"/>
        <v>0</v>
      </c>
      <c r="AD65" s="206">
        <f t="shared" si="76"/>
        <v>0</v>
      </c>
      <c r="AE65" s="206">
        <f t="shared" si="76"/>
        <v>0</v>
      </c>
      <c r="AF65" s="206">
        <f t="shared" si="76"/>
        <v>0</v>
      </c>
      <c r="AG65" s="206">
        <f t="shared" si="76"/>
        <v>0</v>
      </c>
      <c r="AH65" s="206">
        <f t="shared" si="76"/>
        <v>0</v>
      </c>
      <c r="AI65" s="206">
        <f t="shared" si="76"/>
        <v>0</v>
      </c>
      <c r="AJ65" s="207">
        <f t="shared" si="76"/>
        <v>0</v>
      </c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J66" si="77">COUNTIF(F6:F65,"APP")+COUNTIF(F6:F65,"APR")+COUNTIF(F6:F65,"APH")+COUNTIF(F6:F65,"J")</f>
        <v>0</v>
      </c>
      <c r="G66" s="71">
        <f t="shared" si="77"/>
        <v>0</v>
      </c>
      <c r="H66" s="71">
        <f t="shared" si="77"/>
        <v>0</v>
      </c>
      <c r="I66" s="71">
        <f t="shared" si="77"/>
        <v>0</v>
      </c>
      <c r="J66" s="71">
        <f t="shared" si="77"/>
        <v>0</v>
      </c>
      <c r="K66" s="71">
        <f t="shared" si="77"/>
        <v>0</v>
      </c>
      <c r="L66" s="71">
        <f t="shared" si="77"/>
        <v>0</v>
      </c>
      <c r="M66" s="71">
        <f t="shared" si="77"/>
        <v>0</v>
      </c>
      <c r="N66" s="71">
        <f t="shared" si="77"/>
        <v>0</v>
      </c>
      <c r="O66" s="71">
        <f t="shared" si="77"/>
        <v>0</v>
      </c>
      <c r="P66" s="71">
        <f t="shared" si="77"/>
        <v>0</v>
      </c>
      <c r="Q66" s="71">
        <f t="shared" si="77"/>
        <v>0</v>
      </c>
      <c r="R66" s="71">
        <f t="shared" si="77"/>
        <v>0</v>
      </c>
      <c r="S66" s="71">
        <f t="shared" si="77"/>
        <v>0</v>
      </c>
      <c r="T66" s="71">
        <f t="shared" si="77"/>
        <v>0</v>
      </c>
      <c r="U66" s="71">
        <f t="shared" si="77"/>
        <v>0</v>
      </c>
      <c r="V66" s="71">
        <f t="shared" si="77"/>
        <v>0</v>
      </c>
      <c r="W66" s="71">
        <f t="shared" si="77"/>
        <v>0</v>
      </c>
      <c r="X66" s="71">
        <f t="shared" si="77"/>
        <v>0</v>
      </c>
      <c r="Y66" s="71">
        <f t="shared" si="77"/>
        <v>0</v>
      </c>
      <c r="Z66" s="71">
        <f t="shared" si="77"/>
        <v>0</v>
      </c>
      <c r="AA66" s="71">
        <f t="shared" si="77"/>
        <v>0</v>
      </c>
      <c r="AB66" s="71">
        <f t="shared" si="77"/>
        <v>0</v>
      </c>
      <c r="AC66" s="71">
        <f t="shared" si="77"/>
        <v>0</v>
      </c>
      <c r="AD66" s="71">
        <f t="shared" si="77"/>
        <v>0</v>
      </c>
      <c r="AE66" s="71">
        <f t="shared" si="77"/>
        <v>0</v>
      </c>
      <c r="AF66" s="71">
        <f t="shared" si="77"/>
        <v>0</v>
      </c>
      <c r="AG66" s="71">
        <f t="shared" si="77"/>
        <v>0</v>
      </c>
      <c r="AH66" s="71">
        <f t="shared" si="77"/>
        <v>0</v>
      </c>
      <c r="AI66" s="71">
        <f t="shared" si="77"/>
        <v>0</v>
      </c>
      <c r="AJ66" s="72">
        <f t="shared" si="77"/>
        <v>0</v>
      </c>
    </row>
    <row r="67" spans="1:46" x14ac:dyDescent="0.25">
      <c r="E67" s="73" t="s">
        <v>98</v>
      </c>
      <c r="F67" s="70">
        <f t="shared" ref="F67:AJ67" si="78">COUNTIF(F6:F65,"A")+COUNTIF(F6:F65,"B")+COUNTIF(F6:F65,"C1")</f>
        <v>0</v>
      </c>
      <c r="G67" s="71">
        <f t="shared" si="78"/>
        <v>0</v>
      </c>
      <c r="H67" s="71">
        <f t="shared" si="78"/>
        <v>0</v>
      </c>
      <c r="I67" s="71">
        <f t="shared" si="78"/>
        <v>0</v>
      </c>
      <c r="J67" s="71">
        <f t="shared" si="78"/>
        <v>0</v>
      </c>
      <c r="K67" s="71">
        <f t="shared" si="78"/>
        <v>0</v>
      </c>
      <c r="L67" s="71">
        <f t="shared" si="78"/>
        <v>0</v>
      </c>
      <c r="M67" s="71">
        <f t="shared" si="78"/>
        <v>0</v>
      </c>
      <c r="N67" s="71">
        <f t="shared" si="78"/>
        <v>0</v>
      </c>
      <c r="O67" s="71">
        <f t="shared" si="78"/>
        <v>0</v>
      </c>
      <c r="P67" s="71">
        <f t="shared" si="78"/>
        <v>0</v>
      </c>
      <c r="Q67" s="71">
        <f t="shared" si="78"/>
        <v>0</v>
      </c>
      <c r="R67" s="71">
        <f t="shared" si="78"/>
        <v>0</v>
      </c>
      <c r="S67" s="71">
        <f t="shared" si="78"/>
        <v>0</v>
      </c>
      <c r="T67" s="71">
        <f t="shared" si="78"/>
        <v>0</v>
      </c>
      <c r="U67" s="71">
        <f t="shared" si="78"/>
        <v>0</v>
      </c>
      <c r="V67" s="71">
        <f t="shared" si="78"/>
        <v>0</v>
      </c>
      <c r="W67" s="71">
        <f t="shared" si="78"/>
        <v>0</v>
      </c>
      <c r="X67" s="71">
        <f t="shared" si="78"/>
        <v>0</v>
      </c>
      <c r="Y67" s="71">
        <f t="shared" si="78"/>
        <v>0</v>
      </c>
      <c r="Z67" s="71">
        <f t="shared" si="78"/>
        <v>0</v>
      </c>
      <c r="AA67" s="71">
        <f t="shared" si="78"/>
        <v>0</v>
      </c>
      <c r="AB67" s="71">
        <f t="shared" si="78"/>
        <v>0</v>
      </c>
      <c r="AC67" s="71">
        <f t="shared" si="78"/>
        <v>0</v>
      </c>
      <c r="AD67" s="71">
        <f t="shared" si="78"/>
        <v>0</v>
      </c>
      <c r="AE67" s="71">
        <f t="shared" si="78"/>
        <v>0</v>
      </c>
      <c r="AF67" s="71">
        <f t="shared" si="78"/>
        <v>0</v>
      </c>
      <c r="AG67" s="71">
        <f t="shared" si="78"/>
        <v>0</v>
      </c>
      <c r="AH67" s="71">
        <f t="shared" si="78"/>
        <v>0</v>
      </c>
      <c r="AI67" s="71">
        <f t="shared" si="78"/>
        <v>0</v>
      </c>
      <c r="AJ67" s="72">
        <f t="shared" si="78"/>
        <v>0</v>
      </c>
    </row>
    <row r="68" spans="1:46" ht="15" thickBot="1" x14ac:dyDescent="0.3">
      <c r="E68" s="74" t="s">
        <v>96</v>
      </c>
      <c r="F68" s="75">
        <f t="shared" ref="F68:AJ68" si="79">COUNTIF(F6:F65,"NL")+COUNTIF(F6:F65,"SL")</f>
        <v>0</v>
      </c>
      <c r="G68" s="76">
        <f t="shared" si="79"/>
        <v>0</v>
      </c>
      <c r="H68" s="76">
        <f t="shared" si="79"/>
        <v>0</v>
      </c>
      <c r="I68" s="76">
        <f t="shared" si="79"/>
        <v>0</v>
      </c>
      <c r="J68" s="76">
        <f t="shared" si="79"/>
        <v>0</v>
      </c>
      <c r="K68" s="76">
        <f t="shared" si="79"/>
        <v>0</v>
      </c>
      <c r="L68" s="76">
        <f t="shared" si="79"/>
        <v>0</v>
      </c>
      <c r="M68" s="76">
        <f t="shared" si="79"/>
        <v>0</v>
      </c>
      <c r="N68" s="76">
        <f t="shared" si="79"/>
        <v>0</v>
      </c>
      <c r="O68" s="76">
        <f t="shared" si="79"/>
        <v>0</v>
      </c>
      <c r="P68" s="76">
        <f t="shared" si="79"/>
        <v>0</v>
      </c>
      <c r="Q68" s="76">
        <f t="shared" si="79"/>
        <v>0</v>
      </c>
      <c r="R68" s="76">
        <f t="shared" si="79"/>
        <v>0</v>
      </c>
      <c r="S68" s="76">
        <f t="shared" si="79"/>
        <v>0</v>
      </c>
      <c r="T68" s="76">
        <f t="shared" si="79"/>
        <v>0</v>
      </c>
      <c r="U68" s="76">
        <f t="shared" si="79"/>
        <v>0</v>
      </c>
      <c r="V68" s="76">
        <f t="shared" si="79"/>
        <v>0</v>
      </c>
      <c r="W68" s="76">
        <f t="shared" si="79"/>
        <v>0</v>
      </c>
      <c r="X68" s="76">
        <f t="shared" si="79"/>
        <v>0</v>
      </c>
      <c r="Y68" s="76">
        <f t="shared" si="79"/>
        <v>0</v>
      </c>
      <c r="Z68" s="76">
        <f t="shared" si="79"/>
        <v>0</v>
      </c>
      <c r="AA68" s="76">
        <f t="shared" si="79"/>
        <v>0</v>
      </c>
      <c r="AB68" s="76">
        <f t="shared" si="79"/>
        <v>0</v>
      </c>
      <c r="AC68" s="76">
        <f t="shared" si="79"/>
        <v>0</v>
      </c>
      <c r="AD68" s="76">
        <f t="shared" si="79"/>
        <v>0</v>
      </c>
      <c r="AE68" s="76">
        <f t="shared" si="79"/>
        <v>0</v>
      </c>
      <c r="AF68" s="76">
        <f t="shared" si="79"/>
        <v>0</v>
      </c>
      <c r="AG68" s="76">
        <f t="shared" si="79"/>
        <v>0</v>
      </c>
      <c r="AH68" s="76">
        <f t="shared" si="79"/>
        <v>0</v>
      </c>
      <c r="AI68" s="76">
        <f t="shared" si="79"/>
        <v>0</v>
      </c>
      <c r="AJ68" s="77">
        <f t="shared" si="79"/>
        <v>0</v>
      </c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6:AJ65">
    <cfRule type="beginsWith" dxfId="219" priority="6" stopIfTrue="1" operator="beginsWith" text="RH">
      <formula>LEFT(F6,LEN("RH"))="RH"</formula>
    </cfRule>
    <cfRule type="beginsWith" dxfId="218" priority="7" operator="beginsWith" text="CA">
      <formula>LEFT(F6,LEN("CA"))="CA"</formula>
    </cfRule>
    <cfRule type="beginsWith" dxfId="217" priority="8" operator="beginsWith" text="CT">
      <formula>LEFT(F6,LEN("CT"))="CT"</formula>
    </cfRule>
    <cfRule type="beginsWith" dxfId="216" priority="9" operator="beginsWith" text="A">
      <formula>LEFT(F6,LEN("A"))="A"</formula>
    </cfRule>
    <cfRule type="beginsWith" dxfId="215" priority="10" operator="beginsWith" text="MRH">
      <formula>LEFT(F6,LEN("MRH"))="MRH"</formula>
    </cfRule>
    <cfRule type="beginsWith" dxfId="214" priority="11" operator="beginsWith" text="C1">
      <formula>LEFT(F6,LEN("C1"))="C1"</formula>
    </cfRule>
    <cfRule type="beginsWith" dxfId="213" priority="12" operator="beginsWith" text="SL">
      <formula>LEFT(F6,LEN("SL"))="SL"</formula>
    </cfRule>
    <cfRule type="beginsWith" dxfId="212" priority="36" operator="beginsWith" text="MO">
      <formula>LEFT(F6,LEN("MO"))="MO"</formula>
    </cfRule>
    <cfRule type="beginsWith" dxfId="211" priority="38" operator="beginsWith" text="RF">
      <formula>LEFT(F6,LEN("RF"))="RF"</formula>
    </cfRule>
    <cfRule type="beginsWith" dxfId="210" priority="39" operator="beginsWith" text="O">
      <formula>LEFT(F6,LEN("O"))="O"</formula>
    </cfRule>
    <cfRule type="beginsWith" dxfId="209" priority="40" operator="beginsWith" text="R">
      <formula>LEFT(F6,LEN("R"))="R"</formula>
    </cfRule>
    <cfRule type="beginsWith" dxfId="208" priority="41" operator="beginsWith" text="B">
      <formula>LEFT(F6,LEN("B"))="B"</formula>
    </cfRule>
    <cfRule type="beginsWith" dxfId="207" priority="42" operator="beginsWith" text="NL">
      <formula>LEFT(F6,LEN("NL"))="NL"</formula>
    </cfRule>
  </conditionalFormatting>
  <conditionalFormatting sqref="F66:AJ68">
    <cfRule type="cellIs" dxfId="206" priority="3" operator="greaterThan">
      <formula>0</formula>
    </cfRule>
  </conditionalFormatting>
  <conditionalFormatting sqref="AO6:AP65">
    <cfRule type="cellIs" dxfId="205" priority="2" operator="greaterThan">
      <formula>$AP$6</formula>
    </cfRule>
  </conditionalFormatting>
  <conditionalFormatting sqref="F4:AJ68">
    <cfRule type="expression" dxfId="204" priority="115">
      <formula>OR(F$4=Jours_Feries)</formula>
    </cfRule>
    <cfRule type="expression" dxfId="203" priority="116">
      <formula>OR(WEEKDAY(F$4)=1,WEEKDAY(F$4)=7)</formula>
    </cfRule>
  </conditionalFormatting>
  <conditionalFormatting sqref="D6:D65">
    <cfRule type="beginsWith" dxfId="195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A63FF58B-295B-45B5-B64C-5B1D50DF1EF4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7F8F2317-0286-472D-A80B-4F71EEFC35CF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FCBC46C4-BA8E-45AA-92A5-84BEEB225BCB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9B03D925-89E6-45D5-B871-9DD3D1C67CE9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6999B3FD-0EC7-41F1-B345-E0DCE8401B12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3FC53D7B-823E-442B-AC7F-5F9E55D17F82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1E107178-EA2B-45B9-B30A-F71E20033B3E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D3C6A67-DFB3-4D40-AB2C-2064744A0F5D}">
          <x14:formula1>
            <xm:f>Variables!$E$5:$F$5</xm:f>
          </x14:formula1>
          <xm:sqref>D6:D65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61C1-3BF9-4D94-B8C3-7646E8D731A4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186"/>
      <c r="AP1" s="186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44348</v>
      </c>
      <c r="G2" s="62">
        <f t="shared" ref="G2:AJ2" si="0">G4</f>
        <v>44349</v>
      </c>
      <c r="H2" s="62">
        <f t="shared" si="0"/>
        <v>44350</v>
      </c>
      <c r="I2" s="62">
        <f t="shared" si="0"/>
        <v>44351</v>
      </c>
      <c r="J2" s="62">
        <f t="shared" si="0"/>
        <v>44352</v>
      </c>
      <c r="K2" s="62">
        <f t="shared" si="0"/>
        <v>44353</v>
      </c>
      <c r="L2" s="62">
        <f t="shared" si="0"/>
        <v>44354</v>
      </c>
      <c r="M2" s="62">
        <f t="shared" si="0"/>
        <v>44355</v>
      </c>
      <c r="N2" s="62">
        <f t="shared" si="0"/>
        <v>44356</v>
      </c>
      <c r="O2" s="62">
        <f t="shared" si="0"/>
        <v>44357</v>
      </c>
      <c r="P2" s="62">
        <f t="shared" si="0"/>
        <v>44358</v>
      </c>
      <c r="Q2" s="62">
        <f t="shared" si="0"/>
        <v>44359</v>
      </c>
      <c r="R2" s="62">
        <f t="shared" si="0"/>
        <v>44360</v>
      </c>
      <c r="S2" s="62">
        <f t="shared" si="0"/>
        <v>44361</v>
      </c>
      <c r="T2" s="62">
        <f t="shared" si="0"/>
        <v>44362</v>
      </c>
      <c r="U2" s="62">
        <f t="shared" si="0"/>
        <v>44363</v>
      </c>
      <c r="V2" s="62">
        <f t="shared" si="0"/>
        <v>44364</v>
      </c>
      <c r="W2" s="62">
        <f t="shared" si="0"/>
        <v>44365</v>
      </c>
      <c r="X2" s="62">
        <f t="shared" si="0"/>
        <v>44366</v>
      </c>
      <c r="Y2" s="62">
        <f t="shared" si="0"/>
        <v>44367</v>
      </c>
      <c r="Z2" s="62">
        <f t="shared" si="0"/>
        <v>44368</v>
      </c>
      <c r="AA2" s="62">
        <f t="shared" si="0"/>
        <v>44369</v>
      </c>
      <c r="AB2" s="62">
        <f t="shared" si="0"/>
        <v>44370</v>
      </c>
      <c r="AC2" s="62">
        <f t="shared" si="0"/>
        <v>44371</v>
      </c>
      <c r="AD2" s="62">
        <f t="shared" si="0"/>
        <v>44372</v>
      </c>
      <c r="AE2" s="62">
        <f t="shared" si="0"/>
        <v>44373</v>
      </c>
      <c r="AF2" s="62">
        <f t="shared" si="0"/>
        <v>44374</v>
      </c>
      <c r="AG2" s="62">
        <f t="shared" si="0"/>
        <v>44375</v>
      </c>
      <c r="AH2" s="62">
        <f t="shared" si="0"/>
        <v>44376</v>
      </c>
      <c r="AI2" s="62">
        <f t="shared" si="0"/>
        <v>44377</v>
      </c>
      <c r="AJ2" s="62">
        <f t="shared" si="0"/>
        <v>0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DATE(Variables!$B$2,"06","01")</f>
        <v>44348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44348</v>
      </c>
      <c r="G4" s="32">
        <f>DATE(Variables!$B$2,MONTH($F$3),"02")</f>
        <v>44349</v>
      </c>
      <c r="H4" s="32">
        <f>DATE(Variables!$B$2,MONTH($F$3),"03")</f>
        <v>44350</v>
      </c>
      <c r="I4" s="32">
        <f>DATE(Variables!$B$2,MONTH($F$3),"04")</f>
        <v>44351</v>
      </c>
      <c r="J4" s="32">
        <f>DATE(Variables!$B$2,MONTH($F$3),"05")</f>
        <v>44352</v>
      </c>
      <c r="K4" s="32">
        <f>DATE(Variables!$B$2,MONTH($F$3),"06")</f>
        <v>44353</v>
      </c>
      <c r="L4" s="32">
        <f>DATE(Variables!$B$2,MONTH($F$3),"07")</f>
        <v>44354</v>
      </c>
      <c r="M4" s="32">
        <f>DATE(Variables!$B$2,MONTH($F$3),"08")</f>
        <v>44355</v>
      </c>
      <c r="N4" s="32">
        <f>DATE(Variables!$B$2,MONTH($F$3),"09")</f>
        <v>44356</v>
      </c>
      <c r="O4" s="32">
        <f>DATE(Variables!$B$2,MONTH($F$3),"10")</f>
        <v>44357</v>
      </c>
      <c r="P4" s="32">
        <f>DATE(Variables!$B$2,MONTH($F$3),"11")</f>
        <v>44358</v>
      </c>
      <c r="Q4" s="32">
        <f>DATE(Variables!$B$2,MONTH($F$3),"12")</f>
        <v>44359</v>
      </c>
      <c r="R4" s="32">
        <f>DATE(Variables!$B$2,MONTH($F$3),"13")</f>
        <v>44360</v>
      </c>
      <c r="S4" s="32">
        <f>DATE(Variables!$B$2,MONTH($F$3),"14")</f>
        <v>44361</v>
      </c>
      <c r="T4" s="32">
        <f>DATE(Variables!$B$2,MONTH($F$3),"15")</f>
        <v>44362</v>
      </c>
      <c r="U4" s="32">
        <f>DATE(Variables!$B$2,MONTH($F$3),"16")</f>
        <v>44363</v>
      </c>
      <c r="V4" s="32">
        <f>DATE(Variables!$B$2,MONTH($F$3),"17")</f>
        <v>44364</v>
      </c>
      <c r="W4" s="32">
        <f>DATE(Variables!$B$2,MONTH($F$3),"18")</f>
        <v>44365</v>
      </c>
      <c r="X4" s="32">
        <f>DATE(Variables!$B$2,MONTH($F$3),"19")</f>
        <v>44366</v>
      </c>
      <c r="Y4" s="32">
        <f>DATE(Variables!$B$2,MONTH($F$3),"20")</f>
        <v>44367</v>
      </c>
      <c r="Z4" s="32">
        <f>DATE(Variables!$B$2,MONTH($F$3),"21")</f>
        <v>44368</v>
      </c>
      <c r="AA4" s="32">
        <f>DATE(Variables!$B$2,MONTH($F$3),"22")</f>
        <v>44369</v>
      </c>
      <c r="AB4" s="32">
        <f>DATE(Variables!$B$2,MONTH($F$3),"23")</f>
        <v>44370</v>
      </c>
      <c r="AC4" s="32">
        <f>DATE(Variables!$B$2,MONTH($F$3),"24")</f>
        <v>44371</v>
      </c>
      <c r="AD4" s="32">
        <f>DATE(Variables!$B$2,MONTH($F$3),"25")</f>
        <v>44372</v>
      </c>
      <c r="AE4" s="32">
        <f>DATE(Variables!$B$2,MONTH($F$3),"26")</f>
        <v>44373</v>
      </c>
      <c r="AF4" s="32">
        <f>DATE(Variables!$B$2,MONTH($F$3),"27")</f>
        <v>44374</v>
      </c>
      <c r="AG4" s="32">
        <f>DATE(Variables!$B$2,MONTH($F$3),"28")</f>
        <v>44375</v>
      </c>
      <c r="AH4" s="32">
        <f>DATE(Variables!$B$2,MONTH($F$3),"29")</f>
        <v>44376</v>
      </c>
      <c r="AI4" s="32">
        <f>DATE(Variables!$B$2,MONTH($F$3),"30")</f>
        <v>44377</v>
      </c>
      <c r="AJ4" s="121"/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44348</v>
      </c>
      <c r="G5" s="1">
        <f>DATE(Variables!$B$2,MONTH($F$3),"02")</f>
        <v>44349</v>
      </c>
      <c r="H5" s="1">
        <f>DATE(Variables!$B$2,MONTH($F$3),"03")</f>
        <v>44350</v>
      </c>
      <c r="I5" s="1">
        <f>DATE(Variables!$B$2,MONTH($F$3),"04")</f>
        <v>44351</v>
      </c>
      <c r="J5" s="1">
        <f>DATE(Variables!$B$2,MONTH($F$3),"05")</f>
        <v>44352</v>
      </c>
      <c r="K5" s="1">
        <f>DATE(Variables!$B$2,MONTH($F$3),"06")</f>
        <v>44353</v>
      </c>
      <c r="L5" s="1">
        <f>DATE(Variables!$B$2,MONTH($F$3),"07")</f>
        <v>44354</v>
      </c>
      <c r="M5" s="1">
        <f>DATE(Variables!$B$2,MONTH($F$3),"08")</f>
        <v>44355</v>
      </c>
      <c r="N5" s="1">
        <f>DATE(Variables!$B$2,MONTH($F$3),"09")</f>
        <v>44356</v>
      </c>
      <c r="O5" s="1">
        <f>DATE(Variables!$B$2,MONTH($F$3),"10")</f>
        <v>44357</v>
      </c>
      <c r="P5" s="1">
        <f>DATE(Variables!$B$2,MONTH($F$3),"11")</f>
        <v>44358</v>
      </c>
      <c r="Q5" s="1">
        <f>DATE(Variables!$B$2,MONTH($F$3),"12")</f>
        <v>44359</v>
      </c>
      <c r="R5" s="1">
        <f>DATE(Variables!$B$2,MONTH($F$3),"13")</f>
        <v>44360</v>
      </c>
      <c r="S5" s="1">
        <f>DATE(Variables!$B$2,MONTH($F$3),"14")</f>
        <v>44361</v>
      </c>
      <c r="T5" s="1">
        <f>DATE(Variables!$B$2,MONTH($F$3),"15")</f>
        <v>44362</v>
      </c>
      <c r="U5" s="1">
        <f>DATE(Variables!$B$2,MONTH($F$3),"16")</f>
        <v>44363</v>
      </c>
      <c r="V5" s="1">
        <f>DATE(Variables!$B$2,MONTH($F$3),"17")</f>
        <v>44364</v>
      </c>
      <c r="W5" s="1">
        <f>DATE(Variables!$B$2,MONTH($F$3),"18")</f>
        <v>44365</v>
      </c>
      <c r="X5" s="1">
        <f>DATE(Variables!$B$2,MONTH($F$3),"19")</f>
        <v>44366</v>
      </c>
      <c r="Y5" s="1">
        <f>DATE(Variables!$B$2,MONTH($F$3),"20")</f>
        <v>44367</v>
      </c>
      <c r="Z5" s="1">
        <f>DATE(Variables!$B$2,MONTH($F$3),"21")</f>
        <v>44368</v>
      </c>
      <c r="AA5" s="1">
        <f>DATE(Variables!$B$2,MONTH($F$3),"22")</f>
        <v>44369</v>
      </c>
      <c r="AB5" s="1">
        <f>DATE(Variables!$B$2,MONTH($F$3),"23")</f>
        <v>44370</v>
      </c>
      <c r="AC5" s="1">
        <f>DATE(Variables!$B$2,MONTH($F$3),"24")</f>
        <v>44371</v>
      </c>
      <c r="AD5" s="1">
        <f>DATE(Variables!$B$2,MONTH($F$3),"25")</f>
        <v>44372</v>
      </c>
      <c r="AE5" s="1">
        <f>DATE(Variables!$B$2,MONTH($F$3),"26")</f>
        <v>44373</v>
      </c>
      <c r="AF5" s="1">
        <f>DATE(Variables!$B$2,MONTH($F$3),"27")</f>
        <v>44374</v>
      </c>
      <c r="AG5" s="1">
        <f>DATE(Variables!$B$2,MONTH($F$3),"28")</f>
        <v>44375</v>
      </c>
      <c r="AH5" s="1">
        <f>DATE(Variables!$B$2,MONTH($F$3),"29")</f>
        <v>44376</v>
      </c>
      <c r="AI5" s="1">
        <f>DATE(Variables!$B$2,MONTH($F$3),"30")</f>
        <v>44377</v>
      </c>
      <c r="AJ5" s="112"/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77" t="s">
        <v>1</v>
      </c>
      <c r="E6" s="64">
        <f>IF(D6="Repos Fixe",Variables!$E$11*C6,Variables!$F$11*C6)</f>
        <v>154</v>
      </c>
      <c r="F6" s="202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9"/>
      <c r="AK6" s="33" t="s">
        <v>84</v>
      </c>
      <c r="AL6" s="39">
        <f>SUM(F7:AI7)</f>
        <v>0</v>
      </c>
      <c r="AM6" s="40">
        <f>AL6-E6</f>
        <v>-154</v>
      </c>
      <c r="AN6" s="252">
        <f>(AM7)+(Mai!AN6)</f>
        <v>-868</v>
      </c>
      <c r="AO6" s="246">
        <f>COUNTIF(F6:AJ6,"RH")</f>
        <v>0</v>
      </c>
      <c r="AP6" s="313">
        <f ca="1">SUMPRODUCT(--(WEEKDAY(ROW(INDIRECT($F$4&amp;":"&amp;$AI$4)),2)&gt;=6))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78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115"/>
      <c r="AK7" s="233" t="s">
        <v>85</v>
      </c>
      <c r="AL7" s="235">
        <f>SUM(F8:AI8)</f>
        <v>0</v>
      </c>
      <c r="AM7" s="237">
        <f>AL7-E6</f>
        <v>-154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78"/>
      <c r="E8" s="68" t="s">
        <v>88</v>
      </c>
      <c r="F8" s="205">
        <f>F7</f>
        <v>0</v>
      </c>
      <c r="G8" s="206">
        <f t="shared" ref="G8:AI8" si="1">G7</f>
        <v>0</v>
      </c>
      <c r="H8" s="206">
        <f t="shared" si="1"/>
        <v>0</v>
      </c>
      <c r="I8" s="206">
        <f t="shared" si="1"/>
        <v>0</v>
      </c>
      <c r="J8" s="206">
        <f t="shared" si="1"/>
        <v>0</v>
      </c>
      <c r="K8" s="206">
        <f t="shared" si="1"/>
        <v>0</v>
      </c>
      <c r="L8" s="206">
        <f t="shared" si="1"/>
        <v>0</v>
      </c>
      <c r="M8" s="206">
        <f t="shared" si="1"/>
        <v>0</v>
      </c>
      <c r="N8" s="206">
        <f t="shared" si="1"/>
        <v>0</v>
      </c>
      <c r="O8" s="206">
        <f t="shared" si="1"/>
        <v>0</v>
      </c>
      <c r="P8" s="206">
        <f t="shared" si="1"/>
        <v>0</v>
      </c>
      <c r="Q8" s="206">
        <f t="shared" si="1"/>
        <v>0</v>
      </c>
      <c r="R8" s="206">
        <f t="shared" si="1"/>
        <v>0</v>
      </c>
      <c r="S8" s="206">
        <f t="shared" si="1"/>
        <v>0</v>
      </c>
      <c r="T8" s="206">
        <f t="shared" si="1"/>
        <v>0</v>
      </c>
      <c r="U8" s="206">
        <f t="shared" si="1"/>
        <v>0</v>
      </c>
      <c r="V8" s="206">
        <f t="shared" si="1"/>
        <v>0</v>
      </c>
      <c r="W8" s="206">
        <f t="shared" si="1"/>
        <v>0</v>
      </c>
      <c r="X8" s="206">
        <f t="shared" si="1"/>
        <v>0</v>
      </c>
      <c r="Y8" s="206">
        <f t="shared" si="1"/>
        <v>0</v>
      </c>
      <c r="Z8" s="206">
        <f t="shared" si="1"/>
        <v>0</v>
      </c>
      <c r="AA8" s="206">
        <f t="shared" si="1"/>
        <v>0</v>
      </c>
      <c r="AB8" s="206">
        <f t="shared" si="1"/>
        <v>0</v>
      </c>
      <c r="AC8" s="206">
        <f t="shared" si="1"/>
        <v>0</v>
      </c>
      <c r="AD8" s="206">
        <f t="shared" si="1"/>
        <v>0</v>
      </c>
      <c r="AE8" s="206">
        <f t="shared" si="1"/>
        <v>0</v>
      </c>
      <c r="AF8" s="206">
        <f t="shared" si="1"/>
        <v>0</v>
      </c>
      <c r="AG8" s="206">
        <f t="shared" si="1"/>
        <v>0</v>
      </c>
      <c r="AH8" s="206">
        <f t="shared" si="1"/>
        <v>0</v>
      </c>
      <c r="AI8" s="206">
        <f t="shared" si="1"/>
        <v>0</v>
      </c>
      <c r="AJ8" s="211"/>
      <c r="AK8" s="234"/>
      <c r="AL8" s="236"/>
      <c r="AM8" s="238"/>
      <c r="AN8" s="253"/>
      <c r="AO8" s="245"/>
      <c r="AP8" s="258"/>
      <c r="AQ8" s="240"/>
      <c r="AR8" s="242"/>
      <c r="AS8" s="229"/>
      <c r="AT8" s="232"/>
    </row>
    <row r="9" spans="1:46" ht="24.95" customHeight="1" x14ac:dyDescent="0.25">
      <c r="A9" s="243" t="str">
        <f>Variables!A22</f>
        <v>Agent 2</v>
      </c>
      <c r="B9" s="244"/>
      <c r="C9" s="259">
        <f>Variables!F22</f>
        <v>1</v>
      </c>
      <c r="D9" s="379" t="s">
        <v>0</v>
      </c>
      <c r="E9" s="132">
        <f>IF(D9="Repos Fixe",Variables!$E$11*C9,Variables!$F$11*C9)</f>
        <v>154</v>
      </c>
      <c r="F9" s="202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9"/>
      <c r="AK9" s="41" t="s">
        <v>84</v>
      </c>
      <c r="AL9" s="42">
        <f>SUM(F10:AI10)</f>
        <v>0</v>
      </c>
      <c r="AM9" s="43">
        <f>AL9-E9</f>
        <v>-154</v>
      </c>
      <c r="AN9" s="260">
        <f>(AM10)+(Mai!AN9)</f>
        <v>-868</v>
      </c>
      <c r="AO9" s="245">
        <f t="shared" ref="AO9" si="2">COUNTIF(F9:AJ9,"RH")</f>
        <v>0</v>
      </c>
      <c r="AP9" s="258">
        <f ca="1">SUMPRODUCT(--(WEEKDAY(ROW(INDIRECT($F$4&amp;":"&amp;$AI$4)),2)&gt;=6))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78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115"/>
      <c r="AK10" s="233" t="s">
        <v>85</v>
      </c>
      <c r="AL10" s="235">
        <f>SUM(F11:AI11)</f>
        <v>0</v>
      </c>
      <c r="AM10" s="237">
        <f>AL10-E9</f>
        <v>-154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0"/>
      <c r="E11" s="68" t="s">
        <v>88</v>
      </c>
      <c r="F11" s="205">
        <f t="shared" ref="F11:U42" si="3">F10</f>
        <v>0</v>
      </c>
      <c r="G11" s="206">
        <f t="shared" si="3"/>
        <v>0</v>
      </c>
      <c r="H11" s="206">
        <f t="shared" si="3"/>
        <v>0</v>
      </c>
      <c r="I11" s="206">
        <f t="shared" si="3"/>
        <v>0</v>
      </c>
      <c r="J11" s="206">
        <f t="shared" si="3"/>
        <v>0</v>
      </c>
      <c r="K11" s="206">
        <f t="shared" si="3"/>
        <v>0</v>
      </c>
      <c r="L11" s="206">
        <f t="shared" si="3"/>
        <v>0</v>
      </c>
      <c r="M11" s="206">
        <f t="shared" si="3"/>
        <v>0</v>
      </c>
      <c r="N11" s="206">
        <f t="shared" si="3"/>
        <v>0</v>
      </c>
      <c r="O11" s="206">
        <f t="shared" si="3"/>
        <v>0</v>
      </c>
      <c r="P11" s="206">
        <f t="shared" si="3"/>
        <v>0</v>
      </c>
      <c r="Q11" s="206">
        <f t="shared" si="3"/>
        <v>0</v>
      </c>
      <c r="R11" s="206">
        <f t="shared" si="3"/>
        <v>0</v>
      </c>
      <c r="S11" s="206">
        <f t="shared" si="3"/>
        <v>0</v>
      </c>
      <c r="T11" s="206">
        <f t="shared" si="3"/>
        <v>0</v>
      </c>
      <c r="U11" s="206">
        <f t="shared" si="3"/>
        <v>0</v>
      </c>
      <c r="V11" s="206">
        <f t="shared" ref="V11:AI11" si="4">V10</f>
        <v>0</v>
      </c>
      <c r="W11" s="206">
        <f t="shared" si="4"/>
        <v>0</v>
      </c>
      <c r="X11" s="206">
        <f t="shared" si="4"/>
        <v>0</v>
      </c>
      <c r="Y11" s="206">
        <f t="shared" si="4"/>
        <v>0</v>
      </c>
      <c r="Z11" s="206">
        <f t="shared" si="4"/>
        <v>0</v>
      </c>
      <c r="AA11" s="206">
        <f t="shared" si="4"/>
        <v>0</v>
      </c>
      <c r="AB11" s="206">
        <f t="shared" si="4"/>
        <v>0</v>
      </c>
      <c r="AC11" s="206">
        <f t="shared" si="4"/>
        <v>0</v>
      </c>
      <c r="AD11" s="206">
        <f t="shared" si="4"/>
        <v>0</v>
      </c>
      <c r="AE11" s="206">
        <f t="shared" si="4"/>
        <v>0</v>
      </c>
      <c r="AF11" s="206">
        <f t="shared" si="4"/>
        <v>0</v>
      </c>
      <c r="AG11" s="206">
        <f t="shared" si="4"/>
        <v>0</v>
      </c>
      <c r="AH11" s="206">
        <f t="shared" si="4"/>
        <v>0</v>
      </c>
      <c r="AI11" s="206">
        <f t="shared" si="4"/>
        <v>0</v>
      </c>
      <c r="AJ11" s="211"/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79" t="s">
        <v>0</v>
      </c>
      <c r="E12" s="132">
        <f>IF(D12="Repos Fixe",Variables!$E$11*C12,Variables!$F$11*C12)</f>
        <v>154</v>
      </c>
      <c r="F12" s="202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12"/>
      <c r="AK12" s="41" t="s">
        <v>84</v>
      </c>
      <c r="AL12" s="42">
        <f>SUM(F13:AI13)</f>
        <v>0</v>
      </c>
      <c r="AM12" s="43">
        <f>AL12-E12</f>
        <v>-154</v>
      </c>
      <c r="AN12" s="260">
        <f>(AM13)+(Mai!AN12)</f>
        <v>-868</v>
      </c>
      <c r="AO12" s="245">
        <f t="shared" ref="AO12" si="5">COUNTIF(F12:AJ12,"RH")</f>
        <v>0</v>
      </c>
      <c r="AP12" s="258">
        <f t="shared" ref="AP12" ca="1" si="6">SUMPRODUCT(--(WEEKDAY(ROW(INDIRECT($F$4&amp;":"&amp;$AI$4)),2)&gt;=6))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78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115"/>
      <c r="AK13" s="233" t="s">
        <v>85</v>
      </c>
      <c r="AL13" s="235">
        <f>SUM(F14:AI14)</f>
        <v>0</v>
      </c>
      <c r="AM13" s="237">
        <f>AL13-E12</f>
        <v>-154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0"/>
      <c r="E14" s="68" t="s">
        <v>88</v>
      </c>
      <c r="F14" s="205">
        <f t="shared" ref="F14:U45" si="7">F13</f>
        <v>0</v>
      </c>
      <c r="G14" s="206">
        <f t="shared" si="7"/>
        <v>0</v>
      </c>
      <c r="H14" s="206">
        <f t="shared" si="7"/>
        <v>0</v>
      </c>
      <c r="I14" s="206">
        <f t="shared" si="7"/>
        <v>0</v>
      </c>
      <c r="J14" s="206">
        <f t="shared" si="7"/>
        <v>0</v>
      </c>
      <c r="K14" s="206">
        <f t="shared" si="7"/>
        <v>0</v>
      </c>
      <c r="L14" s="206">
        <f t="shared" si="7"/>
        <v>0</v>
      </c>
      <c r="M14" s="206">
        <f t="shared" si="7"/>
        <v>0</v>
      </c>
      <c r="N14" s="206">
        <f t="shared" si="7"/>
        <v>0</v>
      </c>
      <c r="O14" s="206">
        <f t="shared" si="7"/>
        <v>0</v>
      </c>
      <c r="P14" s="206">
        <f t="shared" si="7"/>
        <v>0</v>
      </c>
      <c r="Q14" s="206">
        <f t="shared" si="7"/>
        <v>0</v>
      </c>
      <c r="R14" s="206">
        <f t="shared" si="7"/>
        <v>0</v>
      </c>
      <c r="S14" s="206">
        <f t="shared" si="7"/>
        <v>0</v>
      </c>
      <c r="T14" s="206">
        <f t="shared" si="7"/>
        <v>0</v>
      </c>
      <c r="U14" s="206">
        <f t="shared" si="7"/>
        <v>0</v>
      </c>
      <c r="V14" s="206">
        <f t="shared" ref="V14:AI14" si="8">V13</f>
        <v>0</v>
      </c>
      <c r="W14" s="206">
        <f t="shared" si="8"/>
        <v>0</v>
      </c>
      <c r="X14" s="206">
        <f t="shared" si="8"/>
        <v>0</v>
      </c>
      <c r="Y14" s="206">
        <f t="shared" si="8"/>
        <v>0</v>
      </c>
      <c r="Z14" s="206">
        <f t="shared" si="8"/>
        <v>0</v>
      </c>
      <c r="AA14" s="206">
        <f t="shared" si="8"/>
        <v>0</v>
      </c>
      <c r="AB14" s="206">
        <f t="shared" si="8"/>
        <v>0</v>
      </c>
      <c r="AC14" s="206">
        <f t="shared" si="8"/>
        <v>0</v>
      </c>
      <c r="AD14" s="206">
        <f t="shared" si="8"/>
        <v>0</v>
      </c>
      <c r="AE14" s="206">
        <f t="shared" si="8"/>
        <v>0</v>
      </c>
      <c r="AF14" s="206">
        <f t="shared" si="8"/>
        <v>0</v>
      </c>
      <c r="AG14" s="206">
        <f t="shared" si="8"/>
        <v>0</v>
      </c>
      <c r="AH14" s="206">
        <f t="shared" si="8"/>
        <v>0</v>
      </c>
      <c r="AI14" s="206">
        <f t="shared" si="8"/>
        <v>0</v>
      </c>
      <c r="AJ14" s="211"/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79" t="s">
        <v>0</v>
      </c>
      <c r="E15" s="132">
        <f>IF(D15="Repos Fixe",Variables!$E$11*C15,Variables!$F$11*C15)</f>
        <v>154</v>
      </c>
      <c r="F15" s="202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12"/>
      <c r="AK15" s="41" t="s">
        <v>84</v>
      </c>
      <c r="AL15" s="42">
        <f>SUM(F16:AI16)</f>
        <v>0</v>
      </c>
      <c r="AM15" s="43">
        <f>AL15-E15</f>
        <v>-154</v>
      </c>
      <c r="AN15" s="260">
        <f>(AM16)+(Mai!AN15)</f>
        <v>-868</v>
      </c>
      <c r="AO15" s="245">
        <f t="shared" ref="AO15" si="9">COUNTIF(F15:AJ15,"RH")</f>
        <v>0</v>
      </c>
      <c r="AP15" s="258">
        <f t="shared" ref="AP15" ca="1" si="10">SUMPRODUCT(--(WEEKDAY(ROW(INDIRECT($F$4&amp;":"&amp;$AI$4)),2)&gt;=6))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78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115"/>
      <c r="AK16" s="233" t="s">
        <v>85</v>
      </c>
      <c r="AL16" s="235">
        <f>SUM(F17:AI17)</f>
        <v>0</v>
      </c>
      <c r="AM16" s="237">
        <f>AL16-E15</f>
        <v>-154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0"/>
      <c r="E17" s="68" t="s">
        <v>88</v>
      </c>
      <c r="F17" s="205">
        <f t="shared" ref="F17:U48" si="11">F16</f>
        <v>0</v>
      </c>
      <c r="G17" s="206">
        <f t="shared" si="11"/>
        <v>0</v>
      </c>
      <c r="H17" s="206">
        <f t="shared" si="11"/>
        <v>0</v>
      </c>
      <c r="I17" s="206">
        <f t="shared" si="11"/>
        <v>0</v>
      </c>
      <c r="J17" s="206">
        <f t="shared" si="11"/>
        <v>0</v>
      </c>
      <c r="K17" s="206">
        <f t="shared" si="11"/>
        <v>0</v>
      </c>
      <c r="L17" s="206">
        <f t="shared" si="11"/>
        <v>0</v>
      </c>
      <c r="M17" s="206">
        <f t="shared" si="11"/>
        <v>0</v>
      </c>
      <c r="N17" s="206">
        <f t="shared" si="11"/>
        <v>0</v>
      </c>
      <c r="O17" s="206">
        <f t="shared" si="11"/>
        <v>0</v>
      </c>
      <c r="P17" s="206">
        <f t="shared" si="11"/>
        <v>0</v>
      </c>
      <c r="Q17" s="206">
        <f t="shared" si="11"/>
        <v>0</v>
      </c>
      <c r="R17" s="206">
        <f t="shared" si="11"/>
        <v>0</v>
      </c>
      <c r="S17" s="206">
        <f t="shared" si="11"/>
        <v>0</v>
      </c>
      <c r="T17" s="206">
        <f t="shared" si="11"/>
        <v>0</v>
      </c>
      <c r="U17" s="206">
        <f t="shared" si="11"/>
        <v>0</v>
      </c>
      <c r="V17" s="206">
        <f t="shared" ref="V17:AI17" si="12">V16</f>
        <v>0</v>
      </c>
      <c r="W17" s="206">
        <f t="shared" si="12"/>
        <v>0</v>
      </c>
      <c r="X17" s="206">
        <f t="shared" si="12"/>
        <v>0</v>
      </c>
      <c r="Y17" s="206">
        <f t="shared" si="12"/>
        <v>0</v>
      </c>
      <c r="Z17" s="206">
        <f t="shared" si="12"/>
        <v>0</v>
      </c>
      <c r="AA17" s="206">
        <f t="shared" si="12"/>
        <v>0</v>
      </c>
      <c r="AB17" s="206">
        <f t="shared" si="12"/>
        <v>0</v>
      </c>
      <c r="AC17" s="206">
        <f t="shared" si="12"/>
        <v>0</v>
      </c>
      <c r="AD17" s="206">
        <f t="shared" si="12"/>
        <v>0</v>
      </c>
      <c r="AE17" s="206">
        <f t="shared" si="12"/>
        <v>0</v>
      </c>
      <c r="AF17" s="206">
        <f t="shared" si="12"/>
        <v>0</v>
      </c>
      <c r="AG17" s="206">
        <f t="shared" si="12"/>
        <v>0</v>
      </c>
      <c r="AH17" s="206">
        <f t="shared" si="12"/>
        <v>0</v>
      </c>
      <c r="AI17" s="206">
        <f t="shared" si="12"/>
        <v>0</v>
      </c>
      <c r="AJ17" s="211"/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79" t="s">
        <v>0</v>
      </c>
      <c r="E18" s="132">
        <f>IF(D18="Repos Fixe",Variables!$E$11*C18,Variables!$F$11*C18)</f>
        <v>154</v>
      </c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12"/>
      <c r="AK18" s="41" t="s">
        <v>84</v>
      </c>
      <c r="AL18" s="42">
        <f>SUM(F19:AI19)</f>
        <v>0</v>
      </c>
      <c r="AM18" s="43">
        <f>AL18-E18</f>
        <v>-154</v>
      </c>
      <c r="AN18" s="260">
        <f>(AM19)+(Mai!AN18)</f>
        <v>-868</v>
      </c>
      <c r="AO18" s="245">
        <f t="shared" ref="AO18" si="13">COUNTIF(F18:AJ18,"RH")</f>
        <v>0</v>
      </c>
      <c r="AP18" s="258">
        <f t="shared" ref="AP18" ca="1" si="14">SUMPRODUCT(--(WEEKDAY(ROW(INDIRECT($F$4&amp;":"&amp;$AI$4)),2)&gt;=6))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78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115"/>
      <c r="AK19" s="233" t="s">
        <v>85</v>
      </c>
      <c r="AL19" s="235">
        <f>SUM(F20:AI20)</f>
        <v>0</v>
      </c>
      <c r="AM19" s="237">
        <f>AL19-E18</f>
        <v>-154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0"/>
      <c r="E20" s="68" t="s">
        <v>88</v>
      </c>
      <c r="F20" s="205">
        <f t="shared" ref="F20:U65" si="15">F19</f>
        <v>0</v>
      </c>
      <c r="G20" s="206">
        <f t="shared" si="15"/>
        <v>0</v>
      </c>
      <c r="H20" s="206">
        <f t="shared" si="15"/>
        <v>0</v>
      </c>
      <c r="I20" s="206">
        <f t="shared" si="15"/>
        <v>0</v>
      </c>
      <c r="J20" s="206">
        <f t="shared" si="15"/>
        <v>0</v>
      </c>
      <c r="K20" s="206">
        <f t="shared" si="15"/>
        <v>0</v>
      </c>
      <c r="L20" s="206">
        <f t="shared" si="15"/>
        <v>0</v>
      </c>
      <c r="M20" s="206">
        <f t="shared" si="15"/>
        <v>0</v>
      </c>
      <c r="N20" s="206">
        <f t="shared" si="15"/>
        <v>0</v>
      </c>
      <c r="O20" s="206">
        <f t="shared" si="15"/>
        <v>0</v>
      </c>
      <c r="P20" s="206">
        <f t="shared" si="15"/>
        <v>0</v>
      </c>
      <c r="Q20" s="206">
        <f t="shared" si="15"/>
        <v>0</v>
      </c>
      <c r="R20" s="206">
        <f t="shared" si="15"/>
        <v>0</v>
      </c>
      <c r="S20" s="206">
        <f t="shared" si="15"/>
        <v>0</v>
      </c>
      <c r="T20" s="206">
        <f t="shared" si="15"/>
        <v>0</v>
      </c>
      <c r="U20" s="206">
        <f t="shared" si="15"/>
        <v>0</v>
      </c>
      <c r="V20" s="206">
        <f t="shared" ref="V20:AI20" si="16">V19</f>
        <v>0</v>
      </c>
      <c r="W20" s="206">
        <f t="shared" si="16"/>
        <v>0</v>
      </c>
      <c r="X20" s="206">
        <f t="shared" si="16"/>
        <v>0</v>
      </c>
      <c r="Y20" s="206">
        <f t="shared" si="16"/>
        <v>0</v>
      </c>
      <c r="Z20" s="206">
        <f t="shared" si="16"/>
        <v>0</v>
      </c>
      <c r="AA20" s="206">
        <f t="shared" si="16"/>
        <v>0</v>
      </c>
      <c r="AB20" s="206">
        <f t="shared" si="16"/>
        <v>0</v>
      </c>
      <c r="AC20" s="206">
        <f t="shared" si="16"/>
        <v>0</v>
      </c>
      <c r="AD20" s="206">
        <f t="shared" si="16"/>
        <v>0</v>
      </c>
      <c r="AE20" s="206">
        <f t="shared" si="16"/>
        <v>0</v>
      </c>
      <c r="AF20" s="206">
        <f t="shared" si="16"/>
        <v>0</v>
      </c>
      <c r="AG20" s="206">
        <f t="shared" si="16"/>
        <v>0</v>
      </c>
      <c r="AH20" s="206">
        <f t="shared" si="16"/>
        <v>0</v>
      </c>
      <c r="AI20" s="206">
        <f t="shared" si="16"/>
        <v>0</v>
      </c>
      <c r="AJ20" s="211"/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79" t="s">
        <v>0</v>
      </c>
      <c r="E21" s="132">
        <f>IF(D21="Repos Fixe",Variables!$E$11*C21,Variables!$F$11*C21)</f>
        <v>154</v>
      </c>
      <c r="F21" s="202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12"/>
      <c r="AK21" s="41" t="s">
        <v>84</v>
      </c>
      <c r="AL21" s="42">
        <f>SUM(F22:AI22)</f>
        <v>0</v>
      </c>
      <c r="AM21" s="43">
        <f>AL21-E21</f>
        <v>-154</v>
      </c>
      <c r="AN21" s="260">
        <f>(AM22)+(Mai!AN21)</f>
        <v>-868</v>
      </c>
      <c r="AO21" s="245">
        <f t="shared" ref="AO21" si="17">COUNTIF(F21:AJ21,"RH")</f>
        <v>0</v>
      </c>
      <c r="AP21" s="258">
        <f t="shared" ref="AP21" ca="1" si="18">SUMPRODUCT(--(WEEKDAY(ROW(INDIRECT($F$4&amp;":"&amp;$AI$4)),2)&gt;=6))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78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115"/>
      <c r="AK22" s="233" t="s">
        <v>85</v>
      </c>
      <c r="AL22" s="235">
        <f>SUM(F23:AI23)</f>
        <v>0</v>
      </c>
      <c r="AM22" s="237">
        <f>AL22-E21</f>
        <v>-154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0"/>
      <c r="E23" s="68" t="s">
        <v>88</v>
      </c>
      <c r="F23" s="205">
        <f t="shared" ref="F23:U65" si="19">F22</f>
        <v>0</v>
      </c>
      <c r="G23" s="206">
        <f t="shared" si="19"/>
        <v>0</v>
      </c>
      <c r="H23" s="206">
        <f t="shared" si="19"/>
        <v>0</v>
      </c>
      <c r="I23" s="206">
        <f t="shared" si="19"/>
        <v>0</v>
      </c>
      <c r="J23" s="206">
        <f t="shared" si="19"/>
        <v>0</v>
      </c>
      <c r="K23" s="206">
        <f t="shared" si="19"/>
        <v>0</v>
      </c>
      <c r="L23" s="206">
        <f t="shared" si="19"/>
        <v>0</v>
      </c>
      <c r="M23" s="206">
        <f t="shared" si="19"/>
        <v>0</v>
      </c>
      <c r="N23" s="206">
        <f t="shared" si="19"/>
        <v>0</v>
      </c>
      <c r="O23" s="206">
        <f t="shared" si="19"/>
        <v>0</v>
      </c>
      <c r="P23" s="206">
        <f t="shared" si="19"/>
        <v>0</v>
      </c>
      <c r="Q23" s="206">
        <f t="shared" si="19"/>
        <v>0</v>
      </c>
      <c r="R23" s="206">
        <f t="shared" si="19"/>
        <v>0</v>
      </c>
      <c r="S23" s="206">
        <f t="shared" si="19"/>
        <v>0</v>
      </c>
      <c r="T23" s="206">
        <f t="shared" si="19"/>
        <v>0</v>
      </c>
      <c r="U23" s="206">
        <f t="shared" si="19"/>
        <v>0</v>
      </c>
      <c r="V23" s="206">
        <f t="shared" ref="V23:AI23" si="20">V22</f>
        <v>0</v>
      </c>
      <c r="W23" s="206">
        <f t="shared" si="20"/>
        <v>0</v>
      </c>
      <c r="X23" s="206">
        <f t="shared" si="20"/>
        <v>0</v>
      </c>
      <c r="Y23" s="206">
        <f t="shared" si="20"/>
        <v>0</v>
      </c>
      <c r="Z23" s="206">
        <f t="shared" si="20"/>
        <v>0</v>
      </c>
      <c r="AA23" s="206">
        <f t="shared" si="20"/>
        <v>0</v>
      </c>
      <c r="AB23" s="206">
        <f t="shared" si="20"/>
        <v>0</v>
      </c>
      <c r="AC23" s="206">
        <f t="shared" si="20"/>
        <v>0</v>
      </c>
      <c r="AD23" s="206">
        <f t="shared" si="20"/>
        <v>0</v>
      </c>
      <c r="AE23" s="206">
        <f t="shared" si="20"/>
        <v>0</v>
      </c>
      <c r="AF23" s="206">
        <f t="shared" si="20"/>
        <v>0</v>
      </c>
      <c r="AG23" s="206">
        <f t="shared" si="20"/>
        <v>0</v>
      </c>
      <c r="AH23" s="206">
        <f t="shared" si="20"/>
        <v>0</v>
      </c>
      <c r="AI23" s="206">
        <f t="shared" si="20"/>
        <v>0</v>
      </c>
      <c r="AJ23" s="211"/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79" t="s">
        <v>0</v>
      </c>
      <c r="E24" s="132">
        <f>IF(D24="Repos Fixe",Variables!$E$11*C24,Variables!$F$11*C24)</f>
        <v>154</v>
      </c>
      <c r="F24" s="202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12"/>
      <c r="AK24" s="41" t="s">
        <v>84</v>
      </c>
      <c r="AL24" s="42">
        <f>SUM(F25:AI25)</f>
        <v>0</v>
      </c>
      <c r="AM24" s="43">
        <f>AL24-E24</f>
        <v>-154</v>
      </c>
      <c r="AN24" s="260">
        <f>(AM25)+(Mai!AN24)</f>
        <v>-868</v>
      </c>
      <c r="AO24" s="245">
        <f t="shared" ref="AO24" si="21">COUNTIF(F24:AJ24,"RH")</f>
        <v>0</v>
      </c>
      <c r="AP24" s="258">
        <f t="shared" ref="AP24" ca="1" si="22">SUMPRODUCT(--(WEEKDAY(ROW(INDIRECT($F$4&amp;":"&amp;$AI$4)),2)&gt;=6))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78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115"/>
      <c r="AK25" s="233" t="s">
        <v>85</v>
      </c>
      <c r="AL25" s="235">
        <f>SUM(F26:AI26)</f>
        <v>0</v>
      </c>
      <c r="AM25" s="237">
        <f>AL25-E24</f>
        <v>-154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0"/>
      <c r="E26" s="68" t="s">
        <v>88</v>
      </c>
      <c r="F26" s="205">
        <f t="shared" ref="F26:U65" si="23">F25</f>
        <v>0</v>
      </c>
      <c r="G26" s="206">
        <f t="shared" si="23"/>
        <v>0</v>
      </c>
      <c r="H26" s="206">
        <f t="shared" si="23"/>
        <v>0</v>
      </c>
      <c r="I26" s="206">
        <f t="shared" si="23"/>
        <v>0</v>
      </c>
      <c r="J26" s="206">
        <f t="shared" si="23"/>
        <v>0</v>
      </c>
      <c r="K26" s="206">
        <f t="shared" si="23"/>
        <v>0</v>
      </c>
      <c r="L26" s="206">
        <f t="shared" si="23"/>
        <v>0</v>
      </c>
      <c r="M26" s="206">
        <f t="shared" si="23"/>
        <v>0</v>
      </c>
      <c r="N26" s="206">
        <f t="shared" si="23"/>
        <v>0</v>
      </c>
      <c r="O26" s="206">
        <f t="shared" si="23"/>
        <v>0</v>
      </c>
      <c r="P26" s="206">
        <f t="shared" si="23"/>
        <v>0</v>
      </c>
      <c r="Q26" s="206">
        <f t="shared" si="23"/>
        <v>0</v>
      </c>
      <c r="R26" s="206">
        <f t="shared" si="23"/>
        <v>0</v>
      </c>
      <c r="S26" s="206">
        <f t="shared" si="23"/>
        <v>0</v>
      </c>
      <c r="T26" s="206">
        <f t="shared" si="23"/>
        <v>0</v>
      </c>
      <c r="U26" s="206">
        <f t="shared" si="23"/>
        <v>0</v>
      </c>
      <c r="V26" s="206">
        <f t="shared" ref="V26:AI26" si="24">V25</f>
        <v>0</v>
      </c>
      <c r="W26" s="206">
        <f t="shared" si="24"/>
        <v>0</v>
      </c>
      <c r="X26" s="206">
        <f t="shared" si="24"/>
        <v>0</v>
      </c>
      <c r="Y26" s="206">
        <f t="shared" si="24"/>
        <v>0</v>
      </c>
      <c r="Z26" s="206">
        <f t="shared" si="24"/>
        <v>0</v>
      </c>
      <c r="AA26" s="206">
        <f t="shared" si="24"/>
        <v>0</v>
      </c>
      <c r="AB26" s="206">
        <f t="shared" si="24"/>
        <v>0</v>
      </c>
      <c r="AC26" s="206">
        <f t="shared" si="24"/>
        <v>0</v>
      </c>
      <c r="AD26" s="206">
        <f t="shared" si="24"/>
        <v>0</v>
      </c>
      <c r="AE26" s="206">
        <f t="shared" si="24"/>
        <v>0</v>
      </c>
      <c r="AF26" s="206">
        <f t="shared" si="24"/>
        <v>0</v>
      </c>
      <c r="AG26" s="206">
        <f t="shared" si="24"/>
        <v>0</v>
      </c>
      <c r="AH26" s="206">
        <f t="shared" si="24"/>
        <v>0</v>
      </c>
      <c r="AI26" s="206">
        <f t="shared" si="24"/>
        <v>0</v>
      </c>
      <c r="AJ26" s="211"/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79" t="s">
        <v>0</v>
      </c>
      <c r="E27" s="132">
        <f>IF(D27="Repos Fixe",Variables!$E$11*C27,Variables!$F$11*C27)</f>
        <v>154</v>
      </c>
      <c r="F27" s="202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12"/>
      <c r="AK27" s="41" t="s">
        <v>84</v>
      </c>
      <c r="AL27" s="42">
        <f>SUM(F28:AI28)</f>
        <v>0</v>
      </c>
      <c r="AM27" s="43">
        <f>AL27-E27</f>
        <v>-154</v>
      </c>
      <c r="AN27" s="260">
        <f>(AM28)+(Mai!AN27)</f>
        <v>-868</v>
      </c>
      <c r="AO27" s="245">
        <f t="shared" ref="AO27" si="25">COUNTIF(F27:AJ27,"RH")</f>
        <v>0</v>
      </c>
      <c r="AP27" s="258">
        <f t="shared" ref="AP27" ca="1" si="26">SUMPRODUCT(--(WEEKDAY(ROW(INDIRECT($F$4&amp;":"&amp;$AI$4)),2)&gt;=6))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78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115"/>
      <c r="AK28" s="233" t="s">
        <v>85</v>
      </c>
      <c r="AL28" s="235">
        <f>SUM(F29:AI29)</f>
        <v>0</v>
      </c>
      <c r="AM28" s="237">
        <f>AL28-E27</f>
        <v>-154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0"/>
      <c r="E29" s="68" t="s">
        <v>88</v>
      </c>
      <c r="F29" s="205">
        <f t="shared" ref="F29:U65" si="27">F28</f>
        <v>0</v>
      </c>
      <c r="G29" s="206">
        <f t="shared" si="27"/>
        <v>0</v>
      </c>
      <c r="H29" s="206">
        <f t="shared" si="27"/>
        <v>0</v>
      </c>
      <c r="I29" s="206">
        <f t="shared" si="27"/>
        <v>0</v>
      </c>
      <c r="J29" s="206">
        <f t="shared" si="27"/>
        <v>0</v>
      </c>
      <c r="K29" s="206">
        <f t="shared" si="27"/>
        <v>0</v>
      </c>
      <c r="L29" s="206">
        <f t="shared" si="27"/>
        <v>0</v>
      </c>
      <c r="M29" s="206">
        <f t="shared" si="27"/>
        <v>0</v>
      </c>
      <c r="N29" s="206">
        <f t="shared" si="27"/>
        <v>0</v>
      </c>
      <c r="O29" s="206">
        <f t="shared" si="27"/>
        <v>0</v>
      </c>
      <c r="P29" s="206">
        <f t="shared" si="27"/>
        <v>0</v>
      </c>
      <c r="Q29" s="206">
        <f t="shared" si="27"/>
        <v>0</v>
      </c>
      <c r="R29" s="206">
        <f t="shared" si="27"/>
        <v>0</v>
      </c>
      <c r="S29" s="206">
        <f t="shared" si="27"/>
        <v>0</v>
      </c>
      <c r="T29" s="206">
        <f t="shared" si="27"/>
        <v>0</v>
      </c>
      <c r="U29" s="206">
        <f t="shared" si="27"/>
        <v>0</v>
      </c>
      <c r="V29" s="206">
        <f t="shared" ref="V29:AI29" si="28">V28</f>
        <v>0</v>
      </c>
      <c r="W29" s="206">
        <f t="shared" si="28"/>
        <v>0</v>
      </c>
      <c r="X29" s="206">
        <f t="shared" si="28"/>
        <v>0</v>
      </c>
      <c r="Y29" s="206">
        <f t="shared" si="28"/>
        <v>0</v>
      </c>
      <c r="Z29" s="206">
        <f t="shared" si="28"/>
        <v>0</v>
      </c>
      <c r="AA29" s="206">
        <f t="shared" si="28"/>
        <v>0</v>
      </c>
      <c r="AB29" s="206">
        <f t="shared" si="28"/>
        <v>0</v>
      </c>
      <c r="AC29" s="206">
        <f t="shared" si="28"/>
        <v>0</v>
      </c>
      <c r="AD29" s="206">
        <f t="shared" si="28"/>
        <v>0</v>
      </c>
      <c r="AE29" s="206">
        <f t="shared" si="28"/>
        <v>0</v>
      </c>
      <c r="AF29" s="206">
        <f t="shared" si="28"/>
        <v>0</v>
      </c>
      <c r="AG29" s="206">
        <f t="shared" si="28"/>
        <v>0</v>
      </c>
      <c r="AH29" s="206">
        <f t="shared" si="28"/>
        <v>0</v>
      </c>
      <c r="AI29" s="206">
        <f t="shared" si="28"/>
        <v>0</v>
      </c>
      <c r="AJ29" s="211"/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79" t="s">
        <v>0</v>
      </c>
      <c r="E30" s="132">
        <f>IF(D30="Repos Fixe",Variables!$E$11*C30,Variables!$F$11*C30)</f>
        <v>154</v>
      </c>
      <c r="F30" s="202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12"/>
      <c r="AK30" s="41" t="s">
        <v>84</v>
      </c>
      <c r="AL30" s="42">
        <f>SUM(F31:AI31)</f>
        <v>0</v>
      </c>
      <c r="AM30" s="43">
        <f>AL30-E30</f>
        <v>-154</v>
      </c>
      <c r="AN30" s="260">
        <f>(AM31)+(Mai!AN30)</f>
        <v>-868</v>
      </c>
      <c r="AO30" s="245">
        <f t="shared" ref="AO30" si="29">COUNTIF(F30:AJ30,"RH")</f>
        <v>0</v>
      </c>
      <c r="AP30" s="258">
        <f t="shared" ref="AP30" ca="1" si="30">SUMPRODUCT(--(WEEKDAY(ROW(INDIRECT($F$4&amp;":"&amp;$AI$4)),2)&gt;=6))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78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115"/>
      <c r="AK31" s="233" t="s">
        <v>85</v>
      </c>
      <c r="AL31" s="235">
        <f>SUM(F32:AI32)</f>
        <v>0</v>
      </c>
      <c r="AM31" s="237">
        <f>AL31-E30</f>
        <v>-154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0"/>
      <c r="E32" s="68" t="s">
        <v>88</v>
      </c>
      <c r="F32" s="205">
        <f t="shared" ref="F32:U65" si="31">F31</f>
        <v>0</v>
      </c>
      <c r="G32" s="206">
        <f t="shared" si="31"/>
        <v>0</v>
      </c>
      <c r="H32" s="206">
        <f t="shared" si="31"/>
        <v>0</v>
      </c>
      <c r="I32" s="206">
        <f t="shared" si="31"/>
        <v>0</v>
      </c>
      <c r="J32" s="206">
        <f t="shared" si="31"/>
        <v>0</v>
      </c>
      <c r="K32" s="206">
        <f t="shared" si="31"/>
        <v>0</v>
      </c>
      <c r="L32" s="206">
        <f t="shared" si="31"/>
        <v>0</v>
      </c>
      <c r="M32" s="206">
        <f t="shared" si="31"/>
        <v>0</v>
      </c>
      <c r="N32" s="206">
        <f t="shared" si="31"/>
        <v>0</v>
      </c>
      <c r="O32" s="206">
        <f t="shared" si="31"/>
        <v>0</v>
      </c>
      <c r="P32" s="206">
        <f t="shared" si="31"/>
        <v>0</v>
      </c>
      <c r="Q32" s="206">
        <f t="shared" si="31"/>
        <v>0</v>
      </c>
      <c r="R32" s="206">
        <f t="shared" si="31"/>
        <v>0</v>
      </c>
      <c r="S32" s="206">
        <f t="shared" si="31"/>
        <v>0</v>
      </c>
      <c r="T32" s="206">
        <f t="shared" si="31"/>
        <v>0</v>
      </c>
      <c r="U32" s="206">
        <f t="shared" si="31"/>
        <v>0</v>
      </c>
      <c r="V32" s="206">
        <f t="shared" ref="V32:AI32" si="32">V31</f>
        <v>0</v>
      </c>
      <c r="W32" s="206">
        <f t="shared" si="32"/>
        <v>0</v>
      </c>
      <c r="X32" s="206">
        <f t="shared" si="32"/>
        <v>0</v>
      </c>
      <c r="Y32" s="206">
        <f t="shared" si="32"/>
        <v>0</v>
      </c>
      <c r="Z32" s="206">
        <f t="shared" si="32"/>
        <v>0</v>
      </c>
      <c r="AA32" s="206">
        <f t="shared" si="32"/>
        <v>0</v>
      </c>
      <c r="AB32" s="206">
        <f t="shared" si="32"/>
        <v>0</v>
      </c>
      <c r="AC32" s="206">
        <f t="shared" si="32"/>
        <v>0</v>
      </c>
      <c r="AD32" s="206">
        <f t="shared" si="32"/>
        <v>0</v>
      </c>
      <c r="AE32" s="206">
        <f t="shared" si="32"/>
        <v>0</v>
      </c>
      <c r="AF32" s="206">
        <f t="shared" si="32"/>
        <v>0</v>
      </c>
      <c r="AG32" s="206">
        <f t="shared" si="32"/>
        <v>0</v>
      </c>
      <c r="AH32" s="206">
        <f t="shared" si="32"/>
        <v>0</v>
      </c>
      <c r="AI32" s="206">
        <f t="shared" si="32"/>
        <v>0</v>
      </c>
      <c r="AJ32" s="211"/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79" t="s">
        <v>0</v>
      </c>
      <c r="E33" s="132">
        <f>IF(D33="Repos Fixe",Variables!$E$11*C33,Variables!$F$11*C33)</f>
        <v>154</v>
      </c>
      <c r="F33" s="202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12"/>
      <c r="AK33" s="41" t="s">
        <v>84</v>
      </c>
      <c r="AL33" s="42">
        <f>SUM(F34:AI34)</f>
        <v>0</v>
      </c>
      <c r="AM33" s="43">
        <f>AL33-E33</f>
        <v>-154</v>
      </c>
      <c r="AN33" s="260">
        <f>(AM34)+(Mai!AN33)</f>
        <v>-868</v>
      </c>
      <c r="AO33" s="245">
        <f t="shared" ref="AO33" si="33">COUNTIF(F33:AJ33,"RH")</f>
        <v>0</v>
      </c>
      <c r="AP33" s="258">
        <f t="shared" ref="AP33" ca="1" si="34">SUMPRODUCT(--(WEEKDAY(ROW(INDIRECT($F$4&amp;":"&amp;$AI$4)),2)&gt;=6))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78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115"/>
      <c r="AK34" s="233" t="s">
        <v>85</v>
      </c>
      <c r="AL34" s="235">
        <f>SUM(F35:AI35)</f>
        <v>0</v>
      </c>
      <c r="AM34" s="237">
        <f>AL34-E33</f>
        <v>-154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0"/>
      <c r="E35" s="68" t="s">
        <v>88</v>
      </c>
      <c r="F35" s="205">
        <f t="shared" ref="F35:U65" si="35">F34</f>
        <v>0</v>
      </c>
      <c r="G35" s="206">
        <f t="shared" si="35"/>
        <v>0</v>
      </c>
      <c r="H35" s="206">
        <f t="shared" si="35"/>
        <v>0</v>
      </c>
      <c r="I35" s="206">
        <f t="shared" si="35"/>
        <v>0</v>
      </c>
      <c r="J35" s="206">
        <f t="shared" si="35"/>
        <v>0</v>
      </c>
      <c r="K35" s="206">
        <f t="shared" si="35"/>
        <v>0</v>
      </c>
      <c r="L35" s="206">
        <f t="shared" si="35"/>
        <v>0</v>
      </c>
      <c r="M35" s="206">
        <f t="shared" si="35"/>
        <v>0</v>
      </c>
      <c r="N35" s="206">
        <f t="shared" si="35"/>
        <v>0</v>
      </c>
      <c r="O35" s="206">
        <f t="shared" si="35"/>
        <v>0</v>
      </c>
      <c r="P35" s="206">
        <f t="shared" si="35"/>
        <v>0</v>
      </c>
      <c r="Q35" s="206">
        <f t="shared" si="35"/>
        <v>0</v>
      </c>
      <c r="R35" s="206">
        <f t="shared" si="35"/>
        <v>0</v>
      </c>
      <c r="S35" s="206">
        <f t="shared" si="35"/>
        <v>0</v>
      </c>
      <c r="T35" s="206">
        <f t="shared" si="35"/>
        <v>0</v>
      </c>
      <c r="U35" s="206">
        <f t="shared" si="35"/>
        <v>0</v>
      </c>
      <c r="V35" s="206">
        <f t="shared" ref="V35:AI35" si="36">V34</f>
        <v>0</v>
      </c>
      <c r="W35" s="206">
        <f t="shared" si="36"/>
        <v>0</v>
      </c>
      <c r="X35" s="206">
        <f t="shared" si="36"/>
        <v>0</v>
      </c>
      <c r="Y35" s="206">
        <f t="shared" si="36"/>
        <v>0</v>
      </c>
      <c r="Z35" s="206">
        <f t="shared" si="36"/>
        <v>0</v>
      </c>
      <c r="AA35" s="206">
        <f t="shared" si="36"/>
        <v>0</v>
      </c>
      <c r="AB35" s="206">
        <f t="shared" si="36"/>
        <v>0</v>
      </c>
      <c r="AC35" s="206">
        <f t="shared" si="36"/>
        <v>0</v>
      </c>
      <c r="AD35" s="206">
        <f t="shared" si="36"/>
        <v>0</v>
      </c>
      <c r="AE35" s="206">
        <f t="shared" si="36"/>
        <v>0</v>
      </c>
      <c r="AF35" s="206">
        <f t="shared" si="36"/>
        <v>0</v>
      </c>
      <c r="AG35" s="206">
        <f t="shared" si="36"/>
        <v>0</v>
      </c>
      <c r="AH35" s="206">
        <f t="shared" si="36"/>
        <v>0</v>
      </c>
      <c r="AI35" s="206">
        <f t="shared" si="36"/>
        <v>0</v>
      </c>
      <c r="AJ35" s="211"/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79" t="s">
        <v>0</v>
      </c>
      <c r="E36" s="132">
        <f>IF(D36="Repos Fixe",Variables!$E$11*C36,Variables!$F$11*C36)</f>
        <v>154</v>
      </c>
      <c r="F36" s="202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12"/>
      <c r="AK36" s="41" t="s">
        <v>84</v>
      </c>
      <c r="AL36" s="42">
        <f>SUM(F37:AI37)</f>
        <v>0</v>
      </c>
      <c r="AM36" s="43">
        <f>AL36-E36</f>
        <v>-154</v>
      </c>
      <c r="AN36" s="260">
        <f>(AM37)+(Mai!AN36)</f>
        <v>-868</v>
      </c>
      <c r="AO36" s="245">
        <f t="shared" ref="AO36" si="37">COUNTIF(F36:AJ36,"RH")</f>
        <v>0</v>
      </c>
      <c r="AP36" s="258">
        <f t="shared" ref="AP36" ca="1" si="38">SUMPRODUCT(--(WEEKDAY(ROW(INDIRECT($F$4&amp;":"&amp;$AI$4)),2)&gt;=6))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78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115"/>
      <c r="AK37" s="233" t="s">
        <v>85</v>
      </c>
      <c r="AL37" s="235">
        <f>SUM(F38:AI38)</f>
        <v>0</v>
      </c>
      <c r="AM37" s="237">
        <f>AL37-E36</f>
        <v>-154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0"/>
      <c r="E38" s="68" t="s">
        <v>88</v>
      </c>
      <c r="F38" s="205">
        <f t="shared" ref="F38:U65" si="39">F37</f>
        <v>0</v>
      </c>
      <c r="G38" s="206">
        <f t="shared" si="39"/>
        <v>0</v>
      </c>
      <c r="H38" s="206">
        <f t="shared" si="39"/>
        <v>0</v>
      </c>
      <c r="I38" s="206">
        <f t="shared" si="39"/>
        <v>0</v>
      </c>
      <c r="J38" s="206">
        <f t="shared" si="39"/>
        <v>0</v>
      </c>
      <c r="K38" s="206">
        <f t="shared" si="39"/>
        <v>0</v>
      </c>
      <c r="L38" s="206">
        <f t="shared" si="39"/>
        <v>0</v>
      </c>
      <c r="M38" s="206">
        <f t="shared" si="39"/>
        <v>0</v>
      </c>
      <c r="N38" s="206">
        <f t="shared" si="39"/>
        <v>0</v>
      </c>
      <c r="O38" s="206">
        <f t="shared" si="39"/>
        <v>0</v>
      </c>
      <c r="P38" s="206">
        <f t="shared" si="39"/>
        <v>0</v>
      </c>
      <c r="Q38" s="206">
        <f t="shared" si="39"/>
        <v>0</v>
      </c>
      <c r="R38" s="206">
        <f t="shared" si="39"/>
        <v>0</v>
      </c>
      <c r="S38" s="206">
        <f t="shared" si="39"/>
        <v>0</v>
      </c>
      <c r="T38" s="206">
        <f t="shared" si="39"/>
        <v>0</v>
      </c>
      <c r="U38" s="206">
        <f t="shared" si="39"/>
        <v>0</v>
      </c>
      <c r="V38" s="206">
        <f t="shared" ref="V38:AI38" si="40">V37</f>
        <v>0</v>
      </c>
      <c r="W38" s="206">
        <f t="shared" si="40"/>
        <v>0</v>
      </c>
      <c r="X38" s="206">
        <f t="shared" si="40"/>
        <v>0</v>
      </c>
      <c r="Y38" s="206">
        <f t="shared" si="40"/>
        <v>0</v>
      </c>
      <c r="Z38" s="206">
        <f t="shared" si="40"/>
        <v>0</v>
      </c>
      <c r="AA38" s="206">
        <f t="shared" si="40"/>
        <v>0</v>
      </c>
      <c r="AB38" s="206">
        <f t="shared" si="40"/>
        <v>0</v>
      </c>
      <c r="AC38" s="206">
        <f t="shared" si="40"/>
        <v>0</v>
      </c>
      <c r="AD38" s="206">
        <f t="shared" si="40"/>
        <v>0</v>
      </c>
      <c r="AE38" s="206">
        <f t="shared" si="40"/>
        <v>0</v>
      </c>
      <c r="AF38" s="206">
        <f t="shared" si="40"/>
        <v>0</v>
      </c>
      <c r="AG38" s="206">
        <f t="shared" si="40"/>
        <v>0</v>
      </c>
      <c r="AH38" s="206">
        <f t="shared" si="40"/>
        <v>0</v>
      </c>
      <c r="AI38" s="206">
        <f t="shared" si="40"/>
        <v>0</v>
      </c>
      <c r="AJ38" s="211"/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79" t="s">
        <v>0</v>
      </c>
      <c r="E39" s="132">
        <f>IF(D39="Repos Fixe",Variables!$E$11*C39,Variables!$F$11*C39)</f>
        <v>154</v>
      </c>
      <c r="F39" s="202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12"/>
      <c r="AK39" s="41" t="s">
        <v>84</v>
      </c>
      <c r="AL39" s="42">
        <f>SUM(F40:AI40)</f>
        <v>0</v>
      </c>
      <c r="AM39" s="43">
        <f>AL39-E39</f>
        <v>-154</v>
      </c>
      <c r="AN39" s="260">
        <f>(AM40)+(Mai!AN39)</f>
        <v>-868</v>
      </c>
      <c r="AO39" s="245">
        <f t="shared" ref="AO39" si="41">COUNTIF(F39:AJ39,"RH")</f>
        <v>0</v>
      </c>
      <c r="AP39" s="258">
        <f t="shared" ref="AP39" ca="1" si="42">SUMPRODUCT(--(WEEKDAY(ROW(INDIRECT($F$4&amp;":"&amp;$AI$4)),2)&gt;=6))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78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115"/>
      <c r="AK40" s="233" t="s">
        <v>85</v>
      </c>
      <c r="AL40" s="235">
        <f>SUM(F41:AI41)</f>
        <v>0</v>
      </c>
      <c r="AM40" s="237">
        <f>AL40-E39</f>
        <v>-154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0"/>
      <c r="E41" s="68" t="s">
        <v>88</v>
      </c>
      <c r="F41" s="205">
        <f t="shared" ref="F41:U65" si="43">F40</f>
        <v>0</v>
      </c>
      <c r="G41" s="206">
        <f t="shared" si="43"/>
        <v>0</v>
      </c>
      <c r="H41" s="206">
        <f t="shared" si="43"/>
        <v>0</v>
      </c>
      <c r="I41" s="206">
        <f t="shared" si="43"/>
        <v>0</v>
      </c>
      <c r="J41" s="206">
        <f t="shared" si="43"/>
        <v>0</v>
      </c>
      <c r="K41" s="206">
        <f t="shared" si="43"/>
        <v>0</v>
      </c>
      <c r="L41" s="206">
        <f t="shared" si="43"/>
        <v>0</v>
      </c>
      <c r="M41" s="206">
        <f t="shared" si="43"/>
        <v>0</v>
      </c>
      <c r="N41" s="206">
        <f t="shared" si="43"/>
        <v>0</v>
      </c>
      <c r="O41" s="206">
        <f t="shared" si="43"/>
        <v>0</v>
      </c>
      <c r="P41" s="206">
        <f t="shared" si="43"/>
        <v>0</v>
      </c>
      <c r="Q41" s="206">
        <f t="shared" si="43"/>
        <v>0</v>
      </c>
      <c r="R41" s="206">
        <f t="shared" si="43"/>
        <v>0</v>
      </c>
      <c r="S41" s="206">
        <f t="shared" si="43"/>
        <v>0</v>
      </c>
      <c r="T41" s="206">
        <f t="shared" si="43"/>
        <v>0</v>
      </c>
      <c r="U41" s="206">
        <f t="shared" si="43"/>
        <v>0</v>
      </c>
      <c r="V41" s="206">
        <f t="shared" ref="V41:AI41" si="44">V40</f>
        <v>0</v>
      </c>
      <c r="W41" s="206">
        <f t="shared" si="44"/>
        <v>0</v>
      </c>
      <c r="X41" s="206">
        <f t="shared" si="44"/>
        <v>0</v>
      </c>
      <c r="Y41" s="206">
        <f t="shared" si="44"/>
        <v>0</v>
      </c>
      <c r="Z41" s="206">
        <f t="shared" si="44"/>
        <v>0</v>
      </c>
      <c r="AA41" s="206">
        <f t="shared" si="44"/>
        <v>0</v>
      </c>
      <c r="AB41" s="206">
        <f t="shared" si="44"/>
        <v>0</v>
      </c>
      <c r="AC41" s="206">
        <f t="shared" si="44"/>
        <v>0</v>
      </c>
      <c r="AD41" s="206">
        <f t="shared" si="44"/>
        <v>0</v>
      </c>
      <c r="AE41" s="206">
        <f t="shared" si="44"/>
        <v>0</v>
      </c>
      <c r="AF41" s="206">
        <f t="shared" si="44"/>
        <v>0</v>
      </c>
      <c r="AG41" s="206">
        <f t="shared" si="44"/>
        <v>0</v>
      </c>
      <c r="AH41" s="206">
        <f t="shared" si="44"/>
        <v>0</v>
      </c>
      <c r="AI41" s="206">
        <f t="shared" si="44"/>
        <v>0</v>
      </c>
      <c r="AJ41" s="211"/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79" t="s">
        <v>0</v>
      </c>
      <c r="E42" s="132">
        <f>IF(D42="Repos Fixe",Variables!$E$11*C42,Variables!$F$11*C42)</f>
        <v>154</v>
      </c>
      <c r="F42" s="202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12"/>
      <c r="AK42" s="41" t="s">
        <v>84</v>
      </c>
      <c r="AL42" s="42">
        <f>SUM(F43:AI43)</f>
        <v>0</v>
      </c>
      <c r="AM42" s="43">
        <f>AL42-E42</f>
        <v>-154</v>
      </c>
      <c r="AN42" s="260">
        <f>(AM43)+(Mai!AN42)</f>
        <v>-868</v>
      </c>
      <c r="AO42" s="245">
        <f t="shared" ref="AO42" si="45">COUNTIF(F42:AJ42,"RH")</f>
        <v>0</v>
      </c>
      <c r="AP42" s="258">
        <f t="shared" ref="AP42" ca="1" si="46">SUMPRODUCT(--(WEEKDAY(ROW(INDIRECT($F$4&amp;":"&amp;$AI$4)),2)&gt;=6))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78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115"/>
      <c r="AK43" s="233" t="s">
        <v>85</v>
      </c>
      <c r="AL43" s="235">
        <f>SUM(F44:AI44)</f>
        <v>0</v>
      </c>
      <c r="AM43" s="237">
        <f>AL43-E42</f>
        <v>-154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0"/>
      <c r="E44" s="68" t="s">
        <v>88</v>
      </c>
      <c r="F44" s="205">
        <f t="shared" ref="F44:U65" si="47">F43</f>
        <v>0</v>
      </c>
      <c r="G44" s="206">
        <f t="shared" si="47"/>
        <v>0</v>
      </c>
      <c r="H44" s="206">
        <f t="shared" si="47"/>
        <v>0</v>
      </c>
      <c r="I44" s="206">
        <f t="shared" si="47"/>
        <v>0</v>
      </c>
      <c r="J44" s="206">
        <f t="shared" si="47"/>
        <v>0</v>
      </c>
      <c r="K44" s="206">
        <f t="shared" si="47"/>
        <v>0</v>
      </c>
      <c r="L44" s="206">
        <f t="shared" si="47"/>
        <v>0</v>
      </c>
      <c r="M44" s="206">
        <f t="shared" si="47"/>
        <v>0</v>
      </c>
      <c r="N44" s="206">
        <f t="shared" si="47"/>
        <v>0</v>
      </c>
      <c r="O44" s="206">
        <f t="shared" si="47"/>
        <v>0</v>
      </c>
      <c r="P44" s="206">
        <f t="shared" si="47"/>
        <v>0</v>
      </c>
      <c r="Q44" s="206">
        <f t="shared" si="47"/>
        <v>0</v>
      </c>
      <c r="R44" s="206">
        <f t="shared" si="47"/>
        <v>0</v>
      </c>
      <c r="S44" s="206">
        <f t="shared" si="47"/>
        <v>0</v>
      </c>
      <c r="T44" s="206">
        <f t="shared" si="47"/>
        <v>0</v>
      </c>
      <c r="U44" s="206">
        <f t="shared" si="47"/>
        <v>0</v>
      </c>
      <c r="V44" s="206">
        <f t="shared" ref="V44:AI44" si="48">V43</f>
        <v>0</v>
      </c>
      <c r="W44" s="206">
        <f t="shared" si="48"/>
        <v>0</v>
      </c>
      <c r="X44" s="206">
        <f t="shared" si="48"/>
        <v>0</v>
      </c>
      <c r="Y44" s="206">
        <f t="shared" si="48"/>
        <v>0</v>
      </c>
      <c r="Z44" s="206">
        <f t="shared" si="48"/>
        <v>0</v>
      </c>
      <c r="AA44" s="206">
        <f t="shared" si="48"/>
        <v>0</v>
      </c>
      <c r="AB44" s="206">
        <f t="shared" si="48"/>
        <v>0</v>
      </c>
      <c r="AC44" s="206">
        <f t="shared" si="48"/>
        <v>0</v>
      </c>
      <c r="AD44" s="206">
        <f t="shared" si="48"/>
        <v>0</v>
      </c>
      <c r="AE44" s="206">
        <f t="shared" si="48"/>
        <v>0</v>
      </c>
      <c r="AF44" s="206">
        <f t="shared" si="48"/>
        <v>0</v>
      </c>
      <c r="AG44" s="206">
        <f t="shared" si="48"/>
        <v>0</v>
      </c>
      <c r="AH44" s="206">
        <f t="shared" si="48"/>
        <v>0</v>
      </c>
      <c r="AI44" s="206">
        <f t="shared" si="48"/>
        <v>0</v>
      </c>
      <c r="AJ44" s="211"/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79" t="s">
        <v>0</v>
      </c>
      <c r="E45" s="132">
        <f>IF(D45="Repos Fixe",Variables!$E$11*C45,Variables!$F$11*C45)</f>
        <v>154</v>
      </c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12"/>
      <c r="AK45" s="41" t="s">
        <v>84</v>
      </c>
      <c r="AL45" s="42">
        <f>SUM(F46:AI46)</f>
        <v>0</v>
      </c>
      <c r="AM45" s="43">
        <f>AL45-E45</f>
        <v>-154</v>
      </c>
      <c r="AN45" s="260">
        <f>(AM46)+(Mai!AN45)</f>
        <v>-868</v>
      </c>
      <c r="AO45" s="245">
        <f t="shared" ref="AO45" si="49">COUNTIF(F45:AJ45,"RH")</f>
        <v>0</v>
      </c>
      <c r="AP45" s="258">
        <f t="shared" ref="AP45" ca="1" si="50">SUMPRODUCT(--(WEEKDAY(ROW(INDIRECT($F$4&amp;":"&amp;$AI$4)),2)&gt;=6))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78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115"/>
      <c r="AK46" s="233" t="s">
        <v>85</v>
      </c>
      <c r="AL46" s="235">
        <f>SUM(F47:AI47)</f>
        <v>0</v>
      </c>
      <c r="AM46" s="237">
        <f>AL46-E45</f>
        <v>-154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0"/>
      <c r="E47" s="68" t="s">
        <v>88</v>
      </c>
      <c r="F47" s="205">
        <f t="shared" ref="F47:U65" si="51">F46</f>
        <v>0</v>
      </c>
      <c r="G47" s="206">
        <f t="shared" si="51"/>
        <v>0</v>
      </c>
      <c r="H47" s="206">
        <f t="shared" si="51"/>
        <v>0</v>
      </c>
      <c r="I47" s="206">
        <f t="shared" si="51"/>
        <v>0</v>
      </c>
      <c r="J47" s="206">
        <f t="shared" si="51"/>
        <v>0</v>
      </c>
      <c r="K47" s="206">
        <f t="shared" si="51"/>
        <v>0</v>
      </c>
      <c r="L47" s="206">
        <f t="shared" si="51"/>
        <v>0</v>
      </c>
      <c r="M47" s="206">
        <f t="shared" si="51"/>
        <v>0</v>
      </c>
      <c r="N47" s="206">
        <f t="shared" si="51"/>
        <v>0</v>
      </c>
      <c r="O47" s="206">
        <f t="shared" si="51"/>
        <v>0</v>
      </c>
      <c r="P47" s="206">
        <f t="shared" si="51"/>
        <v>0</v>
      </c>
      <c r="Q47" s="206">
        <f t="shared" si="51"/>
        <v>0</v>
      </c>
      <c r="R47" s="206">
        <f t="shared" si="51"/>
        <v>0</v>
      </c>
      <c r="S47" s="206">
        <f t="shared" si="51"/>
        <v>0</v>
      </c>
      <c r="T47" s="206">
        <f t="shared" si="51"/>
        <v>0</v>
      </c>
      <c r="U47" s="206">
        <f t="shared" si="51"/>
        <v>0</v>
      </c>
      <c r="V47" s="206">
        <f t="shared" ref="V47:AI47" si="52">V46</f>
        <v>0</v>
      </c>
      <c r="W47" s="206">
        <f t="shared" si="52"/>
        <v>0</v>
      </c>
      <c r="X47" s="206">
        <f t="shared" si="52"/>
        <v>0</v>
      </c>
      <c r="Y47" s="206">
        <f t="shared" si="52"/>
        <v>0</v>
      </c>
      <c r="Z47" s="206">
        <f t="shared" si="52"/>
        <v>0</v>
      </c>
      <c r="AA47" s="206">
        <f t="shared" si="52"/>
        <v>0</v>
      </c>
      <c r="AB47" s="206">
        <f t="shared" si="52"/>
        <v>0</v>
      </c>
      <c r="AC47" s="206">
        <f t="shared" si="52"/>
        <v>0</v>
      </c>
      <c r="AD47" s="206">
        <f t="shared" si="52"/>
        <v>0</v>
      </c>
      <c r="AE47" s="206">
        <f t="shared" si="52"/>
        <v>0</v>
      </c>
      <c r="AF47" s="206">
        <f t="shared" si="52"/>
        <v>0</v>
      </c>
      <c r="AG47" s="206">
        <f t="shared" si="52"/>
        <v>0</v>
      </c>
      <c r="AH47" s="206">
        <f t="shared" si="52"/>
        <v>0</v>
      </c>
      <c r="AI47" s="206">
        <f t="shared" si="52"/>
        <v>0</v>
      </c>
      <c r="AJ47" s="211"/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79" t="s">
        <v>0</v>
      </c>
      <c r="E48" s="132">
        <f>IF(D48="Repos Fixe",Variables!$E$11*C48,Variables!$F$11*C48)</f>
        <v>154</v>
      </c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12"/>
      <c r="AK48" s="41" t="s">
        <v>84</v>
      </c>
      <c r="AL48" s="42">
        <f>SUM(F49:AI49)</f>
        <v>0</v>
      </c>
      <c r="AM48" s="43">
        <f>AL48-E48</f>
        <v>-154</v>
      </c>
      <c r="AN48" s="260">
        <f>(AM49)+(Mai!AN48)</f>
        <v>-868</v>
      </c>
      <c r="AO48" s="245">
        <f t="shared" ref="AO48" si="53">COUNTIF(F48:AJ48,"RH")</f>
        <v>0</v>
      </c>
      <c r="AP48" s="258">
        <f t="shared" ref="AP48" ca="1" si="54">SUMPRODUCT(--(WEEKDAY(ROW(INDIRECT($F$4&amp;":"&amp;$AI$4)),2)&gt;=6))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78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115"/>
      <c r="AK49" s="233" t="s">
        <v>85</v>
      </c>
      <c r="AL49" s="235">
        <f>SUM(F50:AI50)</f>
        <v>0</v>
      </c>
      <c r="AM49" s="237">
        <f>AL49-E48</f>
        <v>-154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0"/>
      <c r="E50" s="68" t="s">
        <v>88</v>
      </c>
      <c r="F50" s="205">
        <f t="shared" ref="F50:U65" si="55">F49</f>
        <v>0</v>
      </c>
      <c r="G50" s="206">
        <f t="shared" si="55"/>
        <v>0</v>
      </c>
      <c r="H50" s="206">
        <f t="shared" si="55"/>
        <v>0</v>
      </c>
      <c r="I50" s="206">
        <f t="shared" si="55"/>
        <v>0</v>
      </c>
      <c r="J50" s="206">
        <f t="shared" si="55"/>
        <v>0</v>
      </c>
      <c r="K50" s="206">
        <f t="shared" si="55"/>
        <v>0</v>
      </c>
      <c r="L50" s="206">
        <f t="shared" si="55"/>
        <v>0</v>
      </c>
      <c r="M50" s="206">
        <f t="shared" si="55"/>
        <v>0</v>
      </c>
      <c r="N50" s="206">
        <f t="shared" si="55"/>
        <v>0</v>
      </c>
      <c r="O50" s="206">
        <f t="shared" si="55"/>
        <v>0</v>
      </c>
      <c r="P50" s="206">
        <f t="shared" si="55"/>
        <v>0</v>
      </c>
      <c r="Q50" s="206">
        <f t="shared" si="55"/>
        <v>0</v>
      </c>
      <c r="R50" s="206">
        <f t="shared" si="55"/>
        <v>0</v>
      </c>
      <c r="S50" s="206">
        <f t="shared" si="55"/>
        <v>0</v>
      </c>
      <c r="T50" s="206">
        <f t="shared" si="55"/>
        <v>0</v>
      </c>
      <c r="U50" s="206">
        <f t="shared" si="55"/>
        <v>0</v>
      </c>
      <c r="V50" s="206">
        <f t="shared" ref="V50:AI50" si="56">V49</f>
        <v>0</v>
      </c>
      <c r="W50" s="206">
        <f t="shared" si="56"/>
        <v>0</v>
      </c>
      <c r="X50" s="206">
        <f t="shared" si="56"/>
        <v>0</v>
      </c>
      <c r="Y50" s="206">
        <f t="shared" si="56"/>
        <v>0</v>
      </c>
      <c r="Z50" s="206">
        <f t="shared" si="56"/>
        <v>0</v>
      </c>
      <c r="AA50" s="206">
        <f t="shared" si="56"/>
        <v>0</v>
      </c>
      <c r="AB50" s="206">
        <f t="shared" si="56"/>
        <v>0</v>
      </c>
      <c r="AC50" s="206">
        <f t="shared" si="56"/>
        <v>0</v>
      </c>
      <c r="AD50" s="206">
        <f t="shared" si="56"/>
        <v>0</v>
      </c>
      <c r="AE50" s="206">
        <f t="shared" si="56"/>
        <v>0</v>
      </c>
      <c r="AF50" s="206">
        <f t="shared" si="56"/>
        <v>0</v>
      </c>
      <c r="AG50" s="206">
        <f t="shared" si="56"/>
        <v>0</v>
      </c>
      <c r="AH50" s="206">
        <f t="shared" si="56"/>
        <v>0</v>
      </c>
      <c r="AI50" s="206">
        <f t="shared" si="56"/>
        <v>0</v>
      </c>
      <c r="AJ50" s="211"/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79" t="s">
        <v>0</v>
      </c>
      <c r="E51" s="132">
        <f>IF(D51="Repos Fixe",Variables!$E$11*C51,Variables!$F$11*C51)</f>
        <v>154</v>
      </c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12"/>
      <c r="AK51" s="41" t="s">
        <v>84</v>
      </c>
      <c r="AL51" s="42">
        <f>SUM(F52:AI52)</f>
        <v>0</v>
      </c>
      <c r="AM51" s="43">
        <f>AL51-E51</f>
        <v>-154</v>
      </c>
      <c r="AN51" s="260">
        <f>(AM52)+(Mai!AN51)</f>
        <v>-868</v>
      </c>
      <c r="AO51" s="245">
        <f t="shared" ref="AO51" si="57">COUNTIF(F51:AJ51,"RH")</f>
        <v>0</v>
      </c>
      <c r="AP51" s="258">
        <f t="shared" ref="AP51" ca="1" si="58">SUMPRODUCT(--(WEEKDAY(ROW(INDIRECT($F$4&amp;":"&amp;$AI$4)),2)&gt;=6))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78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115"/>
      <c r="AK52" s="233" t="s">
        <v>85</v>
      </c>
      <c r="AL52" s="235">
        <f>SUM(F53:AI53)</f>
        <v>0</v>
      </c>
      <c r="AM52" s="237">
        <f>AL52-E51</f>
        <v>-154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0"/>
      <c r="E53" s="68" t="s">
        <v>88</v>
      </c>
      <c r="F53" s="205">
        <f t="shared" ref="F53:U65" si="59">F52</f>
        <v>0</v>
      </c>
      <c r="G53" s="206">
        <f t="shared" si="59"/>
        <v>0</v>
      </c>
      <c r="H53" s="206">
        <f t="shared" si="59"/>
        <v>0</v>
      </c>
      <c r="I53" s="206">
        <f t="shared" si="59"/>
        <v>0</v>
      </c>
      <c r="J53" s="206">
        <f t="shared" si="59"/>
        <v>0</v>
      </c>
      <c r="K53" s="206">
        <f t="shared" si="59"/>
        <v>0</v>
      </c>
      <c r="L53" s="206">
        <f t="shared" si="59"/>
        <v>0</v>
      </c>
      <c r="M53" s="206">
        <f t="shared" si="59"/>
        <v>0</v>
      </c>
      <c r="N53" s="206">
        <f t="shared" si="59"/>
        <v>0</v>
      </c>
      <c r="O53" s="206">
        <f t="shared" si="59"/>
        <v>0</v>
      </c>
      <c r="P53" s="206">
        <f t="shared" si="59"/>
        <v>0</v>
      </c>
      <c r="Q53" s="206">
        <f t="shared" si="59"/>
        <v>0</v>
      </c>
      <c r="R53" s="206">
        <f t="shared" si="59"/>
        <v>0</v>
      </c>
      <c r="S53" s="206">
        <f t="shared" si="59"/>
        <v>0</v>
      </c>
      <c r="T53" s="206">
        <f t="shared" si="59"/>
        <v>0</v>
      </c>
      <c r="U53" s="206">
        <f t="shared" si="59"/>
        <v>0</v>
      </c>
      <c r="V53" s="206">
        <f t="shared" ref="V53:AI53" si="60">V52</f>
        <v>0</v>
      </c>
      <c r="W53" s="206">
        <f t="shared" si="60"/>
        <v>0</v>
      </c>
      <c r="X53" s="206">
        <f t="shared" si="60"/>
        <v>0</v>
      </c>
      <c r="Y53" s="206">
        <f t="shared" si="60"/>
        <v>0</v>
      </c>
      <c r="Z53" s="206">
        <f t="shared" si="60"/>
        <v>0</v>
      </c>
      <c r="AA53" s="206">
        <f t="shared" si="60"/>
        <v>0</v>
      </c>
      <c r="AB53" s="206">
        <f t="shared" si="60"/>
        <v>0</v>
      </c>
      <c r="AC53" s="206">
        <f t="shared" si="60"/>
        <v>0</v>
      </c>
      <c r="AD53" s="206">
        <f t="shared" si="60"/>
        <v>0</v>
      </c>
      <c r="AE53" s="206">
        <f t="shared" si="60"/>
        <v>0</v>
      </c>
      <c r="AF53" s="206">
        <f t="shared" si="60"/>
        <v>0</v>
      </c>
      <c r="AG53" s="206">
        <f t="shared" si="60"/>
        <v>0</v>
      </c>
      <c r="AH53" s="206">
        <f t="shared" si="60"/>
        <v>0</v>
      </c>
      <c r="AI53" s="206">
        <f t="shared" si="60"/>
        <v>0</v>
      </c>
      <c r="AJ53" s="211"/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79" t="s">
        <v>0</v>
      </c>
      <c r="E54" s="132">
        <f>IF(D54="Repos Fixe",Variables!$E$11*C54,Variables!$F$11*C54)</f>
        <v>154</v>
      </c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12"/>
      <c r="AK54" s="41" t="s">
        <v>84</v>
      </c>
      <c r="AL54" s="42">
        <f>SUM(F55:AI55)</f>
        <v>0</v>
      </c>
      <c r="AM54" s="43">
        <f>AL54-E54</f>
        <v>-154</v>
      </c>
      <c r="AN54" s="260">
        <f>(AM55)+(Mai!AN54)</f>
        <v>-868</v>
      </c>
      <c r="AO54" s="245">
        <f t="shared" ref="AO54" si="61">COUNTIF(F54:AJ54,"RH")</f>
        <v>0</v>
      </c>
      <c r="AP54" s="258">
        <f t="shared" ref="AP54" ca="1" si="62">SUMPRODUCT(--(WEEKDAY(ROW(INDIRECT($F$4&amp;":"&amp;$AI$4)),2)&gt;=6))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78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115"/>
      <c r="AK55" s="233" t="s">
        <v>85</v>
      </c>
      <c r="AL55" s="235">
        <f>SUM(F56:AI56)</f>
        <v>0</v>
      </c>
      <c r="AM55" s="237">
        <f>AL55-E54</f>
        <v>-154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0"/>
      <c r="E56" s="68" t="s">
        <v>88</v>
      </c>
      <c r="F56" s="205">
        <f t="shared" ref="F56:U65" si="63">F55</f>
        <v>0</v>
      </c>
      <c r="G56" s="206">
        <f t="shared" si="63"/>
        <v>0</v>
      </c>
      <c r="H56" s="206">
        <f t="shared" si="63"/>
        <v>0</v>
      </c>
      <c r="I56" s="206">
        <f t="shared" si="63"/>
        <v>0</v>
      </c>
      <c r="J56" s="206">
        <f t="shared" si="63"/>
        <v>0</v>
      </c>
      <c r="K56" s="206">
        <f t="shared" si="63"/>
        <v>0</v>
      </c>
      <c r="L56" s="206">
        <f t="shared" si="63"/>
        <v>0</v>
      </c>
      <c r="M56" s="206">
        <f t="shared" si="63"/>
        <v>0</v>
      </c>
      <c r="N56" s="206">
        <f t="shared" si="63"/>
        <v>0</v>
      </c>
      <c r="O56" s="206">
        <f t="shared" si="63"/>
        <v>0</v>
      </c>
      <c r="P56" s="206">
        <f t="shared" si="63"/>
        <v>0</v>
      </c>
      <c r="Q56" s="206">
        <f t="shared" si="63"/>
        <v>0</v>
      </c>
      <c r="R56" s="206">
        <f t="shared" si="63"/>
        <v>0</v>
      </c>
      <c r="S56" s="206">
        <f t="shared" si="63"/>
        <v>0</v>
      </c>
      <c r="T56" s="206">
        <f t="shared" si="63"/>
        <v>0</v>
      </c>
      <c r="U56" s="206">
        <f t="shared" si="63"/>
        <v>0</v>
      </c>
      <c r="V56" s="206">
        <f t="shared" ref="V56:AI56" si="64">V55</f>
        <v>0</v>
      </c>
      <c r="W56" s="206">
        <f t="shared" si="64"/>
        <v>0</v>
      </c>
      <c r="X56" s="206">
        <f t="shared" si="64"/>
        <v>0</v>
      </c>
      <c r="Y56" s="206">
        <f t="shared" si="64"/>
        <v>0</v>
      </c>
      <c r="Z56" s="206">
        <f t="shared" si="64"/>
        <v>0</v>
      </c>
      <c r="AA56" s="206">
        <f t="shared" si="64"/>
        <v>0</v>
      </c>
      <c r="AB56" s="206">
        <f t="shared" si="64"/>
        <v>0</v>
      </c>
      <c r="AC56" s="206">
        <f t="shared" si="64"/>
        <v>0</v>
      </c>
      <c r="AD56" s="206">
        <f t="shared" si="64"/>
        <v>0</v>
      </c>
      <c r="AE56" s="206">
        <f t="shared" si="64"/>
        <v>0</v>
      </c>
      <c r="AF56" s="206">
        <f t="shared" si="64"/>
        <v>0</v>
      </c>
      <c r="AG56" s="206">
        <f t="shared" si="64"/>
        <v>0</v>
      </c>
      <c r="AH56" s="206">
        <f t="shared" si="64"/>
        <v>0</v>
      </c>
      <c r="AI56" s="206">
        <f t="shared" si="64"/>
        <v>0</v>
      </c>
      <c r="AJ56" s="211"/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79" t="s">
        <v>0</v>
      </c>
      <c r="E57" s="132">
        <f>IF(D57="Repos Fixe",Variables!$E$11*C57,Variables!$F$11*C57)</f>
        <v>154</v>
      </c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12"/>
      <c r="AK57" s="41" t="s">
        <v>84</v>
      </c>
      <c r="AL57" s="42">
        <f>SUM(F58:AI58)</f>
        <v>0</v>
      </c>
      <c r="AM57" s="43">
        <f>AL57-E57</f>
        <v>-154</v>
      </c>
      <c r="AN57" s="260">
        <f>(AM58)+(Mai!AN57)</f>
        <v>-868</v>
      </c>
      <c r="AO57" s="245">
        <f t="shared" ref="AO57" si="65">COUNTIF(F57:AJ57,"RH")</f>
        <v>0</v>
      </c>
      <c r="AP57" s="258">
        <f t="shared" ref="AP57" ca="1" si="66">SUMPRODUCT(--(WEEKDAY(ROW(INDIRECT($F$4&amp;":"&amp;$AI$4)),2)&gt;=6))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78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115"/>
      <c r="AK58" s="233" t="s">
        <v>85</v>
      </c>
      <c r="AL58" s="235">
        <f>SUM(F59:AI59)</f>
        <v>0</v>
      </c>
      <c r="AM58" s="237">
        <f>AL58-E57</f>
        <v>-154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0"/>
      <c r="E59" s="68" t="s">
        <v>88</v>
      </c>
      <c r="F59" s="205">
        <f t="shared" ref="F59:U65" si="67">F58</f>
        <v>0</v>
      </c>
      <c r="G59" s="206">
        <f t="shared" si="67"/>
        <v>0</v>
      </c>
      <c r="H59" s="206">
        <f t="shared" si="67"/>
        <v>0</v>
      </c>
      <c r="I59" s="206">
        <f t="shared" si="67"/>
        <v>0</v>
      </c>
      <c r="J59" s="206">
        <f t="shared" si="67"/>
        <v>0</v>
      </c>
      <c r="K59" s="206">
        <f t="shared" si="67"/>
        <v>0</v>
      </c>
      <c r="L59" s="206">
        <f t="shared" si="67"/>
        <v>0</v>
      </c>
      <c r="M59" s="206">
        <f t="shared" si="67"/>
        <v>0</v>
      </c>
      <c r="N59" s="206">
        <f t="shared" si="67"/>
        <v>0</v>
      </c>
      <c r="O59" s="206">
        <f t="shared" si="67"/>
        <v>0</v>
      </c>
      <c r="P59" s="206">
        <f t="shared" si="67"/>
        <v>0</v>
      </c>
      <c r="Q59" s="206">
        <f t="shared" si="67"/>
        <v>0</v>
      </c>
      <c r="R59" s="206">
        <f t="shared" si="67"/>
        <v>0</v>
      </c>
      <c r="S59" s="206">
        <f t="shared" si="67"/>
        <v>0</v>
      </c>
      <c r="T59" s="206">
        <f t="shared" si="67"/>
        <v>0</v>
      </c>
      <c r="U59" s="206">
        <f t="shared" si="67"/>
        <v>0</v>
      </c>
      <c r="V59" s="206">
        <f t="shared" ref="V59:AI59" si="68">V58</f>
        <v>0</v>
      </c>
      <c r="W59" s="206">
        <f t="shared" si="68"/>
        <v>0</v>
      </c>
      <c r="X59" s="206">
        <f t="shared" si="68"/>
        <v>0</v>
      </c>
      <c r="Y59" s="206">
        <f t="shared" si="68"/>
        <v>0</v>
      </c>
      <c r="Z59" s="206">
        <f t="shared" si="68"/>
        <v>0</v>
      </c>
      <c r="AA59" s="206">
        <f t="shared" si="68"/>
        <v>0</v>
      </c>
      <c r="AB59" s="206">
        <f t="shared" si="68"/>
        <v>0</v>
      </c>
      <c r="AC59" s="206">
        <f t="shared" si="68"/>
        <v>0</v>
      </c>
      <c r="AD59" s="206">
        <f t="shared" si="68"/>
        <v>0</v>
      </c>
      <c r="AE59" s="206">
        <f t="shared" si="68"/>
        <v>0</v>
      </c>
      <c r="AF59" s="206">
        <f t="shared" si="68"/>
        <v>0</v>
      </c>
      <c r="AG59" s="206">
        <f t="shared" si="68"/>
        <v>0</v>
      </c>
      <c r="AH59" s="206">
        <f t="shared" si="68"/>
        <v>0</v>
      </c>
      <c r="AI59" s="206">
        <f t="shared" si="68"/>
        <v>0</v>
      </c>
      <c r="AJ59" s="211"/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79" t="s">
        <v>0</v>
      </c>
      <c r="E60" s="132">
        <f>IF(D60="Repos Fixe",Variables!$E$11*C60,Variables!$F$11*C60)</f>
        <v>154</v>
      </c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12"/>
      <c r="AK60" s="41" t="s">
        <v>84</v>
      </c>
      <c r="AL60" s="42">
        <f>SUM(F61:AI61)</f>
        <v>0</v>
      </c>
      <c r="AM60" s="43">
        <f>AL60-E60</f>
        <v>-154</v>
      </c>
      <c r="AN60" s="260">
        <f>(AM61)+(Mai!AN60)</f>
        <v>-868</v>
      </c>
      <c r="AO60" s="245">
        <f t="shared" ref="AO60" si="69">COUNTIF(F60:AJ60,"RH")</f>
        <v>0</v>
      </c>
      <c r="AP60" s="258">
        <f t="shared" ref="AP60" ca="1" si="70">SUMPRODUCT(--(WEEKDAY(ROW(INDIRECT($F$4&amp;":"&amp;$AI$4)),2)&gt;=6))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78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115"/>
      <c r="AK61" s="233" t="s">
        <v>85</v>
      </c>
      <c r="AL61" s="235">
        <f>SUM(F62:AI62)</f>
        <v>0</v>
      </c>
      <c r="AM61" s="237">
        <f>AL61-E60</f>
        <v>-154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0"/>
      <c r="E62" s="68" t="s">
        <v>88</v>
      </c>
      <c r="F62" s="205">
        <f t="shared" ref="F62:U65" si="71">F61</f>
        <v>0</v>
      </c>
      <c r="G62" s="206">
        <f t="shared" si="71"/>
        <v>0</v>
      </c>
      <c r="H62" s="206">
        <f t="shared" si="71"/>
        <v>0</v>
      </c>
      <c r="I62" s="206">
        <f t="shared" si="71"/>
        <v>0</v>
      </c>
      <c r="J62" s="206">
        <f t="shared" si="71"/>
        <v>0</v>
      </c>
      <c r="K62" s="206">
        <f t="shared" si="71"/>
        <v>0</v>
      </c>
      <c r="L62" s="206">
        <f t="shared" si="71"/>
        <v>0</v>
      </c>
      <c r="M62" s="206">
        <f t="shared" si="71"/>
        <v>0</v>
      </c>
      <c r="N62" s="206">
        <f t="shared" si="71"/>
        <v>0</v>
      </c>
      <c r="O62" s="206">
        <f t="shared" si="71"/>
        <v>0</v>
      </c>
      <c r="P62" s="206">
        <f t="shared" si="71"/>
        <v>0</v>
      </c>
      <c r="Q62" s="206">
        <f t="shared" si="71"/>
        <v>0</v>
      </c>
      <c r="R62" s="206">
        <f t="shared" si="71"/>
        <v>0</v>
      </c>
      <c r="S62" s="206">
        <f t="shared" si="71"/>
        <v>0</v>
      </c>
      <c r="T62" s="206">
        <f t="shared" si="71"/>
        <v>0</v>
      </c>
      <c r="U62" s="206">
        <f t="shared" si="71"/>
        <v>0</v>
      </c>
      <c r="V62" s="206">
        <f t="shared" ref="V62:AI62" si="72">V61</f>
        <v>0</v>
      </c>
      <c r="W62" s="206">
        <f t="shared" si="72"/>
        <v>0</v>
      </c>
      <c r="X62" s="206">
        <f t="shared" si="72"/>
        <v>0</v>
      </c>
      <c r="Y62" s="206">
        <f t="shared" si="72"/>
        <v>0</v>
      </c>
      <c r="Z62" s="206">
        <f t="shared" si="72"/>
        <v>0</v>
      </c>
      <c r="AA62" s="206">
        <f t="shared" si="72"/>
        <v>0</v>
      </c>
      <c r="AB62" s="206">
        <f t="shared" si="72"/>
        <v>0</v>
      </c>
      <c r="AC62" s="206">
        <f t="shared" si="72"/>
        <v>0</v>
      </c>
      <c r="AD62" s="206">
        <f t="shared" si="72"/>
        <v>0</v>
      </c>
      <c r="AE62" s="206">
        <f t="shared" si="72"/>
        <v>0</v>
      </c>
      <c r="AF62" s="206">
        <f t="shared" si="72"/>
        <v>0</v>
      </c>
      <c r="AG62" s="206">
        <f t="shared" si="72"/>
        <v>0</v>
      </c>
      <c r="AH62" s="206">
        <f t="shared" si="72"/>
        <v>0</v>
      </c>
      <c r="AI62" s="206">
        <f t="shared" si="72"/>
        <v>0</v>
      </c>
      <c r="AJ62" s="211"/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79" t="s">
        <v>0</v>
      </c>
      <c r="E63" s="132">
        <f>IF(D63="Repos Fixe",Variables!$E$11*C63,Variables!$F$11*C63)</f>
        <v>154</v>
      </c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12"/>
      <c r="AK63" s="48" t="s">
        <v>84</v>
      </c>
      <c r="AL63" s="42">
        <f>SUM(F64:AI64)</f>
        <v>0</v>
      </c>
      <c r="AM63" s="43">
        <f>AL63-E63</f>
        <v>-154</v>
      </c>
      <c r="AN63" s="260">
        <f>(AM64)+(Mai!AN63)</f>
        <v>-868</v>
      </c>
      <c r="AO63" s="245">
        <f t="shared" ref="AO63" si="73">COUNTIF(F63:AJ63,"RH")</f>
        <v>0</v>
      </c>
      <c r="AP63" s="258">
        <f t="shared" ref="AP63" ca="1" si="74">SUMPRODUCT(--(WEEKDAY(ROW(INDIRECT($F$4&amp;":"&amp;$AI$4)),2)&gt;=6))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78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115"/>
      <c r="AK64" s="233" t="s">
        <v>85</v>
      </c>
      <c r="AL64" s="235">
        <f>SUM(F65:AI65)</f>
        <v>0</v>
      </c>
      <c r="AM64" s="237">
        <f>AL64-E63</f>
        <v>-154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0"/>
      <c r="E65" s="66" t="s">
        <v>88</v>
      </c>
      <c r="F65" s="205">
        <f t="shared" ref="F65:AI65" si="75">F64</f>
        <v>0</v>
      </c>
      <c r="G65" s="206">
        <f t="shared" si="75"/>
        <v>0</v>
      </c>
      <c r="H65" s="206">
        <f t="shared" si="75"/>
        <v>0</v>
      </c>
      <c r="I65" s="206">
        <f t="shared" si="75"/>
        <v>0</v>
      </c>
      <c r="J65" s="206">
        <f t="shared" si="75"/>
        <v>0</v>
      </c>
      <c r="K65" s="206">
        <f t="shared" si="75"/>
        <v>0</v>
      </c>
      <c r="L65" s="206">
        <f t="shared" si="75"/>
        <v>0</v>
      </c>
      <c r="M65" s="206">
        <f t="shared" si="75"/>
        <v>0</v>
      </c>
      <c r="N65" s="206">
        <f t="shared" si="75"/>
        <v>0</v>
      </c>
      <c r="O65" s="206">
        <f t="shared" si="75"/>
        <v>0</v>
      </c>
      <c r="P65" s="206">
        <f t="shared" si="75"/>
        <v>0</v>
      </c>
      <c r="Q65" s="206">
        <f t="shared" si="75"/>
        <v>0</v>
      </c>
      <c r="R65" s="206">
        <f t="shared" si="75"/>
        <v>0</v>
      </c>
      <c r="S65" s="206">
        <f t="shared" si="75"/>
        <v>0</v>
      </c>
      <c r="T65" s="206">
        <f t="shared" si="75"/>
        <v>0</v>
      </c>
      <c r="U65" s="206">
        <f t="shared" si="75"/>
        <v>0</v>
      </c>
      <c r="V65" s="206">
        <f t="shared" si="75"/>
        <v>0</v>
      </c>
      <c r="W65" s="206">
        <f t="shared" si="75"/>
        <v>0</v>
      </c>
      <c r="X65" s="206">
        <f t="shared" si="75"/>
        <v>0</v>
      </c>
      <c r="Y65" s="206">
        <f t="shared" si="75"/>
        <v>0</v>
      </c>
      <c r="Z65" s="206">
        <f t="shared" si="75"/>
        <v>0</v>
      </c>
      <c r="AA65" s="206">
        <f t="shared" si="75"/>
        <v>0</v>
      </c>
      <c r="AB65" s="206">
        <f t="shared" si="75"/>
        <v>0</v>
      </c>
      <c r="AC65" s="206">
        <f t="shared" si="75"/>
        <v>0</v>
      </c>
      <c r="AD65" s="206">
        <f t="shared" si="75"/>
        <v>0</v>
      </c>
      <c r="AE65" s="206">
        <f t="shared" si="75"/>
        <v>0</v>
      </c>
      <c r="AF65" s="206">
        <f t="shared" si="75"/>
        <v>0</v>
      </c>
      <c r="AG65" s="206">
        <f t="shared" si="75"/>
        <v>0</v>
      </c>
      <c r="AH65" s="206">
        <f t="shared" si="75"/>
        <v>0</v>
      </c>
      <c r="AI65" s="206">
        <f t="shared" si="75"/>
        <v>0</v>
      </c>
      <c r="AJ65" s="213"/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I66" si="76">COUNTIF(F6:F65,"APP")+COUNTIF(F6:F65,"APR")+COUNTIF(F6:F65,"APH")+COUNTIF(F6:F65,"J")</f>
        <v>0</v>
      </c>
      <c r="G66" s="71">
        <f t="shared" si="76"/>
        <v>0</v>
      </c>
      <c r="H66" s="71">
        <f t="shared" si="76"/>
        <v>0</v>
      </c>
      <c r="I66" s="71">
        <f t="shared" si="76"/>
        <v>0</v>
      </c>
      <c r="J66" s="71">
        <f t="shared" si="76"/>
        <v>0</v>
      </c>
      <c r="K66" s="71">
        <f t="shared" si="76"/>
        <v>0</v>
      </c>
      <c r="L66" s="71">
        <f t="shared" si="76"/>
        <v>0</v>
      </c>
      <c r="M66" s="71">
        <f t="shared" si="76"/>
        <v>0</v>
      </c>
      <c r="N66" s="71">
        <f t="shared" si="76"/>
        <v>0</v>
      </c>
      <c r="O66" s="71">
        <f t="shared" si="76"/>
        <v>0</v>
      </c>
      <c r="P66" s="71">
        <f t="shared" si="76"/>
        <v>0</v>
      </c>
      <c r="Q66" s="71">
        <f t="shared" si="76"/>
        <v>0</v>
      </c>
      <c r="R66" s="71">
        <f t="shared" si="76"/>
        <v>0</v>
      </c>
      <c r="S66" s="71">
        <f t="shared" si="76"/>
        <v>0</v>
      </c>
      <c r="T66" s="71">
        <f t="shared" si="76"/>
        <v>0</v>
      </c>
      <c r="U66" s="71">
        <f t="shared" si="76"/>
        <v>0</v>
      </c>
      <c r="V66" s="71">
        <f t="shared" si="76"/>
        <v>0</v>
      </c>
      <c r="W66" s="71">
        <f t="shared" si="76"/>
        <v>0</v>
      </c>
      <c r="X66" s="71">
        <f t="shared" si="76"/>
        <v>0</v>
      </c>
      <c r="Y66" s="71">
        <f t="shared" si="76"/>
        <v>0</v>
      </c>
      <c r="Z66" s="71">
        <f t="shared" si="76"/>
        <v>0</v>
      </c>
      <c r="AA66" s="71">
        <f t="shared" si="76"/>
        <v>0</v>
      </c>
      <c r="AB66" s="71">
        <f t="shared" si="76"/>
        <v>0</v>
      </c>
      <c r="AC66" s="71">
        <f t="shared" si="76"/>
        <v>0</v>
      </c>
      <c r="AD66" s="71">
        <f t="shared" si="76"/>
        <v>0</v>
      </c>
      <c r="AE66" s="71">
        <f t="shared" si="76"/>
        <v>0</v>
      </c>
      <c r="AF66" s="71">
        <f t="shared" si="76"/>
        <v>0</v>
      </c>
      <c r="AG66" s="71">
        <f t="shared" si="76"/>
        <v>0</v>
      </c>
      <c r="AH66" s="71">
        <f t="shared" si="76"/>
        <v>0</v>
      </c>
      <c r="AI66" s="71">
        <f t="shared" si="76"/>
        <v>0</v>
      </c>
      <c r="AJ66" s="118"/>
    </row>
    <row r="67" spans="1:46" x14ac:dyDescent="0.25">
      <c r="E67" s="73" t="s">
        <v>98</v>
      </c>
      <c r="F67" s="70">
        <f t="shared" ref="F67:AI67" si="77">COUNTIF(F6:F65,"A")+COUNTIF(F6:F65,"B")+COUNTIF(F6:F65,"C1")</f>
        <v>0</v>
      </c>
      <c r="G67" s="71">
        <f t="shared" si="77"/>
        <v>0</v>
      </c>
      <c r="H67" s="71">
        <f t="shared" si="77"/>
        <v>0</v>
      </c>
      <c r="I67" s="71">
        <f t="shared" si="77"/>
        <v>0</v>
      </c>
      <c r="J67" s="71">
        <f t="shared" si="77"/>
        <v>0</v>
      </c>
      <c r="K67" s="71">
        <f t="shared" si="77"/>
        <v>0</v>
      </c>
      <c r="L67" s="71">
        <f t="shared" si="77"/>
        <v>0</v>
      </c>
      <c r="M67" s="71">
        <f t="shared" si="77"/>
        <v>0</v>
      </c>
      <c r="N67" s="71">
        <f t="shared" si="77"/>
        <v>0</v>
      </c>
      <c r="O67" s="71">
        <f t="shared" si="77"/>
        <v>0</v>
      </c>
      <c r="P67" s="71">
        <f t="shared" si="77"/>
        <v>0</v>
      </c>
      <c r="Q67" s="71">
        <f t="shared" si="77"/>
        <v>0</v>
      </c>
      <c r="R67" s="71">
        <f t="shared" si="77"/>
        <v>0</v>
      </c>
      <c r="S67" s="71">
        <f t="shared" si="77"/>
        <v>0</v>
      </c>
      <c r="T67" s="71">
        <f t="shared" si="77"/>
        <v>0</v>
      </c>
      <c r="U67" s="71">
        <f t="shared" si="77"/>
        <v>0</v>
      </c>
      <c r="V67" s="71">
        <f t="shared" si="77"/>
        <v>0</v>
      </c>
      <c r="W67" s="71">
        <f t="shared" si="77"/>
        <v>0</v>
      </c>
      <c r="X67" s="71">
        <f t="shared" si="77"/>
        <v>0</v>
      </c>
      <c r="Y67" s="71">
        <f t="shared" si="77"/>
        <v>0</v>
      </c>
      <c r="Z67" s="71">
        <f t="shared" si="77"/>
        <v>0</v>
      </c>
      <c r="AA67" s="71">
        <f t="shared" si="77"/>
        <v>0</v>
      </c>
      <c r="AB67" s="71">
        <f t="shared" si="77"/>
        <v>0</v>
      </c>
      <c r="AC67" s="71">
        <f t="shared" si="77"/>
        <v>0</v>
      </c>
      <c r="AD67" s="71">
        <f t="shared" si="77"/>
        <v>0</v>
      </c>
      <c r="AE67" s="71">
        <f t="shared" si="77"/>
        <v>0</v>
      </c>
      <c r="AF67" s="71">
        <f t="shared" si="77"/>
        <v>0</v>
      </c>
      <c r="AG67" s="71">
        <f t="shared" si="77"/>
        <v>0</v>
      </c>
      <c r="AH67" s="71">
        <f t="shared" si="77"/>
        <v>0</v>
      </c>
      <c r="AI67" s="71">
        <f t="shared" si="77"/>
        <v>0</v>
      </c>
      <c r="AJ67" s="118"/>
    </row>
    <row r="68" spans="1:46" ht="15" thickBot="1" x14ac:dyDescent="0.3">
      <c r="E68" s="74" t="s">
        <v>96</v>
      </c>
      <c r="F68" s="75">
        <f t="shared" ref="F68:AI68" si="78">COUNTIF(F6:F65,"NL")+COUNTIF(F6:F65,"SL")</f>
        <v>0</v>
      </c>
      <c r="G68" s="76">
        <f t="shared" si="78"/>
        <v>0</v>
      </c>
      <c r="H68" s="76">
        <f t="shared" si="78"/>
        <v>0</v>
      </c>
      <c r="I68" s="76">
        <f t="shared" si="78"/>
        <v>0</v>
      </c>
      <c r="J68" s="76">
        <f t="shared" si="78"/>
        <v>0</v>
      </c>
      <c r="K68" s="76">
        <f t="shared" si="78"/>
        <v>0</v>
      </c>
      <c r="L68" s="76">
        <f t="shared" si="78"/>
        <v>0</v>
      </c>
      <c r="M68" s="76">
        <f t="shared" si="78"/>
        <v>0</v>
      </c>
      <c r="N68" s="76">
        <f t="shared" si="78"/>
        <v>0</v>
      </c>
      <c r="O68" s="76">
        <f t="shared" si="78"/>
        <v>0</v>
      </c>
      <c r="P68" s="76">
        <f t="shared" si="78"/>
        <v>0</v>
      </c>
      <c r="Q68" s="76">
        <f t="shared" si="78"/>
        <v>0</v>
      </c>
      <c r="R68" s="76">
        <f t="shared" si="78"/>
        <v>0</v>
      </c>
      <c r="S68" s="76">
        <f t="shared" si="78"/>
        <v>0</v>
      </c>
      <c r="T68" s="76">
        <f t="shared" si="78"/>
        <v>0</v>
      </c>
      <c r="U68" s="76">
        <f t="shared" si="78"/>
        <v>0</v>
      </c>
      <c r="V68" s="76">
        <f t="shared" si="78"/>
        <v>0</v>
      </c>
      <c r="W68" s="76">
        <f t="shared" si="78"/>
        <v>0</v>
      </c>
      <c r="X68" s="76">
        <f t="shared" si="78"/>
        <v>0</v>
      </c>
      <c r="Y68" s="76">
        <f t="shared" si="78"/>
        <v>0</v>
      </c>
      <c r="Z68" s="76">
        <f t="shared" si="78"/>
        <v>0</v>
      </c>
      <c r="AA68" s="76">
        <f t="shared" si="78"/>
        <v>0</v>
      </c>
      <c r="AB68" s="76">
        <f t="shared" si="78"/>
        <v>0</v>
      </c>
      <c r="AC68" s="76">
        <f t="shared" si="78"/>
        <v>0</v>
      </c>
      <c r="AD68" s="76">
        <f t="shared" si="78"/>
        <v>0</v>
      </c>
      <c r="AE68" s="76">
        <f t="shared" si="78"/>
        <v>0</v>
      </c>
      <c r="AF68" s="76">
        <f t="shared" si="78"/>
        <v>0</v>
      </c>
      <c r="AG68" s="76">
        <f t="shared" si="78"/>
        <v>0</v>
      </c>
      <c r="AH68" s="76">
        <f t="shared" si="78"/>
        <v>0</v>
      </c>
      <c r="AI68" s="76">
        <f t="shared" si="78"/>
        <v>0</v>
      </c>
      <c r="AJ68" s="120"/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6:AI65">
    <cfRule type="beginsWith" dxfId="194" priority="6" stopIfTrue="1" operator="beginsWith" text="RH">
      <formula>LEFT(F6,LEN("RH"))="RH"</formula>
    </cfRule>
    <cfRule type="beginsWith" dxfId="193" priority="7" operator="beginsWith" text="CA">
      <formula>LEFT(F6,LEN("CA"))="CA"</formula>
    </cfRule>
    <cfRule type="beginsWith" dxfId="192" priority="8" operator="beginsWith" text="CT">
      <formula>LEFT(F6,LEN("CT"))="CT"</formula>
    </cfRule>
    <cfRule type="beginsWith" dxfId="191" priority="9" operator="beginsWith" text="A">
      <formula>LEFT(F6,LEN("A"))="A"</formula>
    </cfRule>
    <cfRule type="beginsWith" dxfId="190" priority="10" operator="beginsWith" text="MRH">
      <formula>LEFT(F6,LEN("MRH"))="MRH"</formula>
    </cfRule>
    <cfRule type="beginsWith" dxfId="189" priority="11" operator="beginsWith" text="C1">
      <formula>LEFT(F6,LEN("C1"))="C1"</formula>
    </cfRule>
    <cfRule type="beginsWith" dxfId="188" priority="12" operator="beginsWith" text="SL">
      <formula>LEFT(F6,LEN("SL"))="SL"</formula>
    </cfRule>
    <cfRule type="beginsWith" dxfId="187" priority="36" operator="beginsWith" text="MO">
      <formula>LEFT(F6,LEN("MO"))="MO"</formula>
    </cfRule>
    <cfRule type="beginsWith" dxfId="186" priority="38" operator="beginsWith" text="RF">
      <formula>LEFT(F6,LEN("RF"))="RF"</formula>
    </cfRule>
    <cfRule type="beginsWith" dxfId="185" priority="39" operator="beginsWith" text="O">
      <formula>LEFT(F6,LEN("O"))="O"</formula>
    </cfRule>
    <cfRule type="beginsWith" dxfId="184" priority="40" operator="beginsWith" text="R">
      <formula>LEFT(F6,LEN("R"))="R"</formula>
    </cfRule>
    <cfRule type="beginsWith" dxfId="183" priority="41" operator="beginsWith" text="B">
      <formula>LEFT(F6,LEN("B"))="B"</formula>
    </cfRule>
    <cfRule type="beginsWith" dxfId="182" priority="42" operator="beginsWith" text="NL">
      <formula>LEFT(F6,LEN("NL"))="NL"</formula>
    </cfRule>
  </conditionalFormatting>
  <conditionalFormatting sqref="F66:AI68">
    <cfRule type="cellIs" dxfId="181" priority="3" operator="greaterThan">
      <formula>0</formula>
    </cfRule>
  </conditionalFormatting>
  <conditionalFormatting sqref="AO6:AP65">
    <cfRule type="cellIs" dxfId="180" priority="2" operator="greaterThan">
      <formula>$AP$6</formula>
    </cfRule>
  </conditionalFormatting>
  <conditionalFormatting sqref="F4:AJ68">
    <cfRule type="expression" dxfId="179" priority="115">
      <formula>OR(F$4=Jours_Feries)</formula>
    </cfRule>
  </conditionalFormatting>
  <conditionalFormatting sqref="F4:AI68">
    <cfRule type="expression" dxfId="178" priority="116">
      <formula>OR(WEEKDAY(F$4)=1,WEEKDAY(F$4)=7)</formula>
    </cfRule>
  </conditionalFormatting>
  <conditionalFormatting sqref="D6:D65">
    <cfRule type="beginsWith" dxfId="170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1BA5EFB7-4AD7-43CE-971F-7E796B31CE80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24222FF0-20EC-49AB-8130-29F4A4BB4466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EC71F5B4-94A1-4774-8A6A-6B78D83A72C4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DE3A434C-B33B-4234-9327-F9C76BBA3AAF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EF2709B6-2310-4059-8D2A-6E4C9FF83F8D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351886ED-1CAD-471C-A223-B2DF07A2AD4A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A460C8A8-30FD-4E99-9A27-C0571F1DDCD4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D6307D-6C29-45A5-9365-344881FE1E96}">
          <x14:formula1>
            <xm:f>Variables!$E$5:$F$5</xm:f>
          </x14:formula1>
          <xm:sqref>D6:D65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C240A-BC8B-4E21-B682-B19DEE59DB3B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82"/>
      <c r="AP1" s="82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44378</v>
      </c>
      <c r="G2" s="62">
        <f t="shared" ref="G2:AJ2" si="0">G4</f>
        <v>44379</v>
      </c>
      <c r="H2" s="62">
        <f t="shared" si="0"/>
        <v>44380</v>
      </c>
      <c r="I2" s="62">
        <f t="shared" si="0"/>
        <v>44381</v>
      </c>
      <c r="J2" s="62">
        <f t="shared" si="0"/>
        <v>44382</v>
      </c>
      <c r="K2" s="62">
        <f t="shared" si="0"/>
        <v>44383</v>
      </c>
      <c r="L2" s="62">
        <f t="shared" si="0"/>
        <v>44384</v>
      </c>
      <c r="M2" s="62">
        <f t="shared" si="0"/>
        <v>44385</v>
      </c>
      <c r="N2" s="62">
        <f t="shared" si="0"/>
        <v>44386</v>
      </c>
      <c r="O2" s="62">
        <f t="shared" si="0"/>
        <v>44387</v>
      </c>
      <c r="P2" s="62">
        <f t="shared" si="0"/>
        <v>44388</v>
      </c>
      <c r="Q2" s="62">
        <f t="shared" si="0"/>
        <v>44389</v>
      </c>
      <c r="R2" s="62">
        <f t="shared" si="0"/>
        <v>44390</v>
      </c>
      <c r="S2" s="62">
        <f t="shared" si="0"/>
        <v>44391</v>
      </c>
      <c r="T2" s="62">
        <f t="shared" si="0"/>
        <v>44392</v>
      </c>
      <c r="U2" s="62">
        <f t="shared" si="0"/>
        <v>44393</v>
      </c>
      <c r="V2" s="62">
        <f t="shared" si="0"/>
        <v>44394</v>
      </c>
      <c r="W2" s="62">
        <f t="shared" si="0"/>
        <v>44395</v>
      </c>
      <c r="X2" s="62">
        <f t="shared" si="0"/>
        <v>44396</v>
      </c>
      <c r="Y2" s="62">
        <f t="shared" si="0"/>
        <v>44397</v>
      </c>
      <c r="Z2" s="62">
        <f t="shared" si="0"/>
        <v>44398</v>
      </c>
      <c r="AA2" s="62">
        <f t="shared" si="0"/>
        <v>44399</v>
      </c>
      <c r="AB2" s="62">
        <f t="shared" si="0"/>
        <v>44400</v>
      </c>
      <c r="AC2" s="62">
        <f t="shared" si="0"/>
        <v>44401</v>
      </c>
      <c r="AD2" s="62">
        <f t="shared" si="0"/>
        <v>44402</v>
      </c>
      <c r="AE2" s="62">
        <f t="shared" si="0"/>
        <v>44403</v>
      </c>
      <c r="AF2" s="62">
        <f t="shared" si="0"/>
        <v>44404</v>
      </c>
      <c r="AG2" s="62">
        <f t="shared" si="0"/>
        <v>44405</v>
      </c>
      <c r="AH2" s="62">
        <f t="shared" si="0"/>
        <v>44406</v>
      </c>
      <c r="AI2" s="62">
        <f t="shared" si="0"/>
        <v>44407</v>
      </c>
      <c r="AJ2" s="62">
        <f t="shared" si="0"/>
        <v>44408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DATE(Variables!$B$2,"07","01")</f>
        <v>44378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44378</v>
      </c>
      <c r="G4" s="32">
        <f>DATE(Variables!$B$2,MONTH($F$3),"02")</f>
        <v>44379</v>
      </c>
      <c r="H4" s="32">
        <f>DATE(Variables!$B$2,MONTH($F$3),"03")</f>
        <v>44380</v>
      </c>
      <c r="I4" s="32">
        <f>DATE(Variables!$B$2,MONTH($F$3),"04")</f>
        <v>44381</v>
      </c>
      <c r="J4" s="32">
        <f>DATE(Variables!$B$2,MONTH($F$3),"05")</f>
        <v>44382</v>
      </c>
      <c r="K4" s="32">
        <f>DATE(Variables!$B$2,MONTH($F$3),"06")</f>
        <v>44383</v>
      </c>
      <c r="L4" s="32">
        <f>DATE(Variables!$B$2,MONTH($F$3),"07")</f>
        <v>44384</v>
      </c>
      <c r="M4" s="32">
        <f>DATE(Variables!$B$2,MONTH($F$3),"08")</f>
        <v>44385</v>
      </c>
      <c r="N4" s="32">
        <f>DATE(Variables!$B$2,MONTH($F$3),"09")</f>
        <v>44386</v>
      </c>
      <c r="O4" s="32">
        <f>DATE(Variables!$B$2,MONTH($F$3),"10")</f>
        <v>44387</v>
      </c>
      <c r="P4" s="32">
        <f>DATE(Variables!$B$2,MONTH($F$3),"11")</f>
        <v>44388</v>
      </c>
      <c r="Q4" s="32">
        <f>DATE(Variables!$B$2,MONTH($F$3),"12")</f>
        <v>44389</v>
      </c>
      <c r="R4" s="32">
        <f>DATE(Variables!$B$2,MONTH($F$3),"13")</f>
        <v>44390</v>
      </c>
      <c r="S4" s="32">
        <f>DATE(Variables!$B$2,MONTH($F$3),"14")</f>
        <v>44391</v>
      </c>
      <c r="T4" s="32">
        <f>DATE(Variables!$B$2,MONTH($F$3),"15")</f>
        <v>44392</v>
      </c>
      <c r="U4" s="32">
        <f>DATE(Variables!$B$2,MONTH($F$3),"16")</f>
        <v>44393</v>
      </c>
      <c r="V4" s="32">
        <f>DATE(Variables!$B$2,MONTH($F$3),"17")</f>
        <v>44394</v>
      </c>
      <c r="W4" s="32">
        <f>DATE(Variables!$B$2,MONTH($F$3),"18")</f>
        <v>44395</v>
      </c>
      <c r="X4" s="32">
        <f>DATE(Variables!$B$2,MONTH($F$3),"19")</f>
        <v>44396</v>
      </c>
      <c r="Y4" s="32">
        <f>DATE(Variables!$B$2,MONTH($F$3),"20")</f>
        <v>44397</v>
      </c>
      <c r="Z4" s="32">
        <f>DATE(Variables!$B$2,MONTH($F$3),"21")</f>
        <v>44398</v>
      </c>
      <c r="AA4" s="32">
        <f>DATE(Variables!$B$2,MONTH($F$3),"22")</f>
        <v>44399</v>
      </c>
      <c r="AB4" s="32">
        <f>DATE(Variables!$B$2,MONTH($F$3),"23")</f>
        <v>44400</v>
      </c>
      <c r="AC4" s="32">
        <f>DATE(Variables!$B$2,MONTH($F$3),"24")</f>
        <v>44401</v>
      </c>
      <c r="AD4" s="32">
        <f>DATE(Variables!$B$2,MONTH($F$3),"25")</f>
        <v>44402</v>
      </c>
      <c r="AE4" s="32">
        <f>DATE(Variables!$B$2,MONTH($F$3),"26")</f>
        <v>44403</v>
      </c>
      <c r="AF4" s="32">
        <f>DATE(Variables!$B$2,MONTH($F$3),"27")</f>
        <v>44404</v>
      </c>
      <c r="AG4" s="32">
        <f>DATE(Variables!$B$2,MONTH($F$3),"28")</f>
        <v>44405</v>
      </c>
      <c r="AH4" s="32">
        <f>DATE(Variables!$B$2,MONTH($F$3),"29")</f>
        <v>44406</v>
      </c>
      <c r="AI4" s="32">
        <f>DATE(Variables!$B$2,MONTH($F$3),"30")</f>
        <v>44407</v>
      </c>
      <c r="AJ4" s="37">
        <f>DATE(Variables!$B$2,MONTH($F$3),"31")</f>
        <v>44408</v>
      </c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44378</v>
      </c>
      <c r="G5" s="1">
        <f>DATE(Variables!$B$2,MONTH($F$3),"02")</f>
        <v>44379</v>
      </c>
      <c r="H5" s="1">
        <f>DATE(Variables!$B$2,MONTH($F$3),"03")</f>
        <v>44380</v>
      </c>
      <c r="I5" s="1">
        <f>DATE(Variables!$B$2,MONTH($F$3),"04")</f>
        <v>44381</v>
      </c>
      <c r="J5" s="1">
        <f>DATE(Variables!$B$2,MONTH($F$3),"05")</f>
        <v>44382</v>
      </c>
      <c r="K5" s="1">
        <f>DATE(Variables!$B$2,MONTH($F$3),"06")</f>
        <v>44383</v>
      </c>
      <c r="L5" s="1">
        <f>DATE(Variables!$B$2,MONTH($F$3),"07")</f>
        <v>44384</v>
      </c>
      <c r="M5" s="1">
        <f>DATE(Variables!$B$2,MONTH($F$3),"08")</f>
        <v>44385</v>
      </c>
      <c r="N5" s="1">
        <f>DATE(Variables!$B$2,MONTH($F$3),"09")</f>
        <v>44386</v>
      </c>
      <c r="O5" s="1">
        <f>DATE(Variables!$B$2,MONTH($F$3),"10")</f>
        <v>44387</v>
      </c>
      <c r="P5" s="1">
        <f>DATE(Variables!$B$2,MONTH($F$3),"11")</f>
        <v>44388</v>
      </c>
      <c r="Q5" s="1">
        <f>DATE(Variables!$B$2,MONTH($F$3),"12")</f>
        <v>44389</v>
      </c>
      <c r="R5" s="1">
        <f>DATE(Variables!$B$2,MONTH($F$3),"13")</f>
        <v>44390</v>
      </c>
      <c r="S5" s="1">
        <f>DATE(Variables!$B$2,MONTH($F$3),"14")</f>
        <v>44391</v>
      </c>
      <c r="T5" s="1">
        <f>DATE(Variables!$B$2,MONTH($F$3),"15")</f>
        <v>44392</v>
      </c>
      <c r="U5" s="1">
        <f>DATE(Variables!$B$2,MONTH($F$3),"16")</f>
        <v>44393</v>
      </c>
      <c r="V5" s="1">
        <f>DATE(Variables!$B$2,MONTH($F$3),"17")</f>
        <v>44394</v>
      </c>
      <c r="W5" s="1">
        <f>DATE(Variables!$B$2,MONTH($F$3),"18")</f>
        <v>44395</v>
      </c>
      <c r="X5" s="1">
        <f>DATE(Variables!$B$2,MONTH($F$3),"19")</f>
        <v>44396</v>
      </c>
      <c r="Y5" s="1">
        <f>DATE(Variables!$B$2,MONTH($F$3),"20")</f>
        <v>44397</v>
      </c>
      <c r="Z5" s="1">
        <f>DATE(Variables!$B$2,MONTH($F$3),"21")</f>
        <v>44398</v>
      </c>
      <c r="AA5" s="1">
        <f>DATE(Variables!$B$2,MONTH($F$3),"22")</f>
        <v>44399</v>
      </c>
      <c r="AB5" s="1">
        <f>DATE(Variables!$B$2,MONTH($F$3),"23")</f>
        <v>44400</v>
      </c>
      <c r="AC5" s="1">
        <f>DATE(Variables!$B$2,MONTH($F$3),"24")</f>
        <v>44401</v>
      </c>
      <c r="AD5" s="1">
        <f>DATE(Variables!$B$2,MONTH($F$3),"25")</f>
        <v>44402</v>
      </c>
      <c r="AE5" s="1">
        <f>DATE(Variables!$B$2,MONTH($F$3),"26")</f>
        <v>44403</v>
      </c>
      <c r="AF5" s="1">
        <f>DATE(Variables!$B$2,MONTH($F$3),"27")</f>
        <v>44404</v>
      </c>
      <c r="AG5" s="1">
        <f>DATE(Variables!$B$2,MONTH($F$3),"28")</f>
        <v>44405</v>
      </c>
      <c r="AH5" s="1">
        <f>DATE(Variables!$B$2,MONTH($F$3),"29")</f>
        <v>44406</v>
      </c>
      <c r="AI5" s="1">
        <f>DATE(Variables!$B$2,MONTH($F$3),"30")</f>
        <v>44407</v>
      </c>
      <c r="AJ5" s="2">
        <f>DATE(Variables!$B$2,MONTH($F$3),"31")</f>
        <v>44408</v>
      </c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81" t="s">
        <v>1</v>
      </c>
      <c r="E6" s="64">
        <f>IF(D6="Repos Fixe",Variables!$E$12*C6,Variables!$F$12*C6)</f>
        <v>147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6"/>
      <c r="AK6" s="33" t="s">
        <v>84</v>
      </c>
      <c r="AL6" s="39">
        <f>SUM(F7:AJ7)</f>
        <v>0</v>
      </c>
      <c r="AM6" s="40">
        <f>AL6-E6</f>
        <v>-147</v>
      </c>
      <c r="AN6" s="252">
        <f>(AM7)+(Juin!AN6)</f>
        <v>-1015</v>
      </c>
      <c r="AO6" s="246">
        <f>COUNTIF(F6:AJ6,"RH")</f>
        <v>0</v>
      </c>
      <c r="AP6" s="313">
        <f ca="1">SUMPRODUCT(--(WEEKDAY(ROW(INDIRECT($F$4&amp;":"&amp;$AJ$4)),2)&gt;=6))</f>
        <v>9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82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233" t="s">
        <v>85</v>
      </c>
      <c r="AL7" s="235">
        <f>SUM(F8:AJ8)</f>
        <v>0</v>
      </c>
      <c r="AM7" s="237">
        <f>AL7-E6</f>
        <v>-147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82"/>
      <c r="E8" s="68" t="s">
        <v>88</v>
      </c>
      <c r="F8" s="78">
        <f>F7</f>
        <v>0</v>
      </c>
      <c r="G8" s="79">
        <f t="shared" ref="G8:AJ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80">
        <f t="shared" si="1"/>
        <v>0</v>
      </c>
      <c r="AK8" s="234"/>
      <c r="AL8" s="236"/>
      <c r="AM8" s="238"/>
      <c r="AN8" s="253"/>
      <c r="AO8" s="245"/>
      <c r="AP8" s="258"/>
      <c r="AQ8" s="240"/>
      <c r="AR8" s="242"/>
      <c r="AS8" s="229"/>
      <c r="AT8" s="232"/>
    </row>
    <row r="9" spans="1:46" ht="24.95" customHeight="1" x14ac:dyDescent="0.25">
      <c r="A9" s="243" t="str">
        <f>Variables!A22</f>
        <v>Agent 2</v>
      </c>
      <c r="B9" s="244"/>
      <c r="C9" s="259">
        <f>Variables!F22</f>
        <v>1</v>
      </c>
      <c r="D9" s="383" t="s">
        <v>0</v>
      </c>
      <c r="E9" s="132">
        <f>IF(D9="Repos Fixe",Variables!$E$12*C9,Variables!$F$12*C9)</f>
        <v>147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6"/>
      <c r="AK9" s="41" t="s">
        <v>84</v>
      </c>
      <c r="AL9" s="42">
        <f>SUM(F10:AJ10)</f>
        <v>0</v>
      </c>
      <c r="AM9" s="43">
        <f>AL9-E9</f>
        <v>-147</v>
      </c>
      <c r="AN9" s="260">
        <f>(AM10)+(Juin!AN9)</f>
        <v>-1015</v>
      </c>
      <c r="AO9" s="245">
        <f t="shared" ref="AO9" si="2">COUNTIF(F9:AJ9,"RH")</f>
        <v>0</v>
      </c>
      <c r="AP9" s="258">
        <f t="shared" ref="AP9" ca="1" si="3">SUMPRODUCT(--(WEEKDAY(ROW(INDIRECT($F$4&amp;":"&amp;$AJ$4)),2)&gt;=6))</f>
        <v>9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82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233" t="s">
        <v>85</v>
      </c>
      <c r="AL10" s="235">
        <f>SUM(F11:AJ11)</f>
        <v>0</v>
      </c>
      <c r="AM10" s="237">
        <f>AL10-E9</f>
        <v>-147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4"/>
      <c r="E11" s="68" t="s">
        <v>88</v>
      </c>
      <c r="F11" s="78">
        <f t="shared" ref="F11:U42" si="4">F10</f>
        <v>0</v>
      </c>
      <c r="G11" s="79">
        <f t="shared" si="4"/>
        <v>0</v>
      </c>
      <c r="H11" s="79">
        <f t="shared" si="4"/>
        <v>0</v>
      </c>
      <c r="I11" s="79">
        <f t="shared" si="4"/>
        <v>0</v>
      </c>
      <c r="J11" s="79">
        <f t="shared" si="4"/>
        <v>0</v>
      </c>
      <c r="K11" s="79">
        <f t="shared" si="4"/>
        <v>0</v>
      </c>
      <c r="L11" s="79">
        <f t="shared" si="4"/>
        <v>0</v>
      </c>
      <c r="M11" s="79">
        <f t="shared" si="4"/>
        <v>0</v>
      </c>
      <c r="N11" s="79">
        <f t="shared" si="4"/>
        <v>0</v>
      </c>
      <c r="O11" s="79">
        <f t="shared" si="4"/>
        <v>0</v>
      </c>
      <c r="P11" s="79">
        <f t="shared" si="4"/>
        <v>0</v>
      </c>
      <c r="Q11" s="79">
        <f t="shared" si="4"/>
        <v>0</v>
      </c>
      <c r="R11" s="79">
        <f t="shared" si="4"/>
        <v>0</v>
      </c>
      <c r="S11" s="79">
        <f t="shared" si="4"/>
        <v>0</v>
      </c>
      <c r="T11" s="79">
        <f t="shared" si="4"/>
        <v>0</v>
      </c>
      <c r="U11" s="79">
        <f t="shared" si="4"/>
        <v>0</v>
      </c>
      <c r="V11" s="79">
        <f t="shared" ref="V11:AJ11" si="5">V10</f>
        <v>0</v>
      </c>
      <c r="W11" s="79">
        <f t="shared" si="5"/>
        <v>0</v>
      </c>
      <c r="X11" s="79">
        <f t="shared" si="5"/>
        <v>0</v>
      </c>
      <c r="Y11" s="79">
        <f t="shared" si="5"/>
        <v>0</v>
      </c>
      <c r="Z11" s="79">
        <f t="shared" si="5"/>
        <v>0</v>
      </c>
      <c r="AA11" s="79">
        <f t="shared" si="5"/>
        <v>0</v>
      </c>
      <c r="AB11" s="79">
        <f t="shared" si="5"/>
        <v>0</v>
      </c>
      <c r="AC11" s="79">
        <f t="shared" si="5"/>
        <v>0</v>
      </c>
      <c r="AD11" s="79">
        <f t="shared" si="5"/>
        <v>0</v>
      </c>
      <c r="AE11" s="79">
        <f t="shared" si="5"/>
        <v>0</v>
      </c>
      <c r="AF11" s="79">
        <f t="shared" si="5"/>
        <v>0</v>
      </c>
      <c r="AG11" s="79">
        <f t="shared" si="5"/>
        <v>0</v>
      </c>
      <c r="AH11" s="79">
        <f t="shared" si="5"/>
        <v>0</v>
      </c>
      <c r="AI11" s="79">
        <f t="shared" si="5"/>
        <v>0</v>
      </c>
      <c r="AJ11" s="80">
        <f t="shared" si="5"/>
        <v>0</v>
      </c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83" t="s">
        <v>0</v>
      </c>
      <c r="E12" s="132">
        <f>IF(D12="Repos Fixe",Variables!$E$12*C12,Variables!$F$12*C12)</f>
        <v>147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6"/>
      <c r="AK12" s="41" t="s">
        <v>84</v>
      </c>
      <c r="AL12" s="42">
        <f>SUM(F13:AJ13)</f>
        <v>0</v>
      </c>
      <c r="AM12" s="43">
        <f>AL12-E12</f>
        <v>-147</v>
      </c>
      <c r="AN12" s="260">
        <f>(AM13)+(Juin!AN12)</f>
        <v>-1015</v>
      </c>
      <c r="AO12" s="245">
        <f t="shared" ref="AO12" si="6">COUNTIF(F12:AJ12,"RH")</f>
        <v>0</v>
      </c>
      <c r="AP12" s="258">
        <f t="shared" ref="AP12" ca="1" si="7">SUMPRODUCT(--(WEEKDAY(ROW(INDIRECT($F$4&amp;":"&amp;$AJ$4)),2)&gt;=6))</f>
        <v>9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82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233" t="s">
        <v>85</v>
      </c>
      <c r="AL13" s="235">
        <f>SUM(F14:AJ14)</f>
        <v>0</v>
      </c>
      <c r="AM13" s="237">
        <f>AL13-E12</f>
        <v>-147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4"/>
      <c r="E14" s="68" t="s">
        <v>88</v>
      </c>
      <c r="F14" s="78">
        <f t="shared" ref="F14:U45" si="8">F13</f>
        <v>0</v>
      </c>
      <c r="G14" s="79">
        <f t="shared" si="8"/>
        <v>0</v>
      </c>
      <c r="H14" s="79">
        <f t="shared" si="8"/>
        <v>0</v>
      </c>
      <c r="I14" s="79">
        <f t="shared" si="8"/>
        <v>0</v>
      </c>
      <c r="J14" s="79">
        <f t="shared" si="8"/>
        <v>0</v>
      </c>
      <c r="K14" s="79">
        <f t="shared" si="8"/>
        <v>0</v>
      </c>
      <c r="L14" s="79">
        <f t="shared" si="8"/>
        <v>0</v>
      </c>
      <c r="M14" s="79">
        <f t="shared" si="8"/>
        <v>0</v>
      </c>
      <c r="N14" s="79">
        <f t="shared" si="8"/>
        <v>0</v>
      </c>
      <c r="O14" s="79">
        <f t="shared" si="8"/>
        <v>0</v>
      </c>
      <c r="P14" s="79">
        <f t="shared" si="8"/>
        <v>0</v>
      </c>
      <c r="Q14" s="79">
        <f t="shared" si="8"/>
        <v>0</v>
      </c>
      <c r="R14" s="79">
        <f t="shared" si="8"/>
        <v>0</v>
      </c>
      <c r="S14" s="79">
        <f t="shared" si="8"/>
        <v>0</v>
      </c>
      <c r="T14" s="79">
        <f t="shared" si="8"/>
        <v>0</v>
      </c>
      <c r="U14" s="79">
        <f t="shared" si="8"/>
        <v>0</v>
      </c>
      <c r="V14" s="79">
        <f t="shared" ref="V14:AJ14" si="9">V13</f>
        <v>0</v>
      </c>
      <c r="W14" s="79">
        <f t="shared" si="9"/>
        <v>0</v>
      </c>
      <c r="X14" s="79">
        <f t="shared" si="9"/>
        <v>0</v>
      </c>
      <c r="Y14" s="79">
        <f t="shared" si="9"/>
        <v>0</v>
      </c>
      <c r="Z14" s="79">
        <f t="shared" si="9"/>
        <v>0</v>
      </c>
      <c r="AA14" s="79">
        <f t="shared" si="9"/>
        <v>0</v>
      </c>
      <c r="AB14" s="79">
        <f t="shared" si="9"/>
        <v>0</v>
      </c>
      <c r="AC14" s="79">
        <f t="shared" si="9"/>
        <v>0</v>
      </c>
      <c r="AD14" s="79">
        <f t="shared" si="9"/>
        <v>0</v>
      </c>
      <c r="AE14" s="79">
        <f t="shared" si="9"/>
        <v>0</v>
      </c>
      <c r="AF14" s="79">
        <f t="shared" si="9"/>
        <v>0</v>
      </c>
      <c r="AG14" s="79">
        <f t="shared" si="9"/>
        <v>0</v>
      </c>
      <c r="AH14" s="79">
        <f t="shared" si="9"/>
        <v>0</v>
      </c>
      <c r="AI14" s="79">
        <f t="shared" si="9"/>
        <v>0</v>
      </c>
      <c r="AJ14" s="80">
        <f t="shared" si="9"/>
        <v>0</v>
      </c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83" t="s">
        <v>0</v>
      </c>
      <c r="E15" s="132">
        <f>IF(D15="Repos Fixe",Variables!$E$12*C15,Variables!$F$12*C15)</f>
        <v>147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6"/>
      <c r="AK15" s="41" t="s">
        <v>84</v>
      </c>
      <c r="AL15" s="42">
        <f>SUM(F16:AJ16)</f>
        <v>0</v>
      </c>
      <c r="AM15" s="43">
        <f>AL15-E15</f>
        <v>-147</v>
      </c>
      <c r="AN15" s="260">
        <f>(AM16)+(Juin!AN15)</f>
        <v>-1015</v>
      </c>
      <c r="AO15" s="245">
        <f t="shared" ref="AO15" si="10">COUNTIF(F15:AJ15,"RH")</f>
        <v>0</v>
      </c>
      <c r="AP15" s="258">
        <f t="shared" ref="AP15" ca="1" si="11">SUMPRODUCT(--(WEEKDAY(ROW(INDIRECT($F$4&amp;":"&amp;$AJ$4)),2)&gt;=6))</f>
        <v>9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82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233" t="s">
        <v>85</v>
      </c>
      <c r="AL16" s="235">
        <f>SUM(F17:AJ17)</f>
        <v>0</v>
      </c>
      <c r="AM16" s="237">
        <f>AL16-E15</f>
        <v>-147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4"/>
      <c r="E17" s="68" t="s">
        <v>88</v>
      </c>
      <c r="F17" s="78">
        <f t="shared" ref="F17:U48" si="12">F16</f>
        <v>0</v>
      </c>
      <c r="G17" s="79">
        <f t="shared" si="12"/>
        <v>0</v>
      </c>
      <c r="H17" s="79">
        <f t="shared" si="12"/>
        <v>0</v>
      </c>
      <c r="I17" s="79">
        <f t="shared" si="12"/>
        <v>0</v>
      </c>
      <c r="J17" s="79">
        <f t="shared" si="12"/>
        <v>0</v>
      </c>
      <c r="K17" s="79">
        <f t="shared" si="12"/>
        <v>0</v>
      </c>
      <c r="L17" s="79">
        <f t="shared" si="12"/>
        <v>0</v>
      </c>
      <c r="M17" s="79">
        <f t="shared" si="12"/>
        <v>0</v>
      </c>
      <c r="N17" s="79">
        <f t="shared" si="12"/>
        <v>0</v>
      </c>
      <c r="O17" s="79">
        <f t="shared" si="12"/>
        <v>0</v>
      </c>
      <c r="P17" s="79">
        <f t="shared" si="12"/>
        <v>0</v>
      </c>
      <c r="Q17" s="79">
        <f t="shared" si="12"/>
        <v>0</v>
      </c>
      <c r="R17" s="79">
        <f t="shared" si="12"/>
        <v>0</v>
      </c>
      <c r="S17" s="79">
        <f t="shared" si="12"/>
        <v>0</v>
      </c>
      <c r="T17" s="79">
        <f t="shared" si="12"/>
        <v>0</v>
      </c>
      <c r="U17" s="79">
        <f t="shared" si="12"/>
        <v>0</v>
      </c>
      <c r="V17" s="79">
        <f t="shared" ref="V17:AJ17" si="13">V16</f>
        <v>0</v>
      </c>
      <c r="W17" s="79">
        <f t="shared" si="13"/>
        <v>0</v>
      </c>
      <c r="X17" s="79">
        <f t="shared" si="13"/>
        <v>0</v>
      </c>
      <c r="Y17" s="79">
        <f t="shared" si="13"/>
        <v>0</v>
      </c>
      <c r="Z17" s="79">
        <f t="shared" si="13"/>
        <v>0</v>
      </c>
      <c r="AA17" s="79">
        <f t="shared" si="13"/>
        <v>0</v>
      </c>
      <c r="AB17" s="79">
        <f t="shared" si="13"/>
        <v>0</v>
      </c>
      <c r="AC17" s="79">
        <f t="shared" si="13"/>
        <v>0</v>
      </c>
      <c r="AD17" s="79">
        <f t="shared" si="13"/>
        <v>0</v>
      </c>
      <c r="AE17" s="79">
        <f t="shared" si="13"/>
        <v>0</v>
      </c>
      <c r="AF17" s="79">
        <f t="shared" si="13"/>
        <v>0</v>
      </c>
      <c r="AG17" s="79">
        <f t="shared" si="13"/>
        <v>0</v>
      </c>
      <c r="AH17" s="79">
        <f t="shared" si="13"/>
        <v>0</v>
      </c>
      <c r="AI17" s="79">
        <f t="shared" si="13"/>
        <v>0</v>
      </c>
      <c r="AJ17" s="80">
        <f t="shared" si="13"/>
        <v>0</v>
      </c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83" t="s">
        <v>0</v>
      </c>
      <c r="E18" s="132">
        <f>IF(D18="Repos Fixe",Variables!$E$12*C18,Variables!$F$12*C18)</f>
        <v>147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6"/>
      <c r="AK18" s="41" t="s">
        <v>84</v>
      </c>
      <c r="AL18" s="42">
        <f>SUM(F19:AJ19)</f>
        <v>0</v>
      </c>
      <c r="AM18" s="43">
        <f>AL18-E18</f>
        <v>-147</v>
      </c>
      <c r="AN18" s="260">
        <f>(AM19)+(Juin!AN18)</f>
        <v>-1015</v>
      </c>
      <c r="AO18" s="245">
        <f t="shared" ref="AO18" si="14">COUNTIF(F18:AJ18,"RH")</f>
        <v>0</v>
      </c>
      <c r="AP18" s="258">
        <f t="shared" ref="AP18" ca="1" si="15">SUMPRODUCT(--(WEEKDAY(ROW(INDIRECT($F$4&amp;":"&amp;$AJ$4)),2)&gt;=6))</f>
        <v>9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82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233" t="s">
        <v>85</v>
      </c>
      <c r="AL19" s="235">
        <f>SUM(F20:AJ20)</f>
        <v>0</v>
      </c>
      <c r="AM19" s="237">
        <f>AL19-E18</f>
        <v>-147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4"/>
      <c r="E20" s="68" t="s">
        <v>88</v>
      </c>
      <c r="F20" s="78">
        <f t="shared" ref="F20:U65" si="16">F19</f>
        <v>0</v>
      </c>
      <c r="G20" s="79">
        <f t="shared" si="16"/>
        <v>0</v>
      </c>
      <c r="H20" s="79">
        <f t="shared" si="16"/>
        <v>0</v>
      </c>
      <c r="I20" s="79">
        <f t="shared" si="16"/>
        <v>0</v>
      </c>
      <c r="J20" s="79">
        <f t="shared" si="16"/>
        <v>0</v>
      </c>
      <c r="K20" s="79">
        <f t="shared" si="16"/>
        <v>0</v>
      </c>
      <c r="L20" s="79">
        <f t="shared" si="16"/>
        <v>0</v>
      </c>
      <c r="M20" s="79">
        <f t="shared" si="16"/>
        <v>0</v>
      </c>
      <c r="N20" s="79">
        <f t="shared" si="16"/>
        <v>0</v>
      </c>
      <c r="O20" s="79">
        <f t="shared" si="16"/>
        <v>0</v>
      </c>
      <c r="P20" s="79">
        <f t="shared" si="16"/>
        <v>0</v>
      </c>
      <c r="Q20" s="79">
        <f t="shared" si="16"/>
        <v>0</v>
      </c>
      <c r="R20" s="79">
        <f t="shared" si="16"/>
        <v>0</v>
      </c>
      <c r="S20" s="79">
        <f t="shared" si="16"/>
        <v>0</v>
      </c>
      <c r="T20" s="79">
        <f t="shared" si="16"/>
        <v>0</v>
      </c>
      <c r="U20" s="79">
        <f t="shared" si="16"/>
        <v>0</v>
      </c>
      <c r="V20" s="79">
        <f t="shared" ref="V20:AJ20" si="17">V19</f>
        <v>0</v>
      </c>
      <c r="W20" s="79">
        <f t="shared" si="17"/>
        <v>0</v>
      </c>
      <c r="X20" s="79">
        <f t="shared" si="17"/>
        <v>0</v>
      </c>
      <c r="Y20" s="79">
        <f t="shared" si="17"/>
        <v>0</v>
      </c>
      <c r="Z20" s="79">
        <f t="shared" si="17"/>
        <v>0</v>
      </c>
      <c r="AA20" s="79">
        <f t="shared" si="17"/>
        <v>0</v>
      </c>
      <c r="AB20" s="79">
        <f t="shared" si="17"/>
        <v>0</v>
      </c>
      <c r="AC20" s="79">
        <f t="shared" si="17"/>
        <v>0</v>
      </c>
      <c r="AD20" s="79">
        <f t="shared" si="17"/>
        <v>0</v>
      </c>
      <c r="AE20" s="79">
        <f t="shared" si="17"/>
        <v>0</v>
      </c>
      <c r="AF20" s="79">
        <f t="shared" si="17"/>
        <v>0</v>
      </c>
      <c r="AG20" s="79">
        <f t="shared" si="17"/>
        <v>0</v>
      </c>
      <c r="AH20" s="79">
        <f t="shared" si="17"/>
        <v>0</v>
      </c>
      <c r="AI20" s="79">
        <f t="shared" si="17"/>
        <v>0</v>
      </c>
      <c r="AJ20" s="80">
        <f t="shared" si="17"/>
        <v>0</v>
      </c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83" t="s">
        <v>0</v>
      </c>
      <c r="E21" s="132">
        <f>IF(D21="Repos Fixe",Variables!$E$12*C21,Variables!$F$12*C21)</f>
        <v>147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6"/>
      <c r="AK21" s="41" t="s">
        <v>84</v>
      </c>
      <c r="AL21" s="42">
        <f>SUM(F22:AJ22)</f>
        <v>0</v>
      </c>
      <c r="AM21" s="43">
        <f>AL21-E21</f>
        <v>-147</v>
      </c>
      <c r="AN21" s="260">
        <f>(AM22)+(Juin!AN21)</f>
        <v>-1015</v>
      </c>
      <c r="AO21" s="245">
        <f t="shared" ref="AO21" si="18">COUNTIF(F21:AJ21,"RH")</f>
        <v>0</v>
      </c>
      <c r="AP21" s="258">
        <f t="shared" ref="AP21" ca="1" si="19">SUMPRODUCT(--(WEEKDAY(ROW(INDIRECT($F$4&amp;":"&amp;$AJ$4)),2)&gt;=6))</f>
        <v>9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82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233" t="s">
        <v>85</v>
      </c>
      <c r="AL22" s="235">
        <f>SUM(F23:AJ23)</f>
        <v>0</v>
      </c>
      <c r="AM22" s="237">
        <f>AL22-E21</f>
        <v>-147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4"/>
      <c r="E23" s="68" t="s">
        <v>88</v>
      </c>
      <c r="F23" s="78">
        <f t="shared" ref="F23:U65" si="20">F22</f>
        <v>0</v>
      </c>
      <c r="G23" s="79">
        <f t="shared" si="20"/>
        <v>0</v>
      </c>
      <c r="H23" s="79">
        <f t="shared" si="20"/>
        <v>0</v>
      </c>
      <c r="I23" s="79">
        <f t="shared" si="20"/>
        <v>0</v>
      </c>
      <c r="J23" s="79">
        <f t="shared" si="20"/>
        <v>0</v>
      </c>
      <c r="K23" s="79">
        <f t="shared" si="20"/>
        <v>0</v>
      </c>
      <c r="L23" s="79">
        <f t="shared" si="20"/>
        <v>0</v>
      </c>
      <c r="M23" s="79">
        <f t="shared" si="20"/>
        <v>0</v>
      </c>
      <c r="N23" s="79">
        <f t="shared" si="20"/>
        <v>0</v>
      </c>
      <c r="O23" s="79">
        <f t="shared" si="20"/>
        <v>0</v>
      </c>
      <c r="P23" s="79">
        <f t="shared" si="20"/>
        <v>0</v>
      </c>
      <c r="Q23" s="79">
        <f t="shared" si="20"/>
        <v>0</v>
      </c>
      <c r="R23" s="79">
        <f t="shared" si="20"/>
        <v>0</v>
      </c>
      <c r="S23" s="79">
        <f t="shared" si="20"/>
        <v>0</v>
      </c>
      <c r="T23" s="79">
        <f t="shared" si="20"/>
        <v>0</v>
      </c>
      <c r="U23" s="79">
        <f t="shared" si="20"/>
        <v>0</v>
      </c>
      <c r="V23" s="79">
        <f t="shared" ref="V23:AJ23" si="21">V22</f>
        <v>0</v>
      </c>
      <c r="W23" s="79">
        <f t="shared" si="21"/>
        <v>0</v>
      </c>
      <c r="X23" s="79">
        <f t="shared" si="21"/>
        <v>0</v>
      </c>
      <c r="Y23" s="79">
        <f t="shared" si="21"/>
        <v>0</v>
      </c>
      <c r="Z23" s="79">
        <f t="shared" si="21"/>
        <v>0</v>
      </c>
      <c r="AA23" s="79">
        <f t="shared" si="21"/>
        <v>0</v>
      </c>
      <c r="AB23" s="79">
        <f t="shared" si="21"/>
        <v>0</v>
      </c>
      <c r="AC23" s="79">
        <f t="shared" si="21"/>
        <v>0</v>
      </c>
      <c r="AD23" s="79">
        <f t="shared" si="21"/>
        <v>0</v>
      </c>
      <c r="AE23" s="79">
        <f t="shared" si="21"/>
        <v>0</v>
      </c>
      <c r="AF23" s="79">
        <f t="shared" si="21"/>
        <v>0</v>
      </c>
      <c r="AG23" s="79">
        <f t="shared" si="21"/>
        <v>0</v>
      </c>
      <c r="AH23" s="79">
        <f t="shared" si="21"/>
        <v>0</v>
      </c>
      <c r="AI23" s="79">
        <f t="shared" si="21"/>
        <v>0</v>
      </c>
      <c r="AJ23" s="80">
        <f t="shared" si="21"/>
        <v>0</v>
      </c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83" t="s">
        <v>0</v>
      </c>
      <c r="E24" s="132">
        <f>IF(D24="Repos Fixe",Variables!$E$12*C24,Variables!$F$12*C24)</f>
        <v>147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6"/>
      <c r="AK24" s="41" t="s">
        <v>84</v>
      </c>
      <c r="AL24" s="42">
        <f>SUM(F25:AJ25)</f>
        <v>0</v>
      </c>
      <c r="AM24" s="43">
        <f>AL24-E24</f>
        <v>-147</v>
      </c>
      <c r="AN24" s="260">
        <f>(AM25)+(Juin!AN24)</f>
        <v>-1015</v>
      </c>
      <c r="AO24" s="245">
        <f t="shared" ref="AO24" si="22">COUNTIF(F24:AJ24,"RH")</f>
        <v>0</v>
      </c>
      <c r="AP24" s="258">
        <f t="shared" ref="AP24" ca="1" si="23">SUMPRODUCT(--(WEEKDAY(ROW(INDIRECT($F$4&amp;":"&amp;$AJ$4)),2)&gt;=6))</f>
        <v>9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82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233" t="s">
        <v>85</v>
      </c>
      <c r="AL25" s="235">
        <f>SUM(F26:AJ26)</f>
        <v>0</v>
      </c>
      <c r="AM25" s="237">
        <f>AL25-E24</f>
        <v>-147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4"/>
      <c r="E26" s="68" t="s">
        <v>88</v>
      </c>
      <c r="F26" s="78">
        <f t="shared" ref="F26:U65" si="24">F25</f>
        <v>0</v>
      </c>
      <c r="G26" s="79">
        <f t="shared" si="24"/>
        <v>0</v>
      </c>
      <c r="H26" s="79">
        <f t="shared" si="24"/>
        <v>0</v>
      </c>
      <c r="I26" s="79">
        <f t="shared" si="24"/>
        <v>0</v>
      </c>
      <c r="J26" s="79">
        <f t="shared" si="24"/>
        <v>0</v>
      </c>
      <c r="K26" s="79">
        <f t="shared" si="24"/>
        <v>0</v>
      </c>
      <c r="L26" s="79">
        <f t="shared" si="24"/>
        <v>0</v>
      </c>
      <c r="M26" s="79">
        <f t="shared" si="24"/>
        <v>0</v>
      </c>
      <c r="N26" s="79">
        <f t="shared" si="24"/>
        <v>0</v>
      </c>
      <c r="O26" s="79">
        <f t="shared" si="24"/>
        <v>0</v>
      </c>
      <c r="P26" s="79">
        <f t="shared" si="24"/>
        <v>0</v>
      </c>
      <c r="Q26" s="79">
        <f t="shared" si="24"/>
        <v>0</v>
      </c>
      <c r="R26" s="79">
        <f t="shared" si="24"/>
        <v>0</v>
      </c>
      <c r="S26" s="79">
        <f t="shared" si="24"/>
        <v>0</v>
      </c>
      <c r="T26" s="79">
        <f t="shared" si="24"/>
        <v>0</v>
      </c>
      <c r="U26" s="79">
        <f t="shared" si="24"/>
        <v>0</v>
      </c>
      <c r="V26" s="79">
        <f t="shared" ref="V26:AJ26" si="25">V25</f>
        <v>0</v>
      </c>
      <c r="W26" s="79">
        <f t="shared" si="25"/>
        <v>0</v>
      </c>
      <c r="X26" s="79">
        <f t="shared" si="25"/>
        <v>0</v>
      </c>
      <c r="Y26" s="79">
        <f t="shared" si="25"/>
        <v>0</v>
      </c>
      <c r="Z26" s="79">
        <f t="shared" si="25"/>
        <v>0</v>
      </c>
      <c r="AA26" s="79">
        <f t="shared" si="25"/>
        <v>0</v>
      </c>
      <c r="AB26" s="79">
        <f t="shared" si="25"/>
        <v>0</v>
      </c>
      <c r="AC26" s="79">
        <f t="shared" si="25"/>
        <v>0</v>
      </c>
      <c r="AD26" s="79">
        <f t="shared" si="25"/>
        <v>0</v>
      </c>
      <c r="AE26" s="79">
        <f t="shared" si="25"/>
        <v>0</v>
      </c>
      <c r="AF26" s="79">
        <f t="shared" si="25"/>
        <v>0</v>
      </c>
      <c r="AG26" s="79">
        <f t="shared" si="25"/>
        <v>0</v>
      </c>
      <c r="AH26" s="79">
        <f t="shared" si="25"/>
        <v>0</v>
      </c>
      <c r="AI26" s="79">
        <f t="shared" si="25"/>
        <v>0</v>
      </c>
      <c r="AJ26" s="80">
        <f t="shared" si="25"/>
        <v>0</v>
      </c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83" t="s">
        <v>0</v>
      </c>
      <c r="E27" s="132">
        <f>IF(D27="Repos Fixe",Variables!$E$12*C27,Variables!$F$12*C27)</f>
        <v>147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6"/>
      <c r="AK27" s="41" t="s">
        <v>84</v>
      </c>
      <c r="AL27" s="42">
        <f>SUM(F28:AJ28)</f>
        <v>0</v>
      </c>
      <c r="AM27" s="43">
        <f>AL27-E27</f>
        <v>-147</v>
      </c>
      <c r="AN27" s="260">
        <f>(AM28)+(Juin!AN27)</f>
        <v>-1015</v>
      </c>
      <c r="AO27" s="245">
        <f t="shared" ref="AO27" si="26">COUNTIF(F27:AJ27,"RH")</f>
        <v>0</v>
      </c>
      <c r="AP27" s="258">
        <f t="shared" ref="AP27" ca="1" si="27">SUMPRODUCT(--(WEEKDAY(ROW(INDIRECT($F$4&amp;":"&amp;$AJ$4)),2)&gt;=6))</f>
        <v>9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82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233" t="s">
        <v>85</v>
      </c>
      <c r="AL28" s="235">
        <f>SUM(F29:AJ29)</f>
        <v>0</v>
      </c>
      <c r="AM28" s="237">
        <f>AL28-E27</f>
        <v>-147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4"/>
      <c r="E29" s="68" t="s">
        <v>88</v>
      </c>
      <c r="F29" s="78">
        <f t="shared" ref="F29:U65" si="28">F28</f>
        <v>0</v>
      </c>
      <c r="G29" s="79">
        <f t="shared" si="28"/>
        <v>0</v>
      </c>
      <c r="H29" s="79">
        <f t="shared" si="28"/>
        <v>0</v>
      </c>
      <c r="I29" s="79">
        <f t="shared" si="28"/>
        <v>0</v>
      </c>
      <c r="J29" s="79">
        <f t="shared" si="28"/>
        <v>0</v>
      </c>
      <c r="K29" s="79">
        <f t="shared" si="28"/>
        <v>0</v>
      </c>
      <c r="L29" s="79">
        <f t="shared" si="28"/>
        <v>0</v>
      </c>
      <c r="M29" s="79">
        <f t="shared" si="28"/>
        <v>0</v>
      </c>
      <c r="N29" s="79">
        <f t="shared" si="28"/>
        <v>0</v>
      </c>
      <c r="O29" s="79">
        <f t="shared" si="28"/>
        <v>0</v>
      </c>
      <c r="P29" s="79">
        <f t="shared" si="28"/>
        <v>0</v>
      </c>
      <c r="Q29" s="79">
        <f t="shared" si="28"/>
        <v>0</v>
      </c>
      <c r="R29" s="79">
        <f t="shared" si="28"/>
        <v>0</v>
      </c>
      <c r="S29" s="79">
        <f t="shared" si="28"/>
        <v>0</v>
      </c>
      <c r="T29" s="79">
        <f t="shared" si="28"/>
        <v>0</v>
      </c>
      <c r="U29" s="79">
        <f t="shared" si="28"/>
        <v>0</v>
      </c>
      <c r="V29" s="79">
        <f t="shared" ref="V29:AJ29" si="29">V28</f>
        <v>0</v>
      </c>
      <c r="W29" s="79">
        <f t="shared" si="29"/>
        <v>0</v>
      </c>
      <c r="X29" s="79">
        <f t="shared" si="29"/>
        <v>0</v>
      </c>
      <c r="Y29" s="79">
        <f t="shared" si="29"/>
        <v>0</v>
      </c>
      <c r="Z29" s="79">
        <f t="shared" si="29"/>
        <v>0</v>
      </c>
      <c r="AA29" s="79">
        <f t="shared" si="29"/>
        <v>0</v>
      </c>
      <c r="AB29" s="79">
        <f t="shared" si="29"/>
        <v>0</v>
      </c>
      <c r="AC29" s="79">
        <f t="shared" si="29"/>
        <v>0</v>
      </c>
      <c r="AD29" s="79">
        <f t="shared" si="29"/>
        <v>0</v>
      </c>
      <c r="AE29" s="79">
        <f t="shared" si="29"/>
        <v>0</v>
      </c>
      <c r="AF29" s="79">
        <f t="shared" si="29"/>
        <v>0</v>
      </c>
      <c r="AG29" s="79">
        <f t="shared" si="29"/>
        <v>0</v>
      </c>
      <c r="AH29" s="79">
        <f t="shared" si="29"/>
        <v>0</v>
      </c>
      <c r="AI29" s="79">
        <f t="shared" si="29"/>
        <v>0</v>
      </c>
      <c r="AJ29" s="80">
        <f t="shared" si="29"/>
        <v>0</v>
      </c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83" t="s">
        <v>0</v>
      </c>
      <c r="E30" s="132">
        <f>IF(D30="Repos Fixe",Variables!$E$12*C30,Variables!$F$12*C30)</f>
        <v>147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6"/>
      <c r="AK30" s="41" t="s">
        <v>84</v>
      </c>
      <c r="AL30" s="42">
        <f>SUM(F31:AJ31)</f>
        <v>0</v>
      </c>
      <c r="AM30" s="43">
        <f>AL30-E30</f>
        <v>-147</v>
      </c>
      <c r="AN30" s="260">
        <f>(AM31)+(Juin!AN30)</f>
        <v>-1015</v>
      </c>
      <c r="AO30" s="245">
        <f t="shared" ref="AO30" si="30">COUNTIF(F30:AJ30,"RH")</f>
        <v>0</v>
      </c>
      <c r="AP30" s="258">
        <f t="shared" ref="AP30" ca="1" si="31">SUMPRODUCT(--(WEEKDAY(ROW(INDIRECT($F$4&amp;":"&amp;$AJ$4)),2)&gt;=6))</f>
        <v>9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82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233" t="s">
        <v>85</v>
      </c>
      <c r="AL31" s="235">
        <f>SUM(F32:AJ32)</f>
        <v>0</v>
      </c>
      <c r="AM31" s="237">
        <f>AL31-E30</f>
        <v>-147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4"/>
      <c r="E32" s="68" t="s">
        <v>88</v>
      </c>
      <c r="F32" s="78">
        <f t="shared" ref="F32:U65" si="32">F31</f>
        <v>0</v>
      </c>
      <c r="G32" s="79">
        <f t="shared" si="32"/>
        <v>0</v>
      </c>
      <c r="H32" s="79">
        <f t="shared" si="32"/>
        <v>0</v>
      </c>
      <c r="I32" s="79">
        <f t="shared" si="32"/>
        <v>0</v>
      </c>
      <c r="J32" s="79">
        <f t="shared" si="32"/>
        <v>0</v>
      </c>
      <c r="K32" s="79">
        <f t="shared" si="32"/>
        <v>0</v>
      </c>
      <c r="L32" s="79">
        <f t="shared" si="32"/>
        <v>0</v>
      </c>
      <c r="M32" s="79">
        <f t="shared" si="32"/>
        <v>0</v>
      </c>
      <c r="N32" s="79">
        <f t="shared" si="32"/>
        <v>0</v>
      </c>
      <c r="O32" s="79">
        <f t="shared" si="32"/>
        <v>0</v>
      </c>
      <c r="P32" s="79">
        <f t="shared" si="32"/>
        <v>0</v>
      </c>
      <c r="Q32" s="79">
        <f t="shared" si="32"/>
        <v>0</v>
      </c>
      <c r="R32" s="79">
        <f t="shared" si="32"/>
        <v>0</v>
      </c>
      <c r="S32" s="79">
        <f t="shared" si="32"/>
        <v>0</v>
      </c>
      <c r="T32" s="79">
        <f t="shared" si="32"/>
        <v>0</v>
      </c>
      <c r="U32" s="79">
        <f t="shared" si="32"/>
        <v>0</v>
      </c>
      <c r="V32" s="79">
        <f t="shared" ref="V32:AJ32" si="33">V31</f>
        <v>0</v>
      </c>
      <c r="W32" s="79">
        <f t="shared" si="33"/>
        <v>0</v>
      </c>
      <c r="X32" s="79">
        <f t="shared" si="33"/>
        <v>0</v>
      </c>
      <c r="Y32" s="79">
        <f t="shared" si="33"/>
        <v>0</v>
      </c>
      <c r="Z32" s="79">
        <f t="shared" si="33"/>
        <v>0</v>
      </c>
      <c r="AA32" s="79">
        <f t="shared" si="33"/>
        <v>0</v>
      </c>
      <c r="AB32" s="79">
        <f t="shared" si="33"/>
        <v>0</v>
      </c>
      <c r="AC32" s="79">
        <f t="shared" si="33"/>
        <v>0</v>
      </c>
      <c r="AD32" s="79">
        <f t="shared" si="33"/>
        <v>0</v>
      </c>
      <c r="AE32" s="79">
        <f t="shared" si="33"/>
        <v>0</v>
      </c>
      <c r="AF32" s="79">
        <f t="shared" si="33"/>
        <v>0</v>
      </c>
      <c r="AG32" s="79">
        <f t="shared" si="33"/>
        <v>0</v>
      </c>
      <c r="AH32" s="79">
        <f t="shared" si="33"/>
        <v>0</v>
      </c>
      <c r="AI32" s="79">
        <f t="shared" si="33"/>
        <v>0</v>
      </c>
      <c r="AJ32" s="80">
        <f t="shared" si="33"/>
        <v>0</v>
      </c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83" t="s">
        <v>0</v>
      </c>
      <c r="E33" s="132">
        <f>IF(D33="Repos Fixe",Variables!$E$12*C33,Variables!$F$12*C33)</f>
        <v>147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6"/>
      <c r="AK33" s="41" t="s">
        <v>84</v>
      </c>
      <c r="AL33" s="42">
        <f>SUM(F34:AJ34)</f>
        <v>0</v>
      </c>
      <c r="AM33" s="43">
        <f>AL33-E33</f>
        <v>-147</v>
      </c>
      <c r="AN33" s="260">
        <f>(AM34)+(Juin!AN33)</f>
        <v>-1015</v>
      </c>
      <c r="AO33" s="245">
        <f t="shared" ref="AO33" si="34">COUNTIF(F33:AJ33,"RH")</f>
        <v>0</v>
      </c>
      <c r="AP33" s="258">
        <f t="shared" ref="AP33" ca="1" si="35">SUMPRODUCT(--(WEEKDAY(ROW(INDIRECT($F$4&amp;":"&amp;$AJ$4)),2)&gt;=6))</f>
        <v>9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82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233" t="s">
        <v>85</v>
      </c>
      <c r="AL34" s="235">
        <f>SUM(F35:AJ35)</f>
        <v>0</v>
      </c>
      <c r="AM34" s="237">
        <f>AL34-E33</f>
        <v>-147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4"/>
      <c r="E35" s="68" t="s">
        <v>88</v>
      </c>
      <c r="F35" s="78">
        <f t="shared" ref="F35:U65" si="36">F34</f>
        <v>0</v>
      </c>
      <c r="G35" s="79">
        <f t="shared" si="36"/>
        <v>0</v>
      </c>
      <c r="H35" s="79">
        <f t="shared" si="36"/>
        <v>0</v>
      </c>
      <c r="I35" s="79">
        <f t="shared" si="36"/>
        <v>0</v>
      </c>
      <c r="J35" s="79">
        <f t="shared" si="36"/>
        <v>0</v>
      </c>
      <c r="K35" s="79">
        <f t="shared" si="36"/>
        <v>0</v>
      </c>
      <c r="L35" s="79">
        <f t="shared" si="36"/>
        <v>0</v>
      </c>
      <c r="M35" s="79">
        <f t="shared" si="36"/>
        <v>0</v>
      </c>
      <c r="N35" s="79">
        <f t="shared" si="36"/>
        <v>0</v>
      </c>
      <c r="O35" s="79">
        <f t="shared" si="36"/>
        <v>0</v>
      </c>
      <c r="P35" s="79">
        <f t="shared" si="36"/>
        <v>0</v>
      </c>
      <c r="Q35" s="79">
        <f t="shared" si="36"/>
        <v>0</v>
      </c>
      <c r="R35" s="79">
        <f t="shared" si="36"/>
        <v>0</v>
      </c>
      <c r="S35" s="79">
        <f t="shared" si="36"/>
        <v>0</v>
      </c>
      <c r="T35" s="79">
        <f t="shared" si="36"/>
        <v>0</v>
      </c>
      <c r="U35" s="79">
        <f t="shared" si="36"/>
        <v>0</v>
      </c>
      <c r="V35" s="79">
        <f t="shared" ref="V35:AJ35" si="37">V34</f>
        <v>0</v>
      </c>
      <c r="W35" s="79">
        <f t="shared" si="37"/>
        <v>0</v>
      </c>
      <c r="X35" s="79">
        <f t="shared" si="37"/>
        <v>0</v>
      </c>
      <c r="Y35" s="79">
        <f t="shared" si="37"/>
        <v>0</v>
      </c>
      <c r="Z35" s="79">
        <f t="shared" si="37"/>
        <v>0</v>
      </c>
      <c r="AA35" s="79">
        <f t="shared" si="37"/>
        <v>0</v>
      </c>
      <c r="AB35" s="79">
        <f t="shared" si="37"/>
        <v>0</v>
      </c>
      <c r="AC35" s="79">
        <f t="shared" si="37"/>
        <v>0</v>
      </c>
      <c r="AD35" s="79">
        <f t="shared" si="37"/>
        <v>0</v>
      </c>
      <c r="AE35" s="79">
        <f t="shared" si="37"/>
        <v>0</v>
      </c>
      <c r="AF35" s="79">
        <f t="shared" si="37"/>
        <v>0</v>
      </c>
      <c r="AG35" s="79">
        <f t="shared" si="37"/>
        <v>0</v>
      </c>
      <c r="AH35" s="79">
        <f t="shared" si="37"/>
        <v>0</v>
      </c>
      <c r="AI35" s="79">
        <f t="shared" si="37"/>
        <v>0</v>
      </c>
      <c r="AJ35" s="80">
        <f t="shared" si="37"/>
        <v>0</v>
      </c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83" t="s">
        <v>0</v>
      </c>
      <c r="E36" s="132">
        <f>IF(D36="Repos Fixe",Variables!$E$12*C36,Variables!$F$12*C36)</f>
        <v>147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6"/>
      <c r="AK36" s="41" t="s">
        <v>84</v>
      </c>
      <c r="AL36" s="42">
        <f>SUM(F37:AJ37)</f>
        <v>0</v>
      </c>
      <c r="AM36" s="43">
        <f>AL36-E36</f>
        <v>-147</v>
      </c>
      <c r="AN36" s="260">
        <f>(AM37)+(Juin!AN36)</f>
        <v>-1015</v>
      </c>
      <c r="AO36" s="245">
        <f t="shared" ref="AO36" si="38">COUNTIF(F36:AJ36,"RH")</f>
        <v>0</v>
      </c>
      <c r="AP36" s="258">
        <f t="shared" ref="AP36" ca="1" si="39">SUMPRODUCT(--(WEEKDAY(ROW(INDIRECT($F$4&amp;":"&amp;$AJ$4)),2)&gt;=6))</f>
        <v>9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82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233" t="s">
        <v>85</v>
      </c>
      <c r="AL37" s="235">
        <f>SUM(F38:AJ38)</f>
        <v>0</v>
      </c>
      <c r="AM37" s="237">
        <f>AL37-E36</f>
        <v>-147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4"/>
      <c r="E38" s="68" t="s">
        <v>88</v>
      </c>
      <c r="F38" s="78">
        <f t="shared" ref="F38:U65" si="40">F37</f>
        <v>0</v>
      </c>
      <c r="G38" s="79">
        <f t="shared" si="40"/>
        <v>0</v>
      </c>
      <c r="H38" s="79">
        <f t="shared" si="40"/>
        <v>0</v>
      </c>
      <c r="I38" s="79">
        <f t="shared" si="40"/>
        <v>0</v>
      </c>
      <c r="J38" s="79">
        <f t="shared" si="40"/>
        <v>0</v>
      </c>
      <c r="K38" s="79">
        <f t="shared" si="40"/>
        <v>0</v>
      </c>
      <c r="L38" s="79">
        <f t="shared" si="40"/>
        <v>0</v>
      </c>
      <c r="M38" s="79">
        <f t="shared" si="40"/>
        <v>0</v>
      </c>
      <c r="N38" s="79">
        <f t="shared" si="40"/>
        <v>0</v>
      </c>
      <c r="O38" s="79">
        <f t="shared" si="40"/>
        <v>0</v>
      </c>
      <c r="P38" s="79">
        <f t="shared" si="40"/>
        <v>0</v>
      </c>
      <c r="Q38" s="79">
        <f t="shared" si="40"/>
        <v>0</v>
      </c>
      <c r="R38" s="79">
        <f t="shared" si="40"/>
        <v>0</v>
      </c>
      <c r="S38" s="79">
        <f t="shared" si="40"/>
        <v>0</v>
      </c>
      <c r="T38" s="79">
        <f t="shared" si="40"/>
        <v>0</v>
      </c>
      <c r="U38" s="79">
        <f t="shared" si="40"/>
        <v>0</v>
      </c>
      <c r="V38" s="79">
        <f t="shared" ref="V38:AJ38" si="41">V37</f>
        <v>0</v>
      </c>
      <c r="W38" s="79">
        <f t="shared" si="41"/>
        <v>0</v>
      </c>
      <c r="X38" s="79">
        <f t="shared" si="41"/>
        <v>0</v>
      </c>
      <c r="Y38" s="79">
        <f t="shared" si="41"/>
        <v>0</v>
      </c>
      <c r="Z38" s="79">
        <f t="shared" si="41"/>
        <v>0</v>
      </c>
      <c r="AA38" s="79">
        <f t="shared" si="41"/>
        <v>0</v>
      </c>
      <c r="AB38" s="79">
        <f t="shared" si="41"/>
        <v>0</v>
      </c>
      <c r="AC38" s="79">
        <f t="shared" si="41"/>
        <v>0</v>
      </c>
      <c r="AD38" s="79">
        <f t="shared" si="41"/>
        <v>0</v>
      </c>
      <c r="AE38" s="79">
        <f t="shared" si="41"/>
        <v>0</v>
      </c>
      <c r="AF38" s="79">
        <f t="shared" si="41"/>
        <v>0</v>
      </c>
      <c r="AG38" s="79">
        <f t="shared" si="41"/>
        <v>0</v>
      </c>
      <c r="AH38" s="79">
        <f t="shared" si="41"/>
        <v>0</v>
      </c>
      <c r="AI38" s="79">
        <f t="shared" si="41"/>
        <v>0</v>
      </c>
      <c r="AJ38" s="80">
        <f t="shared" si="41"/>
        <v>0</v>
      </c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83" t="s">
        <v>0</v>
      </c>
      <c r="E39" s="132">
        <f>IF(D39="Repos Fixe",Variables!$E$12*C39,Variables!$F$12*C39)</f>
        <v>147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6"/>
      <c r="AK39" s="41" t="s">
        <v>84</v>
      </c>
      <c r="AL39" s="42">
        <f>SUM(F40:AJ40)</f>
        <v>0</v>
      </c>
      <c r="AM39" s="43">
        <f>AL39-E39</f>
        <v>-147</v>
      </c>
      <c r="AN39" s="260">
        <f>(AM40)+(Juin!AN39)</f>
        <v>-1015</v>
      </c>
      <c r="AO39" s="245">
        <f t="shared" ref="AO39" si="42">COUNTIF(F39:AJ39,"RH")</f>
        <v>0</v>
      </c>
      <c r="AP39" s="258">
        <f t="shared" ref="AP39" ca="1" si="43">SUMPRODUCT(--(WEEKDAY(ROW(INDIRECT($F$4&amp;":"&amp;$AJ$4)),2)&gt;=6))</f>
        <v>9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82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233" t="s">
        <v>85</v>
      </c>
      <c r="AL40" s="235">
        <f>SUM(F41:AJ41)</f>
        <v>0</v>
      </c>
      <c r="AM40" s="237">
        <f>AL40-E39</f>
        <v>-147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4"/>
      <c r="E41" s="68" t="s">
        <v>88</v>
      </c>
      <c r="F41" s="78">
        <f t="shared" ref="F41:U65" si="44">F40</f>
        <v>0</v>
      </c>
      <c r="G41" s="79">
        <f t="shared" si="44"/>
        <v>0</v>
      </c>
      <c r="H41" s="79">
        <f t="shared" si="44"/>
        <v>0</v>
      </c>
      <c r="I41" s="79">
        <f t="shared" si="44"/>
        <v>0</v>
      </c>
      <c r="J41" s="79">
        <f t="shared" si="44"/>
        <v>0</v>
      </c>
      <c r="K41" s="79">
        <f t="shared" si="44"/>
        <v>0</v>
      </c>
      <c r="L41" s="79">
        <f t="shared" si="44"/>
        <v>0</v>
      </c>
      <c r="M41" s="79">
        <f t="shared" si="44"/>
        <v>0</v>
      </c>
      <c r="N41" s="79">
        <f t="shared" si="44"/>
        <v>0</v>
      </c>
      <c r="O41" s="79">
        <f t="shared" si="44"/>
        <v>0</v>
      </c>
      <c r="P41" s="79">
        <f t="shared" si="44"/>
        <v>0</v>
      </c>
      <c r="Q41" s="79">
        <f t="shared" si="44"/>
        <v>0</v>
      </c>
      <c r="R41" s="79">
        <f t="shared" si="44"/>
        <v>0</v>
      </c>
      <c r="S41" s="79">
        <f t="shared" si="44"/>
        <v>0</v>
      </c>
      <c r="T41" s="79">
        <f t="shared" si="44"/>
        <v>0</v>
      </c>
      <c r="U41" s="79">
        <f t="shared" si="44"/>
        <v>0</v>
      </c>
      <c r="V41" s="79">
        <f t="shared" ref="V41:AJ41" si="45">V40</f>
        <v>0</v>
      </c>
      <c r="W41" s="79">
        <f t="shared" si="45"/>
        <v>0</v>
      </c>
      <c r="X41" s="79">
        <f t="shared" si="45"/>
        <v>0</v>
      </c>
      <c r="Y41" s="79">
        <f t="shared" si="45"/>
        <v>0</v>
      </c>
      <c r="Z41" s="79">
        <f t="shared" si="45"/>
        <v>0</v>
      </c>
      <c r="AA41" s="79">
        <f t="shared" si="45"/>
        <v>0</v>
      </c>
      <c r="AB41" s="79">
        <f t="shared" si="45"/>
        <v>0</v>
      </c>
      <c r="AC41" s="79">
        <f t="shared" si="45"/>
        <v>0</v>
      </c>
      <c r="AD41" s="79">
        <f t="shared" si="45"/>
        <v>0</v>
      </c>
      <c r="AE41" s="79">
        <f t="shared" si="45"/>
        <v>0</v>
      </c>
      <c r="AF41" s="79">
        <f t="shared" si="45"/>
        <v>0</v>
      </c>
      <c r="AG41" s="79">
        <f t="shared" si="45"/>
        <v>0</v>
      </c>
      <c r="AH41" s="79">
        <f t="shared" si="45"/>
        <v>0</v>
      </c>
      <c r="AI41" s="79">
        <f t="shared" si="45"/>
        <v>0</v>
      </c>
      <c r="AJ41" s="80">
        <f t="shared" si="45"/>
        <v>0</v>
      </c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83" t="s">
        <v>0</v>
      </c>
      <c r="E42" s="132">
        <f>IF(D42="Repos Fixe",Variables!$E$12*C42,Variables!$F$12*C42)</f>
        <v>147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6"/>
      <c r="AK42" s="41" t="s">
        <v>84</v>
      </c>
      <c r="AL42" s="42">
        <f>SUM(F43:AJ43)</f>
        <v>0</v>
      </c>
      <c r="AM42" s="43">
        <f>AL42-E42</f>
        <v>-147</v>
      </c>
      <c r="AN42" s="260">
        <f>(AM43)+(Juin!AN42)</f>
        <v>-1015</v>
      </c>
      <c r="AO42" s="245">
        <f t="shared" ref="AO42" si="46">COUNTIF(F42:AJ42,"RH")</f>
        <v>0</v>
      </c>
      <c r="AP42" s="258">
        <f t="shared" ref="AP42" ca="1" si="47">SUMPRODUCT(--(WEEKDAY(ROW(INDIRECT($F$4&amp;":"&amp;$AJ$4)),2)&gt;=6))</f>
        <v>9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82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233" t="s">
        <v>85</v>
      </c>
      <c r="AL43" s="235">
        <f>SUM(F44:AJ44)</f>
        <v>0</v>
      </c>
      <c r="AM43" s="237">
        <f>AL43-E42</f>
        <v>-147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4"/>
      <c r="E44" s="68" t="s">
        <v>88</v>
      </c>
      <c r="F44" s="78">
        <f t="shared" ref="F44:U65" si="48">F43</f>
        <v>0</v>
      </c>
      <c r="G44" s="79">
        <f t="shared" si="48"/>
        <v>0</v>
      </c>
      <c r="H44" s="79">
        <f t="shared" si="48"/>
        <v>0</v>
      </c>
      <c r="I44" s="79">
        <f t="shared" si="48"/>
        <v>0</v>
      </c>
      <c r="J44" s="79">
        <f t="shared" si="48"/>
        <v>0</v>
      </c>
      <c r="K44" s="79">
        <f t="shared" si="48"/>
        <v>0</v>
      </c>
      <c r="L44" s="79">
        <f t="shared" si="48"/>
        <v>0</v>
      </c>
      <c r="M44" s="79">
        <f t="shared" si="48"/>
        <v>0</v>
      </c>
      <c r="N44" s="79">
        <f t="shared" si="48"/>
        <v>0</v>
      </c>
      <c r="O44" s="79">
        <f t="shared" si="48"/>
        <v>0</v>
      </c>
      <c r="P44" s="79">
        <f t="shared" si="48"/>
        <v>0</v>
      </c>
      <c r="Q44" s="79">
        <f t="shared" si="48"/>
        <v>0</v>
      </c>
      <c r="R44" s="79">
        <f t="shared" si="48"/>
        <v>0</v>
      </c>
      <c r="S44" s="79">
        <f t="shared" si="48"/>
        <v>0</v>
      </c>
      <c r="T44" s="79">
        <f t="shared" si="48"/>
        <v>0</v>
      </c>
      <c r="U44" s="79">
        <f t="shared" si="48"/>
        <v>0</v>
      </c>
      <c r="V44" s="79">
        <f t="shared" ref="V44:AJ44" si="49">V43</f>
        <v>0</v>
      </c>
      <c r="W44" s="79">
        <f t="shared" si="49"/>
        <v>0</v>
      </c>
      <c r="X44" s="79">
        <f t="shared" si="49"/>
        <v>0</v>
      </c>
      <c r="Y44" s="79">
        <f t="shared" si="49"/>
        <v>0</v>
      </c>
      <c r="Z44" s="79">
        <f t="shared" si="49"/>
        <v>0</v>
      </c>
      <c r="AA44" s="79">
        <f t="shared" si="49"/>
        <v>0</v>
      </c>
      <c r="AB44" s="79">
        <f t="shared" si="49"/>
        <v>0</v>
      </c>
      <c r="AC44" s="79">
        <f t="shared" si="49"/>
        <v>0</v>
      </c>
      <c r="AD44" s="79">
        <f t="shared" si="49"/>
        <v>0</v>
      </c>
      <c r="AE44" s="79">
        <f t="shared" si="49"/>
        <v>0</v>
      </c>
      <c r="AF44" s="79">
        <f t="shared" si="49"/>
        <v>0</v>
      </c>
      <c r="AG44" s="79">
        <f t="shared" si="49"/>
        <v>0</v>
      </c>
      <c r="AH44" s="79">
        <f t="shared" si="49"/>
        <v>0</v>
      </c>
      <c r="AI44" s="79">
        <f t="shared" si="49"/>
        <v>0</v>
      </c>
      <c r="AJ44" s="80">
        <f t="shared" si="49"/>
        <v>0</v>
      </c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83" t="s">
        <v>0</v>
      </c>
      <c r="E45" s="132">
        <f>IF(D45="Repos Fixe",Variables!$E$12*C45,Variables!$F$12*C45)</f>
        <v>147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6"/>
      <c r="AK45" s="41" t="s">
        <v>84</v>
      </c>
      <c r="AL45" s="42">
        <f>SUM(F46:AJ46)</f>
        <v>0</v>
      </c>
      <c r="AM45" s="43">
        <f>AL45-E45</f>
        <v>-147</v>
      </c>
      <c r="AN45" s="260">
        <f>(AM46)+(Juin!AN45)</f>
        <v>-1015</v>
      </c>
      <c r="AO45" s="245">
        <f t="shared" ref="AO45" si="50">COUNTIF(F45:AJ45,"RH")</f>
        <v>0</v>
      </c>
      <c r="AP45" s="258">
        <f t="shared" ref="AP45" ca="1" si="51">SUMPRODUCT(--(WEEKDAY(ROW(INDIRECT($F$4&amp;":"&amp;$AJ$4)),2)&gt;=6))</f>
        <v>9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82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233" t="s">
        <v>85</v>
      </c>
      <c r="AL46" s="235">
        <f>SUM(F47:AJ47)</f>
        <v>0</v>
      </c>
      <c r="AM46" s="237">
        <f>AL46-E45</f>
        <v>-147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4"/>
      <c r="E47" s="68" t="s">
        <v>88</v>
      </c>
      <c r="F47" s="78">
        <f t="shared" ref="F47:U65" si="52">F46</f>
        <v>0</v>
      </c>
      <c r="G47" s="79">
        <f t="shared" si="52"/>
        <v>0</v>
      </c>
      <c r="H47" s="79">
        <f t="shared" si="52"/>
        <v>0</v>
      </c>
      <c r="I47" s="79">
        <f t="shared" si="52"/>
        <v>0</v>
      </c>
      <c r="J47" s="79">
        <f t="shared" si="52"/>
        <v>0</v>
      </c>
      <c r="K47" s="79">
        <f t="shared" si="52"/>
        <v>0</v>
      </c>
      <c r="L47" s="79">
        <f t="shared" si="52"/>
        <v>0</v>
      </c>
      <c r="M47" s="79">
        <f t="shared" si="52"/>
        <v>0</v>
      </c>
      <c r="N47" s="79">
        <f t="shared" si="52"/>
        <v>0</v>
      </c>
      <c r="O47" s="79">
        <f t="shared" si="52"/>
        <v>0</v>
      </c>
      <c r="P47" s="79">
        <f t="shared" si="52"/>
        <v>0</v>
      </c>
      <c r="Q47" s="79">
        <f t="shared" si="52"/>
        <v>0</v>
      </c>
      <c r="R47" s="79">
        <f t="shared" si="52"/>
        <v>0</v>
      </c>
      <c r="S47" s="79">
        <f t="shared" si="52"/>
        <v>0</v>
      </c>
      <c r="T47" s="79">
        <f t="shared" si="52"/>
        <v>0</v>
      </c>
      <c r="U47" s="79">
        <f t="shared" si="52"/>
        <v>0</v>
      </c>
      <c r="V47" s="79">
        <f t="shared" ref="V47:AJ47" si="53">V46</f>
        <v>0</v>
      </c>
      <c r="W47" s="79">
        <f t="shared" si="53"/>
        <v>0</v>
      </c>
      <c r="X47" s="79">
        <f t="shared" si="53"/>
        <v>0</v>
      </c>
      <c r="Y47" s="79">
        <f t="shared" si="53"/>
        <v>0</v>
      </c>
      <c r="Z47" s="79">
        <f t="shared" si="53"/>
        <v>0</v>
      </c>
      <c r="AA47" s="79">
        <f t="shared" si="53"/>
        <v>0</v>
      </c>
      <c r="AB47" s="79">
        <f t="shared" si="53"/>
        <v>0</v>
      </c>
      <c r="AC47" s="79">
        <f t="shared" si="53"/>
        <v>0</v>
      </c>
      <c r="AD47" s="79">
        <f t="shared" si="53"/>
        <v>0</v>
      </c>
      <c r="AE47" s="79">
        <f t="shared" si="53"/>
        <v>0</v>
      </c>
      <c r="AF47" s="79">
        <f t="shared" si="53"/>
        <v>0</v>
      </c>
      <c r="AG47" s="79">
        <f t="shared" si="53"/>
        <v>0</v>
      </c>
      <c r="AH47" s="79">
        <f t="shared" si="53"/>
        <v>0</v>
      </c>
      <c r="AI47" s="79">
        <f t="shared" si="53"/>
        <v>0</v>
      </c>
      <c r="AJ47" s="80">
        <f t="shared" si="53"/>
        <v>0</v>
      </c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83" t="s">
        <v>0</v>
      </c>
      <c r="E48" s="132">
        <f>IF(D48="Repos Fixe",Variables!$E$12*C48,Variables!$F$12*C48)</f>
        <v>147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6"/>
      <c r="AK48" s="41" t="s">
        <v>84</v>
      </c>
      <c r="AL48" s="42">
        <f>SUM(F49:AJ49)</f>
        <v>0</v>
      </c>
      <c r="AM48" s="43">
        <f>AL48-E48</f>
        <v>-147</v>
      </c>
      <c r="AN48" s="260">
        <f>(AM49)+(Juin!AN48)</f>
        <v>-1015</v>
      </c>
      <c r="AO48" s="245">
        <f t="shared" ref="AO48" si="54">COUNTIF(F48:AJ48,"RH")</f>
        <v>0</v>
      </c>
      <c r="AP48" s="258">
        <f t="shared" ref="AP48" ca="1" si="55">SUMPRODUCT(--(WEEKDAY(ROW(INDIRECT($F$4&amp;":"&amp;$AJ$4)),2)&gt;=6))</f>
        <v>9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82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233" t="s">
        <v>85</v>
      </c>
      <c r="AL49" s="235">
        <f>SUM(F50:AJ50)</f>
        <v>0</v>
      </c>
      <c r="AM49" s="237">
        <f>AL49-E48</f>
        <v>-147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4"/>
      <c r="E50" s="68" t="s">
        <v>88</v>
      </c>
      <c r="F50" s="78">
        <f t="shared" ref="F50:U65" si="56">F49</f>
        <v>0</v>
      </c>
      <c r="G50" s="79">
        <f t="shared" si="56"/>
        <v>0</v>
      </c>
      <c r="H50" s="79">
        <f t="shared" si="56"/>
        <v>0</v>
      </c>
      <c r="I50" s="79">
        <f t="shared" si="56"/>
        <v>0</v>
      </c>
      <c r="J50" s="79">
        <f t="shared" si="56"/>
        <v>0</v>
      </c>
      <c r="K50" s="79">
        <f t="shared" si="56"/>
        <v>0</v>
      </c>
      <c r="L50" s="79">
        <f t="shared" si="56"/>
        <v>0</v>
      </c>
      <c r="M50" s="79">
        <f t="shared" si="56"/>
        <v>0</v>
      </c>
      <c r="N50" s="79">
        <f t="shared" si="56"/>
        <v>0</v>
      </c>
      <c r="O50" s="79">
        <f t="shared" si="56"/>
        <v>0</v>
      </c>
      <c r="P50" s="79">
        <f t="shared" si="56"/>
        <v>0</v>
      </c>
      <c r="Q50" s="79">
        <f t="shared" si="56"/>
        <v>0</v>
      </c>
      <c r="R50" s="79">
        <f t="shared" si="56"/>
        <v>0</v>
      </c>
      <c r="S50" s="79">
        <f t="shared" si="56"/>
        <v>0</v>
      </c>
      <c r="T50" s="79">
        <f t="shared" si="56"/>
        <v>0</v>
      </c>
      <c r="U50" s="79">
        <f t="shared" si="56"/>
        <v>0</v>
      </c>
      <c r="V50" s="79">
        <f t="shared" ref="V50:AJ50" si="57">V49</f>
        <v>0</v>
      </c>
      <c r="W50" s="79">
        <f t="shared" si="57"/>
        <v>0</v>
      </c>
      <c r="X50" s="79">
        <f t="shared" si="57"/>
        <v>0</v>
      </c>
      <c r="Y50" s="79">
        <f t="shared" si="57"/>
        <v>0</v>
      </c>
      <c r="Z50" s="79">
        <f t="shared" si="57"/>
        <v>0</v>
      </c>
      <c r="AA50" s="79">
        <f t="shared" si="57"/>
        <v>0</v>
      </c>
      <c r="AB50" s="79">
        <f t="shared" si="57"/>
        <v>0</v>
      </c>
      <c r="AC50" s="79">
        <f t="shared" si="57"/>
        <v>0</v>
      </c>
      <c r="AD50" s="79">
        <f t="shared" si="57"/>
        <v>0</v>
      </c>
      <c r="AE50" s="79">
        <f t="shared" si="57"/>
        <v>0</v>
      </c>
      <c r="AF50" s="79">
        <f t="shared" si="57"/>
        <v>0</v>
      </c>
      <c r="AG50" s="79">
        <f t="shared" si="57"/>
        <v>0</v>
      </c>
      <c r="AH50" s="79">
        <f t="shared" si="57"/>
        <v>0</v>
      </c>
      <c r="AI50" s="79">
        <f t="shared" si="57"/>
        <v>0</v>
      </c>
      <c r="AJ50" s="80">
        <f t="shared" si="57"/>
        <v>0</v>
      </c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83" t="s">
        <v>0</v>
      </c>
      <c r="E51" s="132">
        <f>IF(D51="Repos Fixe",Variables!$E$12*C51,Variables!$F$12*C51)</f>
        <v>147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6"/>
      <c r="AK51" s="41" t="s">
        <v>84</v>
      </c>
      <c r="AL51" s="42">
        <f>SUM(F52:AJ52)</f>
        <v>0</v>
      </c>
      <c r="AM51" s="43">
        <f>AL51-E51</f>
        <v>-147</v>
      </c>
      <c r="AN51" s="260">
        <f>(AM52)+(Juin!AN51)</f>
        <v>-1015</v>
      </c>
      <c r="AO51" s="245">
        <f t="shared" ref="AO51" si="58">COUNTIF(F51:AJ51,"RH")</f>
        <v>0</v>
      </c>
      <c r="AP51" s="258">
        <f t="shared" ref="AP51" ca="1" si="59">SUMPRODUCT(--(WEEKDAY(ROW(INDIRECT($F$4&amp;":"&amp;$AJ$4)),2)&gt;=6))</f>
        <v>9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82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233" t="s">
        <v>85</v>
      </c>
      <c r="AL52" s="235">
        <f>SUM(F53:AJ53)</f>
        <v>0</v>
      </c>
      <c r="AM52" s="237">
        <f>AL52-E51</f>
        <v>-147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4"/>
      <c r="E53" s="68" t="s">
        <v>88</v>
      </c>
      <c r="F53" s="78">
        <f t="shared" ref="F53:U65" si="60">F52</f>
        <v>0</v>
      </c>
      <c r="G53" s="79">
        <f t="shared" si="60"/>
        <v>0</v>
      </c>
      <c r="H53" s="79">
        <f t="shared" si="60"/>
        <v>0</v>
      </c>
      <c r="I53" s="79">
        <f t="shared" si="60"/>
        <v>0</v>
      </c>
      <c r="J53" s="79">
        <f t="shared" si="60"/>
        <v>0</v>
      </c>
      <c r="K53" s="79">
        <f t="shared" si="60"/>
        <v>0</v>
      </c>
      <c r="L53" s="79">
        <f t="shared" si="60"/>
        <v>0</v>
      </c>
      <c r="M53" s="79">
        <f t="shared" si="60"/>
        <v>0</v>
      </c>
      <c r="N53" s="79">
        <f t="shared" si="60"/>
        <v>0</v>
      </c>
      <c r="O53" s="79">
        <f t="shared" si="60"/>
        <v>0</v>
      </c>
      <c r="P53" s="79">
        <f t="shared" si="60"/>
        <v>0</v>
      </c>
      <c r="Q53" s="79">
        <f t="shared" si="60"/>
        <v>0</v>
      </c>
      <c r="R53" s="79">
        <f t="shared" si="60"/>
        <v>0</v>
      </c>
      <c r="S53" s="79">
        <f t="shared" si="60"/>
        <v>0</v>
      </c>
      <c r="T53" s="79">
        <f t="shared" si="60"/>
        <v>0</v>
      </c>
      <c r="U53" s="79">
        <f t="shared" si="60"/>
        <v>0</v>
      </c>
      <c r="V53" s="79">
        <f t="shared" ref="V53:AJ53" si="61">V52</f>
        <v>0</v>
      </c>
      <c r="W53" s="79">
        <f t="shared" si="61"/>
        <v>0</v>
      </c>
      <c r="X53" s="79">
        <f t="shared" si="61"/>
        <v>0</v>
      </c>
      <c r="Y53" s="79">
        <f t="shared" si="61"/>
        <v>0</v>
      </c>
      <c r="Z53" s="79">
        <f t="shared" si="61"/>
        <v>0</v>
      </c>
      <c r="AA53" s="79">
        <f t="shared" si="61"/>
        <v>0</v>
      </c>
      <c r="AB53" s="79">
        <f t="shared" si="61"/>
        <v>0</v>
      </c>
      <c r="AC53" s="79">
        <f t="shared" si="61"/>
        <v>0</v>
      </c>
      <c r="AD53" s="79">
        <f t="shared" si="61"/>
        <v>0</v>
      </c>
      <c r="AE53" s="79">
        <f t="shared" si="61"/>
        <v>0</v>
      </c>
      <c r="AF53" s="79">
        <f t="shared" si="61"/>
        <v>0</v>
      </c>
      <c r="AG53" s="79">
        <f t="shared" si="61"/>
        <v>0</v>
      </c>
      <c r="AH53" s="79">
        <f t="shared" si="61"/>
        <v>0</v>
      </c>
      <c r="AI53" s="79">
        <f t="shared" si="61"/>
        <v>0</v>
      </c>
      <c r="AJ53" s="80">
        <f t="shared" si="61"/>
        <v>0</v>
      </c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83" t="s">
        <v>0</v>
      </c>
      <c r="E54" s="132">
        <f>IF(D54="Repos Fixe",Variables!$E$12*C54,Variables!$F$12*C54)</f>
        <v>147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41" t="s">
        <v>84</v>
      </c>
      <c r="AL54" s="42">
        <f>SUM(F55:AJ55)</f>
        <v>0</v>
      </c>
      <c r="AM54" s="43">
        <f>AL54-E54</f>
        <v>-147</v>
      </c>
      <c r="AN54" s="260">
        <f>(AM55)+(Juin!AN54)</f>
        <v>-1015</v>
      </c>
      <c r="AO54" s="245">
        <f t="shared" ref="AO54" si="62">COUNTIF(F54:AJ54,"RH")</f>
        <v>0</v>
      </c>
      <c r="AP54" s="258">
        <f t="shared" ref="AP54" ca="1" si="63">SUMPRODUCT(--(WEEKDAY(ROW(INDIRECT($F$4&amp;":"&amp;$AJ$4)),2)&gt;=6))</f>
        <v>9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82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233" t="s">
        <v>85</v>
      </c>
      <c r="AL55" s="235">
        <f>SUM(F56:AJ56)</f>
        <v>0</v>
      </c>
      <c r="AM55" s="237">
        <f>AL55-E54</f>
        <v>-147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4"/>
      <c r="E56" s="68" t="s">
        <v>88</v>
      </c>
      <c r="F56" s="78">
        <f t="shared" ref="F56:U65" si="64">F55</f>
        <v>0</v>
      </c>
      <c r="G56" s="79">
        <f t="shared" si="64"/>
        <v>0</v>
      </c>
      <c r="H56" s="79">
        <f t="shared" si="64"/>
        <v>0</v>
      </c>
      <c r="I56" s="79">
        <f t="shared" si="64"/>
        <v>0</v>
      </c>
      <c r="J56" s="79">
        <f t="shared" si="64"/>
        <v>0</v>
      </c>
      <c r="K56" s="79">
        <f t="shared" si="64"/>
        <v>0</v>
      </c>
      <c r="L56" s="79">
        <f t="shared" si="64"/>
        <v>0</v>
      </c>
      <c r="M56" s="79">
        <f t="shared" si="64"/>
        <v>0</v>
      </c>
      <c r="N56" s="79">
        <f t="shared" si="64"/>
        <v>0</v>
      </c>
      <c r="O56" s="79">
        <f t="shared" si="64"/>
        <v>0</v>
      </c>
      <c r="P56" s="79">
        <f t="shared" si="64"/>
        <v>0</v>
      </c>
      <c r="Q56" s="79">
        <f t="shared" si="64"/>
        <v>0</v>
      </c>
      <c r="R56" s="79">
        <f t="shared" si="64"/>
        <v>0</v>
      </c>
      <c r="S56" s="79">
        <f t="shared" si="64"/>
        <v>0</v>
      </c>
      <c r="T56" s="79">
        <f t="shared" si="64"/>
        <v>0</v>
      </c>
      <c r="U56" s="79">
        <f t="shared" si="64"/>
        <v>0</v>
      </c>
      <c r="V56" s="79">
        <f t="shared" ref="V56:AJ56" si="65">V55</f>
        <v>0</v>
      </c>
      <c r="W56" s="79">
        <f t="shared" si="65"/>
        <v>0</v>
      </c>
      <c r="X56" s="79">
        <f t="shared" si="65"/>
        <v>0</v>
      </c>
      <c r="Y56" s="79">
        <f t="shared" si="65"/>
        <v>0</v>
      </c>
      <c r="Z56" s="79">
        <f t="shared" si="65"/>
        <v>0</v>
      </c>
      <c r="AA56" s="79">
        <f t="shared" si="65"/>
        <v>0</v>
      </c>
      <c r="AB56" s="79">
        <f t="shared" si="65"/>
        <v>0</v>
      </c>
      <c r="AC56" s="79">
        <f t="shared" si="65"/>
        <v>0</v>
      </c>
      <c r="AD56" s="79">
        <f t="shared" si="65"/>
        <v>0</v>
      </c>
      <c r="AE56" s="79">
        <f t="shared" si="65"/>
        <v>0</v>
      </c>
      <c r="AF56" s="79">
        <f t="shared" si="65"/>
        <v>0</v>
      </c>
      <c r="AG56" s="79">
        <f t="shared" si="65"/>
        <v>0</v>
      </c>
      <c r="AH56" s="79">
        <f t="shared" si="65"/>
        <v>0</v>
      </c>
      <c r="AI56" s="79">
        <f t="shared" si="65"/>
        <v>0</v>
      </c>
      <c r="AJ56" s="80">
        <f t="shared" si="65"/>
        <v>0</v>
      </c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83" t="s">
        <v>0</v>
      </c>
      <c r="E57" s="132">
        <f>IF(D57="Repos Fixe",Variables!$E$12*C57,Variables!$F$12*C57)</f>
        <v>147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6"/>
      <c r="AK57" s="41" t="s">
        <v>84</v>
      </c>
      <c r="AL57" s="42">
        <f>SUM(F58:AJ58)</f>
        <v>0</v>
      </c>
      <c r="AM57" s="43">
        <f>AL57-E57</f>
        <v>-147</v>
      </c>
      <c r="AN57" s="260">
        <f>(AM58)+(Juin!AN57)</f>
        <v>-1015</v>
      </c>
      <c r="AO57" s="245">
        <f t="shared" ref="AO57" si="66">COUNTIF(F57:AJ57,"RH")</f>
        <v>0</v>
      </c>
      <c r="AP57" s="258">
        <f t="shared" ref="AP57" ca="1" si="67">SUMPRODUCT(--(WEEKDAY(ROW(INDIRECT($F$4&amp;":"&amp;$AJ$4)),2)&gt;=6))</f>
        <v>9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82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233" t="s">
        <v>85</v>
      </c>
      <c r="AL58" s="235">
        <f>SUM(F59:AJ59)</f>
        <v>0</v>
      </c>
      <c r="AM58" s="237">
        <f>AL58-E57</f>
        <v>-147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4"/>
      <c r="E59" s="68" t="s">
        <v>88</v>
      </c>
      <c r="F59" s="78">
        <f t="shared" ref="F59:U65" si="68">F58</f>
        <v>0</v>
      </c>
      <c r="G59" s="79">
        <f t="shared" si="68"/>
        <v>0</v>
      </c>
      <c r="H59" s="79">
        <f t="shared" si="68"/>
        <v>0</v>
      </c>
      <c r="I59" s="79">
        <f t="shared" si="68"/>
        <v>0</v>
      </c>
      <c r="J59" s="79">
        <f t="shared" si="68"/>
        <v>0</v>
      </c>
      <c r="K59" s="79">
        <f t="shared" si="68"/>
        <v>0</v>
      </c>
      <c r="L59" s="79">
        <f t="shared" si="68"/>
        <v>0</v>
      </c>
      <c r="M59" s="79">
        <f t="shared" si="68"/>
        <v>0</v>
      </c>
      <c r="N59" s="79">
        <f t="shared" si="68"/>
        <v>0</v>
      </c>
      <c r="O59" s="79">
        <f t="shared" si="68"/>
        <v>0</v>
      </c>
      <c r="P59" s="79">
        <f t="shared" si="68"/>
        <v>0</v>
      </c>
      <c r="Q59" s="79">
        <f t="shared" si="68"/>
        <v>0</v>
      </c>
      <c r="R59" s="79">
        <f t="shared" si="68"/>
        <v>0</v>
      </c>
      <c r="S59" s="79">
        <f t="shared" si="68"/>
        <v>0</v>
      </c>
      <c r="T59" s="79">
        <f t="shared" si="68"/>
        <v>0</v>
      </c>
      <c r="U59" s="79">
        <f t="shared" si="68"/>
        <v>0</v>
      </c>
      <c r="V59" s="79">
        <f t="shared" ref="V59:AJ59" si="69">V58</f>
        <v>0</v>
      </c>
      <c r="W59" s="79">
        <f t="shared" si="69"/>
        <v>0</v>
      </c>
      <c r="X59" s="79">
        <f t="shared" si="69"/>
        <v>0</v>
      </c>
      <c r="Y59" s="79">
        <f t="shared" si="69"/>
        <v>0</v>
      </c>
      <c r="Z59" s="79">
        <f t="shared" si="69"/>
        <v>0</v>
      </c>
      <c r="AA59" s="79">
        <f t="shared" si="69"/>
        <v>0</v>
      </c>
      <c r="AB59" s="79">
        <f t="shared" si="69"/>
        <v>0</v>
      </c>
      <c r="AC59" s="79">
        <f t="shared" si="69"/>
        <v>0</v>
      </c>
      <c r="AD59" s="79">
        <f t="shared" si="69"/>
        <v>0</v>
      </c>
      <c r="AE59" s="79">
        <f t="shared" si="69"/>
        <v>0</v>
      </c>
      <c r="AF59" s="79">
        <f t="shared" si="69"/>
        <v>0</v>
      </c>
      <c r="AG59" s="79">
        <f t="shared" si="69"/>
        <v>0</v>
      </c>
      <c r="AH59" s="79">
        <f t="shared" si="69"/>
        <v>0</v>
      </c>
      <c r="AI59" s="79">
        <f t="shared" si="69"/>
        <v>0</v>
      </c>
      <c r="AJ59" s="80">
        <f t="shared" si="69"/>
        <v>0</v>
      </c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83" t="s">
        <v>0</v>
      </c>
      <c r="E60" s="132">
        <f>IF(D60="Repos Fixe",Variables!$E$12*C60,Variables!$F$12*C60)</f>
        <v>147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6"/>
      <c r="AK60" s="41" t="s">
        <v>84</v>
      </c>
      <c r="AL60" s="42">
        <f>SUM(F61:AJ61)</f>
        <v>0</v>
      </c>
      <c r="AM60" s="43">
        <f>AL60-E60</f>
        <v>-147</v>
      </c>
      <c r="AN60" s="260">
        <f>(AM61)+(Juin!AN60)</f>
        <v>-1015</v>
      </c>
      <c r="AO60" s="245">
        <f t="shared" ref="AO60" si="70">COUNTIF(F60:AJ60,"RH")</f>
        <v>0</v>
      </c>
      <c r="AP60" s="258">
        <f t="shared" ref="AP60" ca="1" si="71">SUMPRODUCT(--(WEEKDAY(ROW(INDIRECT($F$4&amp;":"&amp;$AJ$4)),2)&gt;=6))</f>
        <v>9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82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233" t="s">
        <v>85</v>
      </c>
      <c r="AL61" s="235">
        <f>SUM(F62:AJ62)</f>
        <v>0</v>
      </c>
      <c r="AM61" s="237">
        <f>AL61-E60</f>
        <v>-147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4"/>
      <c r="E62" s="68" t="s">
        <v>88</v>
      </c>
      <c r="F62" s="78">
        <f t="shared" ref="F62:U65" si="72">F61</f>
        <v>0</v>
      </c>
      <c r="G62" s="79">
        <f t="shared" si="72"/>
        <v>0</v>
      </c>
      <c r="H62" s="79">
        <f t="shared" si="72"/>
        <v>0</v>
      </c>
      <c r="I62" s="79">
        <f t="shared" si="72"/>
        <v>0</v>
      </c>
      <c r="J62" s="79">
        <f t="shared" si="72"/>
        <v>0</v>
      </c>
      <c r="K62" s="79">
        <f t="shared" si="72"/>
        <v>0</v>
      </c>
      <c r="L62" s="79">
        <f t="shared" si="72"/>
        <v>0</v>
      </c>
      <c r="M62" s="79">
        <f t="shared" si="72"/>
        <v>0</v>
      </c>
      <c r="N62" s="79">
        <f t="shared" si="72"/>
        <v>0</v>
      </c>
      <c r="O62" s="79">
        <f t="shared" si="72"/>
        <v>0</v>
      </c>
      <c r="P62" s="79">
        <f t="shared" si="72"/>
        <v>0</v>
      </c>
      <c r="Q62" s="79">
        <f t="shared" si="72"/>
        <v>0</v>
      </c>
      <c r="R62" s="79">
        <f t="shared" si="72"/>
        <v>0</v>
      </c>
      <c r="S62" s="79">
        <f t="shared" si="72"/>
        <v>0</v>
      </c>
      <c r="T62" s="79">
        <f t="shared" si="72"/>
        <v>0</v>
      </c>
      <c r="U62" s="79">
        <f t="shared" si="72"/>
        <v>0</v>
      </c>
      <c r="V62" s="79">
        <f t="shared" ref="V62:AJ62" si="73">V61</f>
        <v>0</v>
      </c>
      <c r="W62" s="79">
        <f t="shared" si="73"/>
        <v>0</v>
      </c>
      <c r="X62" s="79">
        <f t="shared" si="73"/>
        <v>0</v>
      </c>
      <c r="Y62" s="79">
        <f t="shared" si="73"/>
        <v>0</v>
      </c>
      <c r="Z62" s="79">
        <f t="shared" si="73"/>
        <v>0</v>
      </c>
      <c r="AA62" s="79">
        <f t="shared" si="73"/>
        <v>0</v>
      </c>
      <c r="AB62" s="79">
        <f t="shared" si="73"/>
        <v>0</v>
      </c>
      <c r="AC62" s="79">
        <f t="shared" si="73"/>
        <v>0</v>
      </c>
      <c r="AD62" s="79">
        <f t="shared" si="73"/>
        <v>0</v>
      </c>
      <c r="AE62" s="79">
        <f t="shared" si="73"/>
        <v>0</v>
      </c>
      <c r="AF62" s="79">
        <f t="shared" si="73"/>
        <v>0</v>
      </c>
      <c r="AG62" s="79">
        <f t="shared" si="73"/>
        <v>0</v>
      </c>
      <c r="AH62" s="79">
        <f t="shared" si="73"/>
        <v>0</v>
      </c>
      <c r="AI62" s="79">
        <f t="shared" si="73"/>
        <v>0</v>
      </c>
      <c r="AJ62" s="80">
        <f t="shared" si="73"/>
        <v>0</v>
      </c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83" t="s">
        <v>0</v>
      </c>
      <c r="E63" s="132">
        <f>IF(D63="Repos Fixe",Variables!$E$12*C63,Variables!$F$12*C63)</f>
        <v>147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6"/>
      <c r="AK63" s="48" t="s">
        <v>84</v>
      </c>
      <c r="AL63" s="42">
        <f>SUM(F64:AJ64)</f>
        <v>0</v>
      </c>
      <c r="AM63" s="43">
        <f>AL63-E63</f>
        <v>-147</v>
      </c>
      <c r="AN63" s="260">
        <f>(AM64)+(Juin!AN63)</f>
        <v>-1015</v>
      </c>
      <c r="AO63" s="245">
        <f t="shared" ref="AO63" si="74">COUNTIF(F63:AJ63,"RH")</f>
        <v>0</v>
      </c>
      <c r="AP63" s="258">
        <f t="shared" ref="AP63" ca="1" si="75">SUMPRODUCT(--(WEEKDAY(ROW(INDIRECT($F$4&amp;":"&amp;$AJ$4)),2)&gt;=6))</f>
        <v>9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82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233" t="s">
        <v>85</v>
      </c>
      <c r="AL64" s="235">
        <f>SUM(F65:AJ65)</f>
        <v>0</v>
      </c>
      <c r="AM64" s="237">
        <f>AL64-E63</f>
        <v>-147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4"/>
      <c r="E65" s="66" t="s">
        <v>88</v>
      </c>
      <c r="F65" s="78">
        <f t="shared" ref="F65:AJ65" si="76">F64</f>
        <v>0</v>
      </c>
      <c r="G65" s="79">
        <f t="shared" si="76"/>
        <v>0</v>
      </c>
      <c r="H65" s="79">
        <f t="shared" si="76"/>
        <v>0</v>
      </c>
      <c r="I65" s="79">
        <f t="shared" si="76"/>
        <v>0</v>
      </c>
      <c r="J65" s="79">
        <f t="shared" si="76"/>
        <v>0</v>
      </c>
      <c r="K65" s="79">
        <f t="shared" si="76"/>
        <v>0</v>
      </c>
      <c r="L65" s="79">
        <f t="shared" si="76"/>
        <v>0</v>
      </c>
      <c r="M65" s="79">
        <f t="shared" si="76"/>
        <v>0</v>
      </c>
      <c r="N65" s="79">
        <f t="shared" si="76"/>
        <v>0</v>
      </c>
      <c r="O65" s="79">
        <f t="shared" si="76"/>
        <v>0</v>
      </c>
      <c r="P65" s="79">
        <f t="shared" si="76"/>
        <v>0</v>
      </c>
      <c r="Q65" s="79">
        <f t="shared" si="76"/>
        <v>0</v>
      </c>
      <c r="R65" s="79">
        <f t="shared" si="76"/>
        <v>0</v>
      </c>
      <c r="S65" s="79">
        <f t="shared" si="76"/>
        <v>0</v>
      </c>
      <c r="T65" s="79">
        <f t="shared" si="76"/>
        <v>0</v>
      </c>
      <c r="U65" s="79">
        <f t="shared" si="76"/>
        <v>0</v>
      </c>
      <c r="V65" s="79">
        <f t="shared" si="76"/>
        <v>0</v>
      </c>
      <c r="W65" s="79">
        <f t="shared" si="76"/>
        <v>0</v>
      </c>
      <c r="X65" s="79">
        <f t="shared" si="76"/>
        <v>0</v>
      </c>
      <c r="Y65" s="79">
        <f t="shared" si="76"/>
        <v>0</v>
      </c>
      <c r="Z65" s="79">
        <f t="shared" si="76"/>
        <v>0</v>
      </c>
      <c r="AA65" s="79">
        <f t="shared" si="76"/>
        <v>0</v>
      </c>
      <c r="AB65" s="79">
        <f t="shared" si="76"/>
        <v>0</v>
      </c>
      <c r="AC65" s="79">
        <f t="shared" si="76"/>
        <v>0</v>
      </c>
      <c r="AD65" s="79">
        <f t="shared" si="76"/>
        <v>0</v>
      </c>
      <c r="AE65" s="79">
        <f t="shared" si="76"/>
        <v>0</v>
      </c>
      <c r="AF65" s="79">
        <f t="shared" si="76"/>
        <v>0</v>
      </c>
      <c r="AG65" s="79">
        <f t="shared" si="76"/>
        <v>0</v>
      </c>
      <c r="AH65" s="79">
        <f t="shared" si="76"/>
        <v>0</v>
      </c>
      <c r="AI65" s="79">
        <f t="shared" si="76"/>
        <v>0</v>
      </c>
      <c r="AJ65" s="80">
        <f t="shared" si="76"/>
        <v>0</v>
      </c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J66" si="77">COUNTIF(F6:F65,"APP")+COUNTIF(F6:F65,"APR")+COUNTIF(F6:F65,"APH")+COUNTIF(F6:F65,"J")</f>
        <v>0</v>
      </c>
      <c r="G66" s="71">
        <f t="shared" si="77"/>
        <v>0</v>
      </c>
      <c r="H66" s="71">
        <f t="shared" si="77"/>
        <v>0</v>
      </c>
      <c r="I66" s="71">
        <f t="shared" si="77"/>
        <v>0</v>
      </c>
      <c r="J66" s="71">
        <f t="shared" si="77"/>
        <v>0</v>
      </c>
      <c r="K66" s="71">
        <f t="shared" si="77"/>
        <v>0</v>
      </c>
      <c r="L66" s="71">
        <f t="shared" si="77"/>
        <v>0</v>
      </c>
      <c r="M66" s="71">
        <f t="shared" si="77"/>
        <v>0</v>
      </c>
      <c r="N66" s="71">
        <f t="shared" si="77"/>
        <v>0</v>
      </c>
      <c r="O66" s="71">
        <f t="shared" si="77"/>
        <v>0</v>
      </c>
      <c r="P66" s="71">
        <f t="shared" si="77"/>
        <v>0</v>
      </c>
      <c r="Q66" s="71">
        <f t="shared" si="77"/>
        <v>0</v>
      </c>
      <c r="R66" s="71">
        <f t="shared" si="77"/>
        <v>0</v>
      </c>
      <c r="S66" s="71">
        <f t="shared" si="77"/>
        <v>0</v>
      </c>
      <c r="T66" s="71">
        <f t="shared" si="77"/>
        <v>0</v>
      </c>
      <c r="U66" s="71">
        <f t="shared" si="77"/>
        <v>0</v>
      </c>
      <c r="V66" s="71">
        <f t="shared" si="77"/>
        <v>0</v>
      </c>
      <c r="W66" s="71">
        <f t="shared" si="77"/>
        <v>0</v>
      </c>
      <c r="X66" s="71">
        <f t="shared" si="77"/>
        <v>0</v>
      </c>
      <c r="Y66" s="71">
        <f t="shared" si="77"/>
        <v>0</v>
      </c>
      <c r="Z66" s="71">
        <f t="shared" si="77"/>
        <v>0</v>
      </c>
      <c r="AA66" s="71">
        <f t="shared" si="77"/>
        <v>0</v>
      </c>
      <c r="AB66" s="71">
        <f t="shared" si="77"/>
        <v>0</v>
      </c>
      <c r="AC66" s="71">
        <f t="shared" si="77"/>
        <v>0</v>
      </c>
      <c r="AD66" s="71">
        <f t="shared" si="77"/>
        <v>0</v>
      </c>
      <c r="AE66" s="71">
        <f t="shared" si="77"/>
        <v>0</v>
      </c>
      <c r="AF66" s="71">
        <f t="shared" si="77"/>
        <v>0</v>
      </c>
      <c r="AG66" s="71">
        <f t="shared" si="77"/>
        <v>0</v>
      </c>
      <c r="AH66" s="71">
        <f t="shared" si="77"/>
        <v>0</v>
      </c>
      <c r="AI66" s="71">
        <f t="shared" si="77"/>
        <v>0</v>
      </c>
      <c r="AJ66" s="72">
        <f t="shared" si="77"/>
        <v>0</v>
      </c>
    </row>
    <row r="67" spans="1:46" x14ac:dyDescent="0.25">
      <c r="E67" s="73" t="s">
        <v>98</v>
      </c>
      <c r="F67" s="70">
        <f t="shared" ref="F67:AJ67" si="78">COUNTIF(F6:F65,"A")+COUNTIF(F6:F65,"B")+COUNTIF(F6:F65,"C1")</f>
        <v>0</v>
      </c>
      <c r="G67" s="71">
        <f t="shared" si="78"/>
        <v>0</v>
      </c>
      <c r="H67" s="71">
        <f t="shared" si="78"/>
        <v>0</v>
      </c>
      <c r="I67" s="71">
        <f t="shared" si="78"/>
        <v>0</v>
      </c>
      <c r="J67" s="71">
        <f t="shared" si="78"/>
        <v>0</v>
      </c>
      <c r="K67" s="71">
        <f t="shared" si="78"/>
        <v>0</v>
      </c>
      <c r="L67" s="71">
        <f t="shared" si="78"/>
        <v>0</v>
      </c>
      <c r="M67" s="71">
        <f t="shared" si="78"/>
        <v>0</v>
      </c>
      <c r="N67" s="71">
        <f t="shared" si="78"/>
        <v>0</v>
      </c>
      <c r="O67" s="71">
        <f t="shared" si="78"/>
        <v>0</v>
      </c>
      <c r="P67" s="71">
        <f t="shared" si="78"/>
        <v>0</v>
      </c>
      <c r="Q67" s="71">
        <f t="shared" si="78"/>
        <v>0</v>
      </c>
      <c r="R67" s="71">
        <f t="shared" si="78"/>
        <v>0</v>
      </c>
      <c r="S67" s="71">
        <f t="shared" si="78"/>
        <v>0</v>
      </c>
      <c r="T67" s="71">
        <f t="shared" si="78"/>
        <v>0</v>
      </c>
      <c r="U67" s="71">
        <f t="shared" si="78"/>
        <v>0</v>
      </c>
      <c r="V67" s="71">
        <f t="shared" si="78"/>
        <v>0</v>
      </c>
      <c r="W67" s="71">
        <f t="shared" si="78"/>
        <v>0</v>
      </c>
      <c r="X67" s="71">
        <f t="shared" si="78"/>
        <v>0</v>
      </c>
      <c r="Y67" s="71">
        <f t="shared" si="78"/>
        <v>0</v>
      </c>
      <c r="Z67" s="71">
        <f t="shared" si="78"/>
        <v>0</v>
      </c>
      <c r="AA67" s="71">
        <f t="shared" si="78"/>
        <v>0</v>
      </c>
      <c r="AB67" s="71">
        <f t="shared" si="78"/>
        <v>0</v>
      </c>
      <c r="AC67" s="71">
        <f t="shared" si="78"/>
        <v>0</v>
      </c>
      <c r="AD67" s="71">
        <f t="shared" si="78"/>
        <v>0</v>
      </c>
      <c r="AE67" s="71">
        <f t="shared" si="78"/>
        <v>0</v>
      </c>
      <c r="AF67" s="71">
        <f t="shared" si="78"/>
        <v>0</v>
      </c>
      <c r="AG67" s="71">
        <f t="shared" si="78"/>
        <v>0</v>
      </c>
      <c r="AH67" s="71">
        <f t="shared" si="78"/>
        <v>0</v>
      </c>
      <c r="AI67" s="71">
        <f t="shared" si="78"/>
        <v>0</v>
      </c>
      <c r="AJ67" s="72">
        <f t="shared" si="78"/>
        <v>0</v>
      </c>
    </row>
    <row r="68" spans="1:46" ht="15" thickBot="1" x14ac:dyDescent="0.3">
      <c r="E68" s="74" t="s">
        <v>96</v>
      </c>
      <c r="F68" s="75">
        <f t="shared" ref="F68:AJ68" si="79">COUNTIF(F6:F65,"NL")+COUNTIF(F6:F65,"SL")</f>
        <v>0</v>
      </c>
      <c r="G68" s="76">
        <f t="shared" si="79"/>
        <v>0</v>
      </c>
      <c r="H68" s="76">
        <f t="shared" si="79"/>
        <v>0</v>
      </c>
      <c r="I68" s="76">
        <f t="shared" si="79"/>
        <v>0</v>
      </c>
      <c r="J68" s="76">
        <f t="shared" si="79"/>
        <v>0</v>
      </c>
      <c r="K68" s="76">
        <f t="shared" si="79"/>
        <v>0</v>
      </c>
      <c r="L68" s="76">
        <f t="shared" si="79"/>
        <v>0</v>
      </c>
      <c r="M68" s="76">
        <f t="shared" si="79"/>
        <v>0</v>
      </c>
      <c r="N68" s="76">
        <f t="shared" si="79"/>
        <v>0</v>
      </c>
      <c r="O68" s="76">
        <f t="shared" si="79"/>
        <v>0</v>
      </c>
      <c r="P68" s="76">
        <f t="shared" si="79"/>
        <v>0</v>
      </c>
      <c r="Q68" s="76">
        <f t="shared" si="79"/>
        <v>0</v>
      </c>
      <c r="R68" s="76">
        <f t="shared" si="79"/>
        <v>0</v>
      </c>
      <c r="S68" s="76">
        <f t="shared" si="79"/>
        <v>0</v>
      </c>
      <c r="T68" s="76">
        <f t="shared" si="79"/>
        <v>0</v>
      </c>
      <c r="U68" s="76">
        <f t="shared" si="79"/>
        <v>0</v>
      </c>
      <c r="V68" s="76">
        <f t="shared" si="79"/>
        <v>0</v>
      </c>
      <c r="W68" s="76">
        <f t="shared" si="79"/>
        <v>0</v>
      </c>
      <c r="X68" s="76">
        <f t="shared" si="79"/>
        <v>0</v>
      </c>
      <c r="Y68" s="76">
        <f t="shared" si="79"/>
        <v>0</v>
      </c>
      <c r="Z68" s="76">
        <f t="shared" si="79"/>
        <v>0</v>
      </c>
      <c r="AA68" s="76">
        <f t="shared" si="79"/>
        <v>0</v>
      </c>
      <c r="AB68" s="76">
        <f t="shared" si="79"/>
        <v>0</v>
      </c>
      <c r="AC68" s="76">
        <f t="shared" si="79"/>
        <v>0</v>
      </c>
      <c r="AD68" s="76">
        <f t="shared" si="79"/>
        <v>0</v>
      </c>
      <c r="AE68" s="76">
        <f t="shared" si="79"/>
        <v>0</v>
      </c>
      <c r="AF68" s="76">
        <f t="shared" si="79"/>
        <v>0</v>
      </c>
      <c r="AG68" s="76">
        <f t="shared" si="79"/>
        <v>0</v>
      </c>
      <c r="AH68" s="76">
        <f t="shared" si="79"/>
        <v>0</v>
      </c>
      <c r="AI68" s="76">
        <f t="shared" si="79"/>
        <v>0</v>
      </c>
      <c r="AJ68" s="77">
        <f t="shared" si="79"/>
        <v>0</v>
      </c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6:AJ65">
    <cfRule type="beginsWith" dxfId="169" priority="2" stopIfTrue="1" operator="beginsWith" text="RH">
      <formula>LEFT(F6,LEN("RH"))="RH"</formula>
    </cfRule>
    <cfRule type="beginsWith" dxfId="168" priority="7" operator="beginsWith" text="CA">
      <formula>LEFT(F6,LEN("CA"))="CA"</formula>
    </cfRule>
    <cfRule type="beginsWith" dxfId="167" priority="8" operator="beginsWith" text="CT">
      <formula>LEFT(F6,LEN("CT"))="CT"</formula>
    </cfRule>
    <cfRule type="beginsWith" dxfId="166" priority="9" operator="beginsWith" text="A">
      <formula>LEFT(F6,LEN("A"))="A"</formula>
    </cfRule>
    <cfRule type="beginsWith" dxfId="165" priority="10" operator="beginsWith" text="MRH">
      <formula>LEFT(F6,LEN("MRH"))="MRH"</formula>
    </cfRule>
    <cfRule type="beginsWith" dxfId="164" priority="11" operator="beginsWith" text="C1">
      <formula>LEFT(F6,LEN("C1"))="C1"</formula>
    </cfRule>
    <cfRule type="beginsWith" dxfId="163" priority="12" operator="beginsWith" text="SL">
      <formula>LEFT(F6,LEN("SL"))="SL"</formula>
    </cfRule>
    <cfRule type="beginsWith" dxfId="162" priority="13" operator="beginsWith" text="MO">
      <formula>LEFT(F6,LEN("MO"))="MO"</formula>
    </cfRule>
    <cfRule type="beginsWith" dxfId="161" priority="38" operator="beginsWith" text="RF">
      <formula>LEFT(F6,LEN("RF"))="RF"</formula>
    </cfRule>
    <cfRule type="beginsWith" dxfId="160" priority="39" operator="beginsWith" text="O">
      <formula>LEFT(F6,LEN("O"))="O"</formula>
    </cfRule>
    <cfRule type="beginsWith" dxfId="159" priority="40" operator="beginsWith" text="R">
      <formula>LEFT(F6,LEN("R"))="R"</formula>
    </cfRule>
    <cfRule type="beginsWith" dxfId="158" priority="41" operator="beginsWith" text="B">
      <formula>LEFT(F6,LEN("B"))="B"</formula>
    </cfRule>
    <cfRule type="beginsWith" dxfId="157" priority="42" operator="beginsWith" text="NL">
      <formula>LEFT(F6,LEN("NL"))="NL"</formula>
    </cfRule>
  </conditionalFormatting>
  <conditionalFormatting sqref="F66:AJ68">
    <cfRule type="cellIs" dxfId="156" priority="4" operator="greaterThan">
      <formula>0</formula>
    </cfRule>
  </conditionalFormatting>
  <conditionalFormatting sqref="AO6:AP65">
    <cfRule type="cellIs" dxfId="155" priority="3" operator="greaterThan">
      <formula>$AP$6</formula>
    </cfRule>
  </conditionalFormatting>
  <conditionalFormatting sqref="F4:AJ68">
    <cfRule type="expression" dxfId="154" priority="115">
      <formula>OR(F$4=Jours_Feries)</formula>
    </cfRule>
    <cfRule type="expression" dxfId="153" priority="116">
      <formula>OR(WEEKDAY(F$4)=1,WEEKDAY(F$4)=7)</formula>
    </cfRule>
  </conditionalFormatting>
  <conditionalFormatting sqref="D6:D65">
    <cfRule type="beginsWith" dxfId="145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4B971974-F79B-4294-A777-ACFFDA61232A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7BD78FCA-65CF-4C55-9BE4-EB3F5D036EC8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300E8DDC-F363-4CD3-B31B-59E5438A7926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515F5528-E7BA-4A45-9300-2EA9A322CA8F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69E4B157-7027-4C62-8157-5F1960114C5C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0858E60A-9980-4C6E-B3E8-ADBC841A7E2A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07F7CAD0-6ED0-454A-9FA0-72C01289B106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946207-7C89-48A4-B13F-8D9214CCF8D4}">
          <x14:formula1>
            <xm:f>Variables!$E$5:$F$5</xm:f>
          </x14:formula1>
          <xm:sqref>D6:D65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D58F-F9C3-4C73-B9F6-909FA5739F77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82"/>
      <c r="AP1" s="82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44409</v>
      </c>
      <c r="G2" s="62">
        <f t="shared" ref="G2:AJ2" si="0">G4</f>
        <v>44410</v>
      </c>
      <c r="H2" s="62">
        <f t="shared" si="0"/>
        <v>44411</v>
      </c>
      <c r="I2" s="62">
        <f t="shared" si="0"/>
        <v>44412</v>
      </c>
      <c r="J2" s="62">
        <f t="shared" si="0"/>
        <v>44413</v>
      </c>
      <c r="K2" s="62">
        <f t="shared" si="0"/>
        <v>44414</v>
      </c>
      <c r="L2" s="62">
        <f t="shared" si="0"/>
        <v>44415</v>
      </c>
      <c r="M2" s="62">
        <f t="shared" si="0"/>
        <v>44416</v>
      </c>
      <c r="N2" s="62">
        <f t="shared" si="0"/>
        <v>44417</v>
      </c>
      <c r="O2" s="62">
        <f t="shared" si="0"/>
        <v>44418</v>
      </c>
      <c r="P2" s="62">
        <f t="shared" si="0"/>
        <v>44419</v>
      </c>
      <c r="Q2" s="62">
        <f t="shared" si="0"/>
        <v>44420</v>
      </c>
      <c r="R2" s="62">
        <f t="shared" si="0"/>
        <v>44421</v>
      </c>
      <c r="S2" s="62">
        <f t="shared" si="0"/>
        <v>44422</v>
      </c>
      <c r="T2" s="62">
        <f t="shared" si="0"/>
        <v>44423</v>
      </c>
      <c r="U2" s="62">
        <f t="shared" si="0"/>
        <v>44424</v>
      </c>
      <c r="V2" s="62">
        <f t="shared" si="0"/>
        <v>44425</v>
      </c>
      <c r="W2" s="62">
        <f t="shared" si="0"/>
        <v>44426</v>
      </c>
      <c r="X2" s="62">
        <f t="shared" si="0"/>
        <v>44427</v>
      </c>
      <c r="Y2" s="62">
        <f t="shared" si="0"/>
        <v>44428</v>
      </c>
      <c r="Z2" s="62">
        <f t="shared" si="0"/>
        <v>44429</v>
      </c>
      <c r="AA2" s="62">
        <f t="shared" si="0"/>
        <v>44430</v>
      </c>
      <c r="AB2" s="62">
        <f t="shared" si="0"/>
        <v>44431</v>
      </c>
      <c r="AC2" s="62">
        <f t="shared" si="0"/>
        <v>44432</v>
      </c>
      <c r="AD2" s="62">
        <f t="shared" si="0"/>
        <v>44433</v>
      </c>
      <c r="AE2" s="62">
        <f t="shared" si="0"/>
        <v>44434</v>
      </c>
      <c r="AF2" s="62">
        <f t="shared" si="0"/>
        <v>44435</v>
      </c>
      <c r="AG2" s="62">
        <f t="shared" si="0"/>
        <v>44436</v>
      </c>
      <c r="AH2" s="62">
        <f t="shared" si="0"/>
        <v>44437</v>
      </c>
      <c r="AI2" s="62">
        <f t="shared" si="0"/>
        <v>44438</v>
      </c>
      <c r="AJ2" s="62">
        <f t="shared" si="0"/>
        <v>44439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DATE(Variables!$B$2,"08","01")</f>
        <v>44409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44409</v>
      </c>
      <c r="G4" s="32">
        <f>DATE(Variables!$B$2,MONTH($F$3),"02")</f>
        <v>44410</v>
      </c>
      <c r="H4" s="32">
        <f>DATE(Variables!$B$2,MONTH($F$3),"03")</f>
        <v>44411</v>
      </c>
      <c r="I4" s="32">
        <f>DATE(Variables!$B$2,MONTH($F$3),"04")</f>
        <v>44412</v>
      </c>
      <c r="J4" s="32">
        <f>DATE(Variables!$B$2,MONTH($F$3),"05")</f>
        <v>44413</v>
      </c>
      <c r="K4" s="32">
        <f>DATE(Variables!$B$2,MONTH($F$3),"06")</f>
        <v>44414</v>
      </c>
      <c r="L4" s="32">
        <f>DATE(Variables!$B$2,MONTH($F$3),"07")</f>
        <v>44415</v>
      </c>
      <c r="M4" s="32">
        <f>DATE(Variables!$B$2,MONTH($F$3),"08")</f>
        <v>44416</v>
      </c>
      <c r="N4" s="32">
        <f>DATE(Variables!$B$2,MONTH($F$3),"09")</f>
        <v>44417</v>
      </c>
      <c r="O4" s="32">
        <f>DATE(Variables!$B$2,MONTH($F$3),"10")</f>
        <v>44418</v>
      </c>
      <c r="P4" s="32">
        <f>DATE(Variables!$B$2,MONTH($F$3),"11")</f>
        <v>44419</v>
      </c>
      <c r="Q4" s="32">
        <f>DATE(Variables!$B$2,MONTH($F$3),"12")</f>
        <v>44420</v>
      </c>
      <c r="R4" s="32">
        <f>DATE(Variables!$B$2,MONTH($F$3),"13")</f>
        <v>44421</v>
      </c>
      <c r="S4" s="32">
        <f>DATE(Variables!$B$2,MONTH($F$3),"14")</f>
        <v>44422</v>
      </c>
      <c r="T4" s="32">
        <f>DATE(Variables!$B$2,MONTH($F$3),"15")</f>
        <v>44423</v>
      </c>
      <c r="U4" s="32">
        <f>DATE(Variables!$B$2,MONTH($F$3),"16")</f>
        <v>44424</v>
      </c>
      <c r="V4" s="32">
        <f>DATE(Variables!$B$2,MONTH($F$3),"17")</f>
        <v>44425</v>
      </c>
      <c r="W4" s="32">
        <f>DATE(Variables!$B$2,MONTH($F$3),"18")</f>
        <v>44426</v>
      </c>
      <c r="X4" s="32">
        <f>DATE(Variables!$B$2,MONTH($F$3),"19")</f>
        <v>44427</v>
      </c>
      <c r="Y4" s="32">
        <f>DATE(Variables!$B$2,MONTH($F$3),"20")</f>
        <v>44428</v>
      </c>
      <c r="Z4" s="32">
        <f>DATE(Variables!$B$2,MONTH($F$3),"21")</f>
        <v>44429</v>
      </c>
      <c r="AA4" s="32">
        <f>DATE(Variables!$B$2,MONTH($F$3),"22")</f>
        <v>44430</v>
      </c>
      <c r="AB4" s="32">
        <f>DATE(Variables!$B$2,MONTH($F$3),"23")</f>
        <v>44431</v>
      </c>
      <c r="AC4" s="32">
        <f>DATE(Variables!$B$2,MONTH($F$3),"24")</f>
        <v>44432</v>
      </c>
      <c r="AD4" s="32">
        <f>DATE(Variables!$B$2,MONTH($F$3),"25")</f>
        <v>44433</v>
      </c>
      <c r="AE4" s="32">
        <f>DATE(Variables!$B$2,MONTH($F$3),"26")</f>
        <v>44434</v>
      </c>
      <c r="AF4" s="32">
        <f>DATE(Variables!$B$2,MONTH($F$3),"27")</f>
        <v>44435</v>
      </c>
      <c r="AG4" s="32">
        <f>DATE(Variables!$B$2,MONTH($F$3),"28")</f>
        <v>44436</v>
      </c>
      <c r="AH4" s="32">
        <f>DATE(Variables!$B$2,MONTH($F$3),"29")</f>
        <v>44437</v>
      </c>
      <c r="AI4" s="32">
        <f>DATE(Variables!$B$2,MONTH($F$3),"30")</f>
        <v>44438</v>
      </c>
      <c r="AJ4" s="37">
        <f>DATE(Variables!$B$2,MONTH($F$3),"31")</f>
        <v>44439</v>
      </c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44409</v>
      </c>
      <c r="G5" s="1">
        <f>DATE(Variables!$B$2,MONTH($F$3),"02")</f>
        <v>44410</v>
      </c>
      <c r="H5" s="1">
        <f>DATE(Variables!$B$2,MONTH($F$3),"03")</f>
        <v>44411</v>
      </c>
      <c r="I5" s="1">
        <f>DATE(Variables!$B$2,MONTH($F$3),"04")</f>
        <v>44412</v>
      </c>
      <c r="J5" s="1">
        <f>DATE(Variables!$B$2,MONTH($F$3),"05")</f>
        <v>44413</v>
      </c>
      <c r="K5" s="1">
        <f>DATE(Variables!$B$2,MONTH($F$3),"06")</f>
        <v>44414</v>
      </c>
      <c r="L5" s="1">
        <f>DATE(Variables!$B$2,MONTH($F$3),"07")</f>
        <v>44415</v>
      </c>
      <c r="M5" s="1">
        <f>DATE(Variables!$B$2,MONTH($F$3),"08")</f>
        <v>44416</v>
      </c>
      <c r="N5" s="1">
        <f>DATE(Variables!$B$2,MONTH($F$3),"09")</f>
        <v>44417</v>
      </c>
      <c r="O5" s="1">
        <f>DATE(Variables!$B$2,MONTH($F$3),"10")</f>
        <v>44418</v>
      </c>
      <c r="P5" s="1">
        <f>DATE(Variables!$B$2,MONTH($F$3),"11")</f>
        <v>44419</v>
      </c>
      <c r="Q5" s="1">
        <f>DATE(Variables!$B$2,MONTH($F$3),"12")</f>
        <v>44420</v>
      </c>
      <c r="R5" s="1">
        <f>DATE(Variables!$B$2,MONTH($F$3),"13")</f>
        <v>44421</v>
      </c>
      <c r="S5" s="1">
        <f>DATE(Variables!$B$2,MONTH($F$3),"14")</f>
        <v>44422</v>
      </c>
      <c r="T5" s="1">
        <f>DATE(Variables!$B$2,MONTH($F$3),"15")</f>
        <v>44423</v>
      </c>
      <c r="U5" s="1">
        <f>DATE(Variables!$B$2,MONTH($F$3),"16")</f>
        <v>44424</v>
      </c>
      <c r="V5" s="1">
        <f>DATE(Variables!$B$2,MONTH($F$3),"17")</f>
        <v>44425</v>
      </c>
      <c r="W5" s="1">
        <f>DATE(Variables!$B$2,MONTH($F$3),"18")</f>
        <v>44426</v>
      </c>
      <c r="X5" s="1">
        <f>DATE(Variables!$B$2,MONTH($F$3),"19")</f>
        <v>44427</v>
      </c>
      <c r="Y5" s="1">
        <f>DATE(Variables!$B$2,MONTH($F$3),"20")</f>
        <v>44428</v>
      </c>
      <c r="Z5" s="1">
        <f>DATE(Variables!$B$2,MONTH($F$3),"21")</f>
        <v>44429</v>
      </c>
      <c r="AA5" s="1">
        <f>DATE(Variables!$B$2,MONTH($F$3),"22")</f>
        <v>44430</v>
      </c>
      <c r="AB5" s="1">
        <f>DATE(Variables!$B$2,MONTH($F$3),"23")</f>
        <v>44431</v>
      </c>
      <c r="AC5" s="1">
        <f>DATE(Variables!$B$2,MONTH($F$3),"24")</f>
        <v>44432</v>
      </c>
      <c r="AD5" s="1">
        <f>DATE(Variables!$B$2,MONTH($F$3),"25")</f>
        <v>44433</v>
      </c>
      <c r="AE5" s="1">
        <f>DATE(Variables!$B$2,MONTH($F$3),"26")</f>
        <v>44434</v>
      </c>
      <c r="AF5" s="1">
        <f>DATE(Variables!$B$2,MONTH($F$3),"27")</f>
        <v>44435</v>
      </c>
      <c r="AG5" s="1">
        <f>DATE(Variables!$B$2,MONTH($F$3),"28")</f>
        <v>44436</v>
      </c>
      <c r="AH5" s="1">
        <f>DATE(Variables!$B$2,MONTH($F$3),"29")</f>
        <v>44437</v>
      </c>
      <c r="AI5" s="1">
        <f>DATE(Variables!$B$2,MONTH($F$3),"30")</f>
        <v>44438</v>
      </c>
      <c r="AJ5" s="2">
        <f>DATE(Variables!$B$2,MONTH($F$3),"31")</f>
        <v>44439</v>
      </c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81" t="s">
        <v>1</v>
      </c>
      <c r="E6" s="64">
        <f>IF(D6="Repos Fixe",Variables!$E$13*C6,Variables!$F$13*C6)</f>
        <v>154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6"/>
      <c r="AK6" s="33" t="s">
        <v>84</v>
      </c>
      <c r="AL6" s="39">
        <f>SUM(F7:AJ7)</f>
        <v>0</v>
      </c>
      <c r="AM6" s="40">
        <f>AL6-E6</f>
        <v>-154</v>
      </c>
      <c r="AN6" s="252">
        <f>(AM7)+(Juil!AN6)</f>
        <v>-1169</v>
      </c>
      <c r="AO6" s="246">
        <f>COUNTIF(F6:AJ6,"RH")</f>
        <v>0</v>
      </c>
      <c r="AP6" s="313">
        <f ca="1">SUMPRODUCT(--(WEEKDAY(ROW(INDIRECT($F$4&amp;":"&amp;$AJ$4)),2)&gt;=6))</f>
        <v>9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82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233" t="s">
        <v>85</v>
      </c>
      <c r="AL7" s="235">
        <f>SUM(F8:AJ8)</f>
        <v>0</v>
      </c>
      <c r="AM7" s="237">
        <f>AL7-E6</f>
        <v>-154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82"/>
      <c r="E8" s="68" t="s">
        <v>88</v>
      </c>
      <c r="F8" s="78">
        <f>F7</f>
        <v>0</v>
      </c>
      <c r="G8" s="79">
        <f t="shared" ref="G8:AJ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80">
        <f t="shared" si="1"/>
        <v>0</v>
      </c>
      <c r="AK8" s="234"/>
      <c r="AL8" s="236"/>
      <c r="AM8" s="238"/>
      <c r="AN8" s="253"/>
      <c r="AO8" s="245"/>
      <c r="AP8" s="258"/>
      <c r="AQ8" s="240"/>
      <c r="AR8" s="242"/>
      <c r="AS8" s="229"/>
      <c r="AT8" s="232"/>
    </row>
    <row r="9" spans="1:46" ht="24.95" customHeight="1" x14ac:dyDescent="0.25">
      <c r="A9" s="243" t="str">
        <f>Variables!A22</f>
        <v>Agent 2</v>
      </c>
      <c r="B9" s="244"/>
      <c r="C9" s="259">
        <f>Variables!F22</f>
        <v>1</v>
      </c>
      <c r="D9" s="383" t="s">
        <v>0</v>
      </c>
      <c r="E9" s="132">
        <f>IF(D9="Repos Fixe",Variables!$E$13*C9,Variables!$F$13*C9)</f>
        <v>154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6"/>
      <c r="AK9" s="41" t="s">
        <v>84</v>
      </c>
      <c r="AL9" s="42">
        <f>SUM(F10:AJ10)</f>
        <v>0</v>
      </c>
      <c r="AM9" s="43">
        <f>AL9-E9</f>
        <v>-154</v>
      </c>
      <c r="AN9" s="260">
        <f>(AM10)+(Juil!AN9)</f>
        <v>-1169</v>
      </c>
      <c r="AO9" s="245">
        <f t="shared" ref="AO9" si="2">COUNTIF(F9:AJ9,"RH")</f>
        <v>0</v>
      </c>
      <c r="AP9" s="258">
        <f t="shared" ref="AP9" ca="1" si="3">SUMPRODUCT(--(WEEKDAY(ROW(INDIRECT($F$4&amp;":"&amp;$AJ$4)),2)&gt;=6))</f>
        <v>9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82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233" t="s">
        <v>85</v>
      </c>
      <c r="AL10" s="235">
        <f>SUM(F11:AJ11)</f>
        <v>0</v>
      </c>
      <c r="AM10" s="237">
        <f>AL10-E9</f>
        <v>-154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4"/>
      <c r="E11" s="68" t="s">
        <v>88</v>
      </c>
      <c r="F11" s="78">
        <f t="shared" ref="F11:U42" si="4">F10</f>
        <v>0</v>
      </c>
      <c r="G11" s="79">
        <f t="shared" si="4"/>
        <v>0</v>
      </c>
      <c r="H11" s="79">
        <f t="shared" si="4"/>
        <v>0</v>
      </c>
      <c r="I11" s="79">
        <f t="shared" si="4"/>
        <v>0</v>
      </c>
      <c r="J11" s="79">
        <f t="shared" si="4"/>
        <v>0</v>
      </c>
      <c r="K11" s="79">
        <f t="shared" si="4"/>
        <v>0</v>
      </c>
      <c r="L11" s="79">
        <f t="shared" si="4"/>
        <v>0</v>
      </c>
      <c r="M11" s="79">
        <f t="shared" si="4"/>
        <v>0</v>
      </c>
      <c r="N11" s="79">
        <f t="shared" si="4"/>
        <v>0</v>
      </c>
      <c r="O11" s="79">
        <f t="shared" si="4"/>
        <v>0</v>
      </c>
      <c r="P11" s="79">
        <f t="shared" si="4"/>
        <v>0</v>
      </c>
      <c r="Q11" s="79">
        <f t="shared" si="4"/>
        <v>0</v>
      </c>
      <c r="R11" s="79">
        <f t="shared" si="4"/>
        <v>0</v>
      </c>
      <c r="S11" s="79">
        <f t="shared" si="4"/>
        <v>0</v>
      </c>
      <c r="T11" s="79">
        <f t="shared" si="4"/>
        <v>0</v>
      </c>
      <c r="U11" s="79">
        <f t="shared" si="4"/>
        <v>0</v>
      </c>
      <c r="V11" s="79">
        <f t="shared" ref="V11:AJ11" si="5">V10</f>
        <v>0</v>
      </c>
      <c r="W11" s="79">
        <f t="shared" si="5"/>
        <v>0</v>
      </c>
      <c r="X11" s="79">
        <f t="shared" si="5"/>
        <v>0</v>
      </c>
      <c r="Y11" s="79">
        <f t="shared" si="5"/>
        <v>0</v>
      </c>
      <c r="Z11" s="79">
        <f t="shared" si="5"/>
        <v>0</v>
      </c>
      <c r="AA11" s="79">
        <f t="shared" si="5"/>
        <v>0</v>
      </c>
      <c r="AB11" s="79">
        <f t="shared" si="5"/>
        <v>0</v>
      </c>
      <c r="AC11" s="79">
        <f t="shared" si="5"/>
        <v>0</v>
      </c>
      <c r="AD11" s="79">
        <f t="shared" si="5"/>
        <v>0</v>
      </c>
      <c r="AE11" s="79">
        <f t="shared" si="5"/>
        <v>0</v>
      </c>
      <c r="AF11" s="79">
        <f t="shared" si="5"/>
        <v>0</v>
      </c>
      <c r="AG11" s="79">
        <f t="shared" si="5"/>
        <v>0</v>
      </c>
      <c r="AH11" s="79">
        <f t="shared" si="5"/>
        <v>0</v>
      </c>
      <c r="AI11" s="79">
        <f t="shared" si="5"/>
        <v>0</v>
      </c>
      <c r="AJ11" s="80">
        <f t="shared" si="5"/>
        <v>0</v>
      </c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83" t="s">
        <v>0</v>
      </c>
      <c r="E12" s="132">
        <f>IF(D12="Repos Fixe",Variables!$E$13*C12,Variables!$F$13*C12)</f>
        <v>154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6"/>
      <c r="AK12" s="41" t="s">
        <v>84</v>
      </c>
      <c r="AL12" s="42">
        <f>SUM(F13:AJ13)</f>
        <v>0</v>
      </c>
      <c r="AM12" s="43">
        <f>AL12-E12</f>
        <v>-154</v>
      </c>
      <c r="AN12" s="260">
        <f>(AM13)+(Juil!AN12)</f>
        <v>-1169</v>
      </c>
      <c r="AO12" s="245">
        <f t="shared" ref="AO12" si="6">COUNTIF(F12:AJ12,"RH")</f>
        <v>0</v>
      </c>
      <c r="AP12" s="258">
        <f t="shared" ref="AP12" ca="1" si="7">SUMPRODUCT(--(WEEKDAY(ROW(INDIRECT($F$4&amp;":"&amp;$AJ$4)),2)&gt;=6))</f>
        <v>9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82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233" t="s">
        <v>85</v>
      </c>
      <c r="AL13" s="235">
        <f>SUM(F14:AJ14)</f>
        <v>0</v>
      </c>
      <c r="AM13" s="237">
        <f>AL13-E12</f>
        <v>-154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4"/>
      <c r="E14" s="68" t="s">
        <v>88</v>
      </c>
      <c r="F14" s="78">
        <f t="shared" ref="F14:U45" si="8">F13</f>
        <v>0</v>
      </c>
      <c r="G14" s="79">
        <f t="shared" si="8"/>
        <v>0</v>
      </c>
      <c r="H14" s="79">
        <f t="shared" si="8"/>
        <v>0</v>
      </c>
      <c r="I14" s="79">
        <f t="shared" si="8"/>
        <v>0</v>
      </c>
      <c r="J14" s="79">
        <f t="shared" si="8"/>
        <v>0</v>
      </c>
      <c r="K14" s="79">
        <f t="shared" si="8"/>
        <v>0</v>
      </c>
      <c r="L14" s="79">
        <f t="shared" si="8"/>
        <v>0</v>
      </c>
      <c r="M14" s="79">
        <f t="shared" si="8"/>
        <v>0</v>
      </c>
      <c r="N14" s="79">
        <f t="shared" si="8"/>
        <v>0</v>
      </c>
      <c r="O14" s="79">
        <f t="shared" si="8"/>
        <v>0</v>
      </c>
      <c r="P14" s="79">
        <f t="shared" si="8"/>
        <v>0</v>
      </c>
      <c r="Q14" s="79">
        <f t="shared" si="8"/>
        <v>0</v>
      </c>
      <c r="R14" s="79">
        <f t="shared" si="8"/>
        <v>0</v>
      </c>
      <c r="S14" s="79">
        <f t="shared" si="8"/>
        <v>0</v>
      </c>
      <c r="T14" s="79">
        <f t="shared" si="8"/>
        <v>0</v>
      </c>
      <c r="U14" s="79">
        <f t="shared" si="8"/>
        <v>0</v>
      </c>
      <c r="V14" s="79">
        <f t="shared" ref="V14:AJ14" si="9">V13</f>
        <v>0</v>
      </c>
      <c r="W14" s="79">
        <f t="shared" si="9"/>
        <v>0</v>
      </c>
      <c r="X14" s="79">
        <f t="shared" si="9"/>
        <v>0</v>
      </c>
      <c r="Y14" s="79">
        <f t="shared" si="9"/>
        <v>0</v>
      </c>
      <c r="Z14" s="79">
        <f t="shared" si="9"/>
        <v>0</v>
      </c>
      <c r="AA14" s="79">
        <f t="shared" si="9"/>
        <v>0</v>
      </c>
      <c r="AB14" s="79">
        <f t="shared" si="9"/>
        <v>0</v>
      </c>
      <c r="AC14" s="79">
        <f t="shared" si="9"/>
        <v>0</v>
      </c>
      <c r="AD14" s="79">
        <f t="shared" si="9"/>
        <v>0</v>
      </c>
      <c r="AE14" s="79">
        <f t="shared" si="9"/>
        <v>0</v>
      </c>
      <c r="AF14" s="79">
        <f t="shared" si="9"/>
        <v>0</v>
      </c>
      <c r="AG14" s="79">
        <f t="shared" si="9"/>
        <v>0</v>
      </c>
      <c r="AH14" s="79">
        <f t="shared" si="9"/>
        <v>0</v>
      </c>
      <c r="AI14" s="79">
        <f t="shared" si="9"/>
        <v>0</v>
      </c>
      <c r="AJ14" s="80">
        <f t="shared" si="9"/>
        <v>0</v>
      </c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83" t="s">
        <v>0</v>
      </c>
      <c r="E15" s="132">
        <f>IF(D15="Repos Fixe",Variables!$E$13*C15,Variables!$F$13*C15)</f>
        <v>154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6"/>
      <c r="AK15" s="41" t="s">
        <v>84</v>
      </c>
      <c r="AL15" s="42">
        <f>SUM(F16:AJ16)</f>
        <v>0</v>
      </c>
      <c r="AM15" s="43">
        <f>AL15-E15</f>
        <v>-154</v>
      </c>
      <c r="AN15" s="260">
        <f>(AM16)+(Juil!AN15)</f>
        <v>-1169</v>
      </c>
      <c r="AO15" s="245">
        <f t="shared" ref="AO15" si="10">COUNTIF(F15:AJ15,"RH")</f>
        <v>0</v>
      </c>
      <c r="AP15" s="258">
        <f t="shared" ref="AP15" ca="1" si="11">SUMPRODUCT(--(WEEKDAY(ROW(INDIRECT($F$4&amp;":"&amp;$AJ$4)),2)&gt;=6))</f>
        <v>9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82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233" t="s">
        <v>85</v>
      </c>
      <c r="AL16" s="235">
        <f>SUM(F17:AJ17)</f>
        <v>0</v>
      </c>
      <c r="AM16" s="237">
        <f>AL16-E15</f>
        <v>-154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4"/>
      <c r="E17" s="68" t="s">
        <v>88</v>
      </c>
      <c r="F17" s="78">
        <f t="shared" ref="F17:U48" si="12">F16</f>
        <v>0</v>
      </c>
      <c r="G17" s="79">
        <f t="shared" si="12"/>
        <v>0</v>
      </c>
      <c r="H17" s="79">
        <f t="shared" si="12"/>
        <v>0</v>
      </c>
      <c r="I17" s="79">
        <f t="shared" si="12"/>
        <v>0</v>
      </c>
      <c r="J17" s="79">
        <f t="shared" si="12"/>
        <v>0</v>
      </c>
      <c r="K17" s="79">
        <f t="shared" si="12"/>
        <v>0</v>
      </c>
      <c r="L17" s="79">
        <f t="shared" si="12"/>
        <v>0</v>
      </c>
      <c r="M17" s="79">
        <f t="shared" si="12"/>
        <v>0</v>
      </c>
      <c r="N17" s="79">
        <f t="shared" si="12"/>
        <v>0</v>
      </c>
      <c r="O17" s="79">
        <f t="shared" si="12"/>
        <v>0</v>
      </c>
      <c r="P17" s="79">
        <f t="shared" si="12"/>
        <v>0</v>
      </c>
      <c r="Q17" s="79">
        <f t="shared" si="12"/>
        <v>0</v>
      </c>
      <c r="R17" s="79">
        <f t="shared" si="12"/>
        <v>0</v>
      </c>
      <c r="S17" s="79">
        <f t="shared" si="12"/>
        <v>0</v>
      </c>
      <c r="T17" s="79">
        <f t="shared" si="12"/>
        <v>0</v>
      </c>
      <c r="U17" s="79">
        <f t="shared" si="12"/>
        <v>0</v>
      </c>
      <c r="V17" s="79">
        <f t="shared" ref="V17:AJ17" si="13">V16</f>
        <v>0</v>
      </c>
      <c r="W17" s="79">
        <f t="shared" si="13"/>
        <v>0</v>
      </c>
      <c r="X17" s="79">
        <f t="shared" si="13"/>
        <v>0</v>
      </c>
      <c r="Y17" s="79">
        <f t="shared" si="13"/>
        <v>0</v>
      </c>
      <c r="Z17" s="79">
        <f t="shared" si="13"/>
        <v>0</v>
      </c>
      <c r="AA17" s="79">
        <f t="shared" si="13"/>
        <v>0</v>
      </c>
      <c r="AB17" s="79">
        <f t="shared" si="13"/>
        <v>0</v>
      </c>
      <c r="AC17" s="79">
        <f t="shared" si="13"/>
        <v>0</v>
      </c>
      <c r="AD17" s="79">
        <f t="shared" si="13"/>
        <v>0</v>
      </c>
      <c r="AE17" s="79">
        <f t="shared" si="13"/>
        <v>0</v>
      </c>
      <c r="AF17" s="79">
        <f t="shared" si="13"/>
        <v>0</v>
      </c>
      <c r="AG17" s="79">
        <f t="shared" si="13"/>
        <v>0</v>
      </c>
      <c r="AH17" s="79">
        <f t="shared" si="13"/>
        <v>0</v>
      </c>
      <c r="AI17" s="79">
        <f t="shared" si="13"/>
        <v>0</v>
      </c>
      <c r="AJ17" s="80">
        <f t="shared" si="13"/>
        <v>0</v>
      </c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83" t="s">
        <v>0</v>
      </c>
      <c r="E18" s="132">
        <f>IF(D18="Repos Fixe",Variables!$E$13*C18,Variables!$F$13*C18)</f>
        <v>154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6"/>
      <c r="AK18" s="41" t="s">
        <v>84</v>
      </c>
      <c r="AL18" s="42">
        <f>SUM(F19:AJ19)</f>
        <v>0</v>
      </c>
      <c r="AM18" s="43">
        <f>AL18-E18</f>
        <v>-154</v>
      </c>
      <c r="AN18" s="260">
        <f>(AM19)+(Juil!AN18)</f>
        <v>-1169</v>
      </c>
      <c r="AO18" s="245">
        <f t="shared" ref="AO18" si="14">COUNTIF(F18:AJ18,"RH")</f>
        <v>0</v>
      </c>
      <c r="AP18" s="258">
        <f t="shared" ref="AP18" ca="1" si="15">SUMPRODUCT(--(WEEKDAY(ROW(INDIRECT($F$4&amp;":"&amp;$AJ$4)),2)&gt;=6))</f>
        <v>9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82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233" t="s">
        <v>85</v>
      </c>
      <c r="AL19" s="235">
        <f>SUM(F20:AJ20)</f>
        <v>0</v>
      </c>
      <c r="AM19" s="237">
        <f>AL19-E18</f>
        <v>-154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4"/>
      <c r="E20" s="68" t="s">
        <v>88</v>
      </c>
      <c r="F20" s="78">
        <f t="shared" ref="F20:U65" si="16">F19</f>
        <v>0</v>
      </c>
      <c r="G20" s="79">
        <f t="shared" si="16"/>
        <v>0</v>
      </c>
      <c r="H20" s="79">
        <f t="shared" si="16"/>
        <v>0</v>
      </c>
      <c r="I20" s="79">
        <f t="shared" si="16"/>
        <v>0</v>
      </c>
      <c r="J20" s="79">
        <f t="shared" si="16"/>
        <v>0</v>
      </c>
      <c r="K20" s="79">
        <f t="shared" si="16"/>
        <v>0</v>
      </c>
      <c r="L20" s="79">
        <f t="shared" si="16"/>
        <v>0</v>
      </c>
      <c r="M20" s="79">
        <f t="shared" si="16"/>
        <v>0</v>
      </c>
      <c r="N20" s="79">
        <f t="shared" si="16"/>
        <v>0</v>
      </c>
      <c r="O20" s="79">
        <f t="shared" si="16"/>
        <v>0</v>
      </c>
      <c r="P20" s="79">
        <f t="shared" si="16"/>
        <v>0</v>
      </c>
      <c r="Q20" s="79">
        <f t="shared" si="16"/>
        <v>0</v>
      </c>
      <c r="R20" s="79">
        <f t="shared" si="16"/>
        <v>0</v>
      </c>
      <c r="S20" s="79">
        <f t="shared" si="16"/>
        <v>0</v>
      </c>
      <c r="T20" s="79">
        <f t="shared" si="16"/>
        <v>0</v>
      </c>
      <c r="U20" s="79">
        <f t="shared" si="16"/>
        <v>0</v>
      </c>
      <c r="V20" s="79">
        <f t="shared" ref="V20:AJ20" si="17">V19</f>
        <v>0</v>
      </c>
      <c r="W20" s="79">
        <f t="shared" si="17"/>
        <v>0</v>
      </c>
      <c r="X20" s="79">
        <f t="shared" si="17"/>
        <v>0</v>
      </c>
      <c r="Y20" s="79">
        <f t="shared" si="17"/>
        <v>0</v>
      </c>
      <c r="Z20" s="79">
        <f t="shared" si="17"/>
        <v>0</v>
      </c>
      <c r="AA20" s="79">
        <f t="shared" si="17"/>
        <v>0</v>
      </c>
      <c r="AB20" s="79">
        <f t="shared" si="17"/>
        <v>0</v>
      </c>
      <c r="AC20" s="79">
        <f t="shared" si="17"/>
        <v>0</v>
      </c>
      <c r="AD20" s="79">
        <f t="shared" si="17"/>
        <v>0</v>
      </c>
      <c r="AE20" s="79">
        <f t="shared" si="17"/>
        <v>0</v>
      </c>
      <c r="AF20" s="79">
        <f t="shared" si="17"/>
        <v>0</v>
      </c>
      <c r="AG20" s="79">
        <f t="shared" si="17"/>
        <v>0</v>
      </c>
      <c r="AH20" s="79">
        <f t="shared" si="17"/>
        <v>0</v>
      </c>
      <c r="AI20" s="79">
        <f t="shared" si="17"/>
        <v>0</v>
      </c>
      <c r="AJ20" s="80">
        <f t="shared" si="17"/>
        <v>0</v>
      </c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83" t="s">
        <v>0</v>
      </c>
      <c r="E21" s="132">
        <f>IF(D21="Repos Fixe",Variables!$E$13*C21,Variables!$F$13*C21)</f>
        <v>154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6"/>
      <c r="AK21" s="41" t="s">
        <v>84</v>
      </c>
      <c r="AL21" s="42">
        <f>SUM(F22:AJ22)</f>
        <v>0</v>
      </c>
      <c r="AM21" s="43">
        <f>AL21-E21</f>
        <v>-154</v>
      </c>
      <c r="AN21" s="260">
        <f>(AM22)+(Juil!AN21)</f>
        <v>-1169</v>
      </c>
      <c r="AO21" s="245">
        <f t="shared" ref="AO21" si="18">COUNTIF(F21:AJ21,"RH")</f>
        <v>0</v>
      </c>
      <c r="AP21" s="258">
        <f t="shared" ref="AP21" ca="1" si="19">SUMPRODUCT(--(WEEKDAY(ROW(INDIRECT($F$4&amp;":"&amp;$AJ$4)),2)&gt;=6))</f>
        <v>9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82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233" t="s">
        <v>85</v>
      </c>
      <c r="AL22" s="235">
        <f>SUM(F23:AJ23)</f>
        <v>0</v>
      </c>
      <c r="AM22" s="237">
        <f>AL22-E21</f>
        <v>-154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4"/>
      <c r="E23" s="68" t="s">
        <v>88</v>
      </c>
      <c r="F23" s="78">
        <f t="shared" ref="F23:U65" si="20">F22</f>
        <v>0</v>
      </c>
      <c r="G23" s="79">
        <f t="shared" si="20"/>
        <v>0</v>
      </c>
      <c r="H23" s="79">
        <f t="shared" si="20"/>
        <v>0</v>
      </c>
      <c r="I23" s="79">
        <f t="shared" si="20"/>
        <v>0</v>
      </c>
      <c r="J23" s="79">
        <f t="shared" si="20"/>
        <v>0</v>
      </c>
      <c r="K23" s="79">
        <f t="shared" si="20"/>
        <v>0</v>
      </c>
      <c r="L23" s="79">
        <f t="shared" si="20"/>
        <v>0</v>
      </c>
      <c r="M23" s="79">
        <f t="shared" si="20"/>
        <v>0</v>
      </c>
      <c r="N23" s="79">
        <f t="shared" si="20"/>
        <v>0</v>
      </c>
      <c r="O23" s="79">
        <f t="shared" si="20"/>
        <v>0</v>
      </c>
      <c r="P23" s="79">
        <f t="shared" si="20"/>
        <v>0</v>
      </c>
      <c r="Q23" s="79">
        <f t="shared" si="20"/>
        <v>0</v>
      </c>
      <c r="R23" s="79">
        <f t="shared" si="20"/>
        <v>0</v>
      </c>
      <c r="S23" s="79">
        <f t="shared" si="20"/>
        <v>0</v>
      </c>
      <c r="T23" s="79">
        <f t="shared" si="20"/>
        <v>0</v>
      </c>
      <c r="U23" s="79">
        <f t="shared" si="20"/>
        <v>0</v>
      </c>
      <c r="V23" s="79">
        <f t="shared" ref="V23:AJ23" si="21">V22</f>
        <v>0</v>
      </c>
      <c r="W23" s="79">
        <f t="shared" si="21"/>
        <v>0</v>
      </c>
      <c r="X23" s="79">
        <f t="shared" si="21"/>
        <v>0</v>
      </c>
      <c r="Y23" s="79">
        <f t="shared" si="21"/>
        <v>0</v>
      </c>
      <c r="Z23" s="79">
        <f t="shared" si="21"/>
        <v>0</v>
      </c>
      <c r="AA23" s="79">
        <f t="shared" si="21"/>
        <v>0</v>
      </c>
      <c r="AB23" s="79">
        <f t="shared" si="21"/>
        <v>0</v>
      </c>
      <c r="AC23" s="79">
        <f t="shared" si="21"/>
        <v>0</v>
      </c>
      <c r="AD23" s="79">
        <f t="shared" si="21"/>
        <v>0</v>
      </c>
      <c r="AE23" s="79">
        <f t="shared" si="21"/>
        <v>0</v>
      </c>
      <c r="AF23" s="79">
        <f t="shared" si="21"/>
        <v>0</v>
      </c>
      <c r="AG23" s="79">
        <f t="shared" si="21"/>
        <v>0</v>
      </c>
      <c r="AH23" s="79">
        <f t="shared" si="21"/>
        <v>0</v>
      </c>
      <c r="AI23" s="79">
        <f t="shared" si="21"/>
        <v>0</v>
      </c>
      <c r="AJ23" s="80">
        <f t="shared" si="21"/>
        <v>0</v>
      </c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83" t="s">
        <v>0</v>
      </c>
      <c r="E24" s="132">
        <f>IF(D24="Repos Fixe",Variables!$E$13*C24,Variables!$F$13*C24)</f>
        <v>154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6"/>
      <c r="AK24" s="41" t="s">
        <v>84</v>
      </c>
      <c r="AL24" s="42">
        <f>SUM(F25:AJ25)</f>
        <v>0</v>
      </c>
      <c r="AM24" s="43">
        <f>AL24-E24</f>
        <v>-154</v>
      </c>
      <c r="AN24" s="260">
        <f>(AM25)+(Juil!AN24)</f>
        <v>-1169</v>
      </c>
      <c r="AO24" s="245">
        <f t="shared" ref="AO24" si="22">COUNTIF(F24:AJ24,"RH")</f>
        <v>0</v>
      </c>
      <c r="AP24" s="258">
        <f t="shared" ref="AP24" ca="1" si="23">SUMPRODUCT(--(WEEKDAY(ROW(INDIRECT($F$4&amp;":"&amp;$AJ$4)),2)&gt;=6))</f>
        <v>9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82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233" t="s">
        <v>85</v>
      </c>
      <c r="AL25" s="235">
        <f>SUM(F26:AJ26)</f>
        <v>0</v>
      </c>
      <c r="AM25" s="237">
        <f>AL25-E24</f>
        <v>-154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4"/>
      <c r="E26" s="68" t="s">
        <v>88</v>
      </c>
      <c r="F26" s="78">
        <f t="shared" ref="F26:U65" si="24">F25</f>
        <v>0</v>
      </c>
      <c r="G26" s="79">
        <f t="shared" si="24"/>
        <v>0</v>
      </c>
      <c r="H26" s="79">
        <f t="shared" si="24"/>
        <v>0</v>
      </c>
      <c r="I26" s="79">
        <f t="shared" si="24"/>
        <v>0</v>
      </c>
      <c r="J26" s="79">
        <f t="shared" si="24"/>
        <v>0</v>
      </c>
      <c r="K26" s="79">
        <f t="shared" si="24"/>
        <v>0</v>
      </c>
      <c r="L26" s="79">
        <f t="shared" si="24"/>
        <v>0</v>
      </c>
      <c r="M26" s="79">
        <f t="shared" si="24"/>
        <v>0</v>
      </c>
      <c r="N26" s="79">
        <f t="shared" si="24"/>
        <v>0</v>
      </c>
      <c r="O26" s="79">
        <f t="shared" si="24"/>
        <v>0</v>
      </c>
      <c r="P26" s="79">
        <f t="shared" si="24"/>
        <v>0</v>
      </c>
      <c r="Q26" s="79">
        <f t="shared" si="24"/>
        <v>0</v>
      </c>
      <c r="R26" s="79">
        <f t="shared" si="24"/>
        <v>0</v>
      </c>
      <c r="S26" s="79">
        <f t="shared" si="24"/>
        <v>0</v>
      </c>
      <c r="T26" s="79">
        <f t="shared" si="24"/>
        <v>0</v>
      </c>
      <c r="U26" s="79">
        <f t="shared" si="24"/>
        <v>0</v>
      </c>
      <c r="V26" s="79">
        <f t="shared" ref="V26:AJ26" si="25">V25</f>
        <v>0</v>
      </c>
      <c r="W26" s="79">
        <f t="shared" si="25"/>
        <v>0</v>
      </c>
      <c r="X26" s="79">
        <f t="shared" si="25"/>
        <v>0</v>
      </c>
      <c r="Y26" s="79">
        <f t="shared" si="25"/>
        <v>0</v>
      </c>
      <c r="Z26" s="79">
        <f t="shared" si="25"/>
        <v>0</v>
      </c>
      <c r="AA26" s="79">
        <f t="shared" si="25"/>
        <v>0</v>
      </c>
      <c r="AB26" s="79">
        <f t="shared" si="25"/>
        <v>0</v>
      </c>
      <c r="AC26" s="79">
        <f t="shared" si="25"/>
        <v>0</v>
      </c>
      <c r="AD26" s="79">
        <f t="shared" si="25"/>
        <v>0</v>
      </c>
      <c r="AE26" s="79">
        <f t="shared" si="25"/>
        <v>0</v>
      </c>
      <c r="AF26" s="79">
        <f t="shared" si="25"/>
        <v>0</v>
      </c>
      <c r="AG26" s="79">
        <f t="shared" si="25"/>
        <v>0</v>
      </c>
      <c r="AH26" s="79">
        <f t="shared" si="25"/>
        <v>0</v>
      </c>
      <c r="AI26" s="79">
        <f t="shared" si="25"/>
        <v>0</v>
      </c>
      <c r="AJ26" s="80">
        <f t="shared" si="25"/>
        <v>0</v>
      </c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83" t="s">
        <v>0</v>
      </c>
      <c r="E27" s="132">
        <f>IF(D27="Repos Fixe",Variables!$E$13*C27,Variables!$F$13*C27)</f>
        <v>154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6"/>
      <c r="AK27" s="41" t="s">
        <v>84</v>
      </c>
      <c r="AL27" s="42">
        <f>SUM(F28:AJ28)</f>
        <v>0</v>
      </c>
      <c r="AM27" s="43">
        <f>AL27-E27</f>
        <v>-154</v>
      </c>
      <c r="AN27" s="260">
        <f>(AM28)+(Juil!AN27)</f>
        <v>-1169</v>
      </c>
      <c r="AO27" s="245">
        <f t="shared" ref="AO27" si="26">COUNTIF(F27:AJ27,"RH")</f>
        <v>0</v>
      </c>
      <c r="AP27" s="258">
        <f t="shared" ref="AP27" ca="1" si="27">SUMPRODUCT(--(WEEKDAY(ROW(INDIRECT($F$4&amp;":"&amp;$AJ$4)),2)&gt;=6))</f>
        <v>9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82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233" t="s">
        <v>85</v>
      </c>
      <c r="AL28" s="235">
        <f>SUM(F29:AJ29)</f>
        <v>0</v>
      </c>
      <c r="AM28" s="237">
        <f>AL28-E27</f>
        <v>-154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4"/>
      <c r="E29" s="68" t="s">
        <v>88</v>
      </c>
      <c r="F29" s="78">
        <f t="shared" ref="F29:U65" si="28">F28</f>
        <v>0</v>
      </c>
      <c r="G29" s="79">
        <f t="shared" si="28"/>
        <v>0</v>
      </c>
      <c r="H29" s="79">
        <f t="shared" si="28"/>
        <v>0</v>
      </c>
      <c r="I29" s="79">
        <f t="shared" si="28"/>
        <v>0</v>
      </c>
      <c r="J29" s="79">
        <f t="shared" si="28"/>
        <v>0</v>
      </c>
      <c r="K29" s="79">
        <f t="shared" si="28"/>
        <v>0</v>
      </c>
      <c r="L29" s="79">
        <f t="shared" si="28"/>
        <v>0</v>
      </c>
      <c r="M29" s="79">
        <f t="shared" si="28"/>
        <v>0</v>
      </c>
      <c r="N29" s="79">
        <f t="shared" si="28"/>
        <v>0</v>
      </c>
      <c r="O29" s="79">
        <f t="shared" si="28"/>
        <v>0</v>
      </c>
      <c r="P29" s="79">
        <f t="shared" si="28"/>
        <v>0</v>
      </c>
      <c r="Q29" s="79">
        <f t="shared" si="28"/>
        <v>0</v>
      </c>
      <c r="R29" s="79">
        <f t="shared" si="28"/>
        <v>0</v>
      </c>
      <c r="S29" s="79">
        <f t="shared" si="28"/>
        <v>0</v>
      </c>
      <c r="T29" s="79">
        <f t="shared" si="28"/>
        <v>0</v>
      </c>
      <c r="U29" s="79">
        <f t="shared" si="28"/>
        <v>0</v>
      </c>
      <c r="V29" s="79">
        <f t="shared" ref="V29:AJ29" si="29">V28</f>
        <v>0</v>
      </c>
      <c r="W29" s="79">
        <f t="shared" si="29"/>
        <v>0</v>
      </c>
      <c r="X29" s="79">
        <f t="shared" si="29"/>
        <v>0</v>
      </c>
      <c r="Y29" s="79">
        <f t="shared" si="29"/>
        <v>0</v>
      </c>
      <c r="Z29" s="79">
        <f t="shared" si="29"/>
        <v>0</v>
      </c>
      <c r="AA29" s="79">
        <f t="shared" si="29"/>
        <v>0</v>
      </c>
      <c r="AB29" s="79">
        <f t="shared" si="29"/>
        <v>0</v>
      </c>
      <c r="AC29" s="79">
        <f t="shared" si="29"/>
        <v>0</v>
      </c>
      <c r="AD29" s="79">
        <f t="shared" si="29"/>
        <v>0</v>
      </c>
      <c r="AE29" s="79">
        <f t="shared" si="29"/>
        <v>0</v>
      </c>
      <c r="AF29" s="79">
        <f t="shared" si="29"/>
        <v>0</v>
      </c>
      <c r="AG29" s="79">
        <f t="shared" si="29"/>
        <v>0</v>
      </c>
      <c r="AH29" s="79">
        <f t="shared" si="29"/>
        <v>0</v>
      </c>
      <c r="AI29" s="79">
        <f t="shared" si="29"/>
        <v>0</v>
      </c>
      <c r="AJ29" s="80">
        <f t="shared" si="29"/>
        <v>0</v>
      </c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83" t="s">
        <v>0</v>
      </c>
      <c r="E30" s="132">
        <f>IF(D30="Repos Fixe",Variables!$E$13*C30,Variables!$F$13*C30)</f>
        <v>154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6"/>
      <c r="AK30" s="41" t="s">
        <v>84</v>
      </c>
      <c r="AL30" s="42">
        <f>SUM(F31:AJ31)</f>
        <v>0</v>
      </c>
      <c r="AM30" s="43">
        <f>AL30-E30</f>
        <v>-154</v>
      </c>
      <c r="AN30" s="260">
        <f>(AM31)+(Juil!AN30)</f>
        <v>-1169</v>
      </c>
      <c r="AO30" s="245">
        <f t="shared" ref="AO30" si="30">COUNTIF(F30:AJ30,"RH")</f>
        <v>0</v>
      </c>
      <c r="AP30" s="258">
        <f t="shared" ref="AP30" ca="1" si="31">SUMPRODUCT(--(WEEKDAY(ROW(INDIRECT($F$4&amp;":"&amp;$AJ$4)),2)&gt;=6))</f>
        <v>9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82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233" t="s">
        <v>85</v>
      </c>
      <c r="AL31" s="235">
        <f>SUM(F32:AJ32)</f>
        <v>0</v>
      </c>
      <c r="AM31" s="237">
        <f>AL31-E30</f>
        <v>-154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4"/>
      <c r="E32" s="68" t="s">
        <v>88</v>
      </c>
      <c r="F32" s="78">
        <f t="shared" ref="F32:U65" si="32">F31</f>
        <v>0</v>
      </c>
      <c r="G32" s="79">
        <f t="shared" si="32"/>
        <v>0</v>
      </c>
      <c r="H32" s="79">
        <f t="shared" si="32"/>
        <v>0</v>
      </c>
      <c r="I32" s="79">
        <f t="shared" si="32"/>
        <v>0</v>
      </c>
      <c r="J32" s="79">
        <f t="shared" si="32"/>
        <v>0</v>
      </c>
      <c r="K32" s="79">
        <f t="shared" si="32"/>
        <v>0</v>
      </c>
      <c r="L32" s="79">
        <f t="shared" si="32"/>
        <v>0</v>
      </c>
      <c r="M32" s="79">
        <f t="shared" si="32"/>
        <v>0</v>
      </c>
      <c r="N32" s="79">
        <f t="shared" si="32"/>
        <v>0</v>
      </c>
      <c r="O32" s="79">
        <f t="shared" si="32"/>
        <v>0</v>
      </c>
      <c r="P32" s="79">
        <f t="shared" si="32"/>
        <v>0</v>
      </c>
      <c r="Q32" s="79">
        <f t="shared" si="32"/>
        <v>0</v>
      </c>
      <c r="R32" s="79">
        <f t="shared" si="32"/>
        <v>0</v>
      </c>
      <c r="S32" s="79">
        <f t="shared" si="32"/>
        <v>0</v>
      </c>
      <c r="T32" s="79">
        <f t="shared" si="32"/>
        <v>0</v>
      </c>
      <c r="U32" s="79">
        <f t="shared" si="32"/>
        <v>0</v>
      </c>
      <c r="V32" s="79">
        <f t="shared" ref="V32:AJ32" si="33">V31</f>
        <v>0</v>
      </c>
      <c r="W32" s="79">
        <f t="shared" si="33"/>
        <v>0</v>
      </c>
      <c r="X32" s="79">
        <f t="shared" si="33"/>
        <v>0</v>
      </c>
      <c r="Y32" s="79">
        <f t="shared" si="33"/>
        <v>0</v>
      </c>
      <c r="Z32" s="79">
        <f t="shared" si="33"/>
        <v>0</v>
      </c>
      <c r="AA32" s="79">
        <f t="shared" si="33"/>
        <v>0</v>
      </c>
      <c r="AB32" s="79">
        <f t="shared" si="33"/>
        <v>0</v>
      </c>
      <c r="AC32" s="79">
        <f t="shared" si="33"/>
        <v>0</v>
      </c>
      <c r="AD32" s="79">
        <f t="shared" si="33"/>
        <v>0</v>
      </c>
      <c r="AE32" s="79">
        <f t="shared" si="33"/>
        <v>0</v>
      </c>
      <c r="AF32" s="79">
        <f t="shared" si="33"/>
        <v>0</v>
      </c>
      <c r="AG32" s="79">
        <f t="shared" si="33"/>
        <v>0</v>
      </c>
      <c r="AH32" s="79">
        <f t="shared" si="33"/>
        <v>0</v>
      </c>
      <c r="AI32" s="79">
        <f t="shared" si="33"/>
        <v>0</v>
      </c>
      <c r="AJ32" s="80">
        <f t="shared" si="33"/>
        <v>0</v>
      </c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83" t="s">
        <v>0</v>
      </c>
      <c r="E33" s="132">
        <f>IF(D33="Repos Fixe",Variables!$E$13*C33,Variables!$F$13*C33)</f>
        <v>154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6"/>
      <c r="AK33" s="41" t="s">
        <v>84</v>
      </c>
      <c r="AL33" s="42">
        <f>SUM(F34:AJ34)</f>
        <v>0</v>
      </c>
      <c r="AM33" s="43">
        <f>AL33-E33</f>
        <v>-154</v>
      </c>
      <c r="AN33" s="260">
        <f>(AM34)+(Juil!AN33)</f>
        <v>-1169</v>
      </c>
      <c r="AO33" s="245">
        <f t="shared" ref="AO33" si="34">COUNTIF(F33:AJ33,"RH")</f>
        <v>0</v>
      </c>
      <c r="AP33" s="258">
        <f t="shared" ref="AP33" ca="1" si="35">SUMPRODUCT(--(WEEKDAY(ROW(INDIRECT($F$4&amp;":"&amp;$AJ$4)),2)&gt;=6))</f>
        <v>9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82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233" t="s">
        <v>85</v>
      </c>
      <c r="AL34" s="235">
        <f>SUM(F35:AJ35)</f>
        <v>0</v>
      </c>
      <c r="AM34" s="237">
        <f>AL34-E33</f>
        <v>-154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4"/>
      <c r="E35" s="68" t="s">
        <v>88</v>
      </c>
      <c r="F35" s="78">
        <f t="shared" ref="F35:U65" si="36">F34</f>
        <v>0</v>
      </c>
      <c r="G35" s="79">
        <f t="shared" si="36"/>
        <v>0</v>
      </c>
      <c r="H35" s="79">
        <f t="shared" si="36"/>
        <v>0</v>
      </c>
      <c r="I35" s="79">
        <f t="shared" si="36"/>
        <v>0</v>
      </c>
      <c r="J35" s="79">
        <f t="shared" si="36"/>
        <v>0</v>
      </c>
      <c r="K35" s="79">
        <f t="shared" si="36"/>
        <v>0</v>
      </c>
      <c r="L35" s="79">
        <f t="shared" si="36"/>
        <v>0</v>
      </c>
      <c r="M35" s="79">
        <f t="shared" si="36"/>
        <v>0</v>
      </c>
      <c r="N35" s="79">
        <f t="shared" si="36"/>
        <v>0</v>
      </c>
      <c r="O35" s="79">
        <f t="shared" si="36"/>
        <v>0</v>
      </c>
      <c r="P35" s="79">
        <f t="shared" si="36"/>
        <v>0</v>
      </c>
      <c r="Q35" s="79">
        <f t="shared" si="36"/>
        <v>0</v>
      </c>
      <c r="R35" s="79">
        <f t="shared" si="36"/>
        <v>0</v>
      </c>
      <c r="S35" s="79">
        <f t="shared" si="36"/>
        <v>0</v>
      </c>
      <c r="T35" s="79">
        <f t="shared" si="36"/>
        <v>0</v>
      </c>
      <c r="U35" s="79">
        <f t="shared" si="36"/>
        <v>0</v>
      </c>
      <c r="V35" s="79">
        <f t="shared" ref="V35:AJ35" si="37">V34</f>
        <v>0</v>
      </c>
      <c r="W35" s="79">
        <f t="shared" si="37"/>
        <v>0</v>
      </c>
      <c r="X35" s="79">
        <f t="shared" si="37"/>
        <v>0</v>
      </c>
      <c r="Y35" s="79">
        <f t="shared" si="37"/>
        <v>0</v>
      </c>
      <c r="Z35" s="79">
        <f t="shared" si="37"/>
        <v>0</v>
      </c>
      <c r="AA35" s="79">
        <f t="shared" si="37"/>
        <v>0</v>
      </c>
      <c r="AB35" s="79">
        <f t="shared" si="37"/>
        <v>0</v>
      </c>
      <c r="AC35" s="79">
        <f t="shared" si="37"/>
        <v>0</v>
      </c>
      <c r="AD35" s="79">
        <f t="shared" si="37"/>
        <v>0</v>
      </c>
      <c r="AE35" s="79">
        <f t="shared" si="37"/>
        <v>0</v>
      </c>
      <c r="AF35" s="79">
        <f t="shared" si="37"/>
        <v>0</v>
      </c>
      <c r="AG35" s="79">
        <f t="shared" si="37"/>
        <v>0</v>
      </c>
      <c r="AH35" s="79">
        <f t="shared" si="37"/>
        <v>0</v>
      </c>
      <c r="AI35" s="79">
        <f t="shared" si="37"/>
        <v>0</v>
      </c>
      <c r="AJ35" s="80">
        <f t="shared" si="37"/>
        <v>0</v>
      </c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83" t="s">
        <v>0</v>
      </c>
      <c r="E36" s="132">
        <f>IF(D36="Repos Fixe",Variables!$E$13*C36,Variables!$F$13*C36)</f>
        <v>154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6"/>
      <c r="AK36" s="41" t="s">
        <v>84</v>
      </c>
      <c r="AL36" s="42">
        <f>SUM(F37:AJ37)</f>
        <v>0</v>
      </c>
      <c r="AM36" s="43">
        <f>AL36-E36</f>
        <v>-154</v>
      </c>
      <c r="AN36" s="260">
        <f>(AM37)+(Juil!AN36)</f>
        <v>-1169</v>
      </c>
      <c r="AO36" s="245">
        <f t="shared" ref="AO36" si="38">COUNTIF(F36:AJ36,"RH")</f>
        <v>0</v>
      </c>
      <c r="AP36" s="258">
        <f t="shared" ref="AP36" ca="1" si="39">SUMPRODUCT(--(WEEKDAY(ROW(INDIRECT($F$4&amp;":"&amp;$AJ$4)),2)&gt;=6))</f>
        <v>9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82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233" t="s">
        <v>85</v>
      </c>
      <c r="AL37" s="235">
        <f>SUM(F38:AJ38)</f>
        <v>0</v>
      </c>
      <c r="AM37" s="237">
        <f>AL37-E36</f>
        <v>-154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4"/>
      <c r="E38" s="68" t="s">
        <v>88</v>
      </c>
      <c r="F38" s="78">
        <f t="shared" ref="F38:U65" si="40">F37</f>
        <v>0</v>
      </c>
      <c r="G38" s="79">
        <f t="shared" si="40"/>
        <v>0</v>
      </c>
      <c r="H38" s="79">
        <f t="shared" si="40"/>
        <v>0</v>
      </c>
      <c r="I38" s="79">
        <f t="shared" si="40"/>
        <v>0</v>
      </c>
      <c r="J38" s="79">
        <f t="shared" si="40"/>
        <v>0</v>
      </c>
      <c r="K38" s="79">
        <f t="shared" si="40"/>
        <v>0</v>
      </c>
      <c r="L38" s="79">
        <f t="shared" si="40"/>
        <v>0</v>
      </c>
      <c r="M38" s="79">
        <f t="shared" si="40"/>
        <v>0</v>
      </c>
      <c r="N38" s="79">
        <f t="shared" si="40"/>
        <v>0</v>
      </c>
      <c r="O38" s="79">
        <f t="shared" si="40"/>
        <v>0</v>
      </c>
      <c r="P38" s="79">
        <f t="shared" si="40"/>
        <v>0</v>
      </c>
      <c r="Q38" s="79">
        <f t="shared" si="40"/>
        <v>0</v>
      </c>
      <c r="R38" s="79">
        <f t="shared" si="40"/>
        <v>0</v>
      </c>
      <c r="S38" s="79">
        <f t="shared" si="40"/>
        <v>0</v>
      </c>
      <c r="T38" s="79">
        <f t="shared" si="40"/>
        <v>0</v>
      </c>
      <c r="U38" s="79">
        <f t="shared" si="40"/>
        <v>0</v>
      </c>
      <c r="V38" s="79">
        <f t="shared" ref="V38:AJ38" si="41">V37</f>
        <v>0</v>
      </c>
      <c r="W38" s="79">
        <f t="shared" si="41"/>
        <v>0</v>
      </c>
      <c r="X38" s="79">
        <f t="shared" si="41"/>
        <v>0</v>
      </c>
      <c r="Y38" s="79">
        <f t="shared" si="41"/>
        <v>0</v>
      </c>
      <c r="Z38" s="79">
        <f t="shared" si="41"/>
        <v>0</v>
      </c>
      <c r="AA38" s="79">
        <f t="shared" si="41"/>
        <v>0</v>
      </c>
      <c r="AB38" s="79">
        <f t="shared" si="41"/>
        <v>0</v>
      </c>
      <c r="AC38" s="79">
        <f t="shared" si="41"/>
        <v>0</v>
      </c>
      <c r="AD38" s="79">
        <f t="shared" si="41"/>
        <v>0</v>
      </c>
      <c r="AE38" s="79">
        <f t="shared" si="41"/>
        <v>0</v>
      </c>
      <c r="AF38" s="79">
        <f t="shared" si="41"/>
        <v>0</v>
      </c>
      <c r="AG38" s="79">
        <f t="shared" si="41"/>
        <v>0</v>
      </c>
      <c r="AH38" s="79">
        <f t="shared" si="41"/>
        <v>0</v>
      </c>
      <c r="AI38" s="79">
        <f t="shared" si="41"/>
        <v>0</v>
      </c>
      <c r="AJ38" s="80">
        <f t="shared" si="41"/>
        <v>0</v>
      </c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83" t="s">
        <v>0</v>
      </c>
      <c r="E39" s="132">
        <f>IF(D39="Repos Fixe",Variables!$E$13*C39,Variables!$F$13*C39)</f>
        <v>154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6"/>
      <c r="AK39" s="41" t="s">
        <v>84</v>
      </c>
      <c r="AL39" s="42">
        <f>SUM(F40:AJ40)</f>
        <v>0</v>
      </c>
      <c r="AM39" s="43">
        <f>AL39-E39</f>
        <v>-154</v>
      </c>
      <c r="AN39" s="260">
        <f>(AM40)+(Juil!AN39)</f>
        <v>-1169</v>
      </c>
      <c r="AO39" s="245">
        <f t="shared" ref="AO39" si="42">COUNTIF(F39:AJ39,"RH")</f>
        <v>0</v>
      </c>
      <c r="AP39" s="258">
        <f t="shared" ref="AP39" ca="1" si="43">SUMPRODUCT(--(WEEKDAY(ROW(INDIRECT($F$4&amp;":"&amp;$AJ$4)),2)&gt;=6))</f>
        <v>9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82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233" t="s">
        <v>85</v>
      </c>
      <c r="AL40" s="235">
        <f>SUM(F41:AJ41)</f>
        <v>0</v>
      </c>
      <c r="AM40" s="237">
        <f>AL40-E39</f>
        <v>-154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4"/>
      <c r="E41" s="68" t="s">
        <v>88</v>
      </c>
      <c r="F41" s="78">
        <f t="shared" ref="F41:U65" si="44">F40</f>
        <v>0</v>
      </c>
      <c r="G41" s="79">
        <f t="shared" si="44"/>
        <v>0</v>
      </c>
      <c r="H41" s="79">
        <f t="shared" si="44"/>
        <v>0</v>
      </c>
      <c r="I41" s="79">
        <f t="shared" si="44"/>
        <v>0</v>
      </c>
      <c r="J41" s="79">
        <f t="shared" si="44"/>
        <v>0</v>
      </c>
      <c r="K41" s="79">
        <f t="shared" si="44"/>
        <v>0</v>
      </c>
      <c r="L41" s="79">
        <f t="shared" si="44"/>
        <v>0</v>
      </c>
      <c r="M41" s="79">
        <f t="shared" si="44"/>
        <v>0</v>
      </c>
      <c r="N41" s="79">
        <f t="shared" si="44"/>
        <v>0</v>
      </c>
      <c r="O41" s="79">
        <f t="shared" si="44"/>
        <v>0</v>
      </c>
      <c r="P41" s="79">
        <f t="shared" si="44"/>
        <v>0</v>
      </c>
      <c r="Q41" s="79">
        <f t="shared" si="44"/>
        <v>0</v>
      </c>
      <c r="R41" s="79">
        <f t="shared" si="44"/>
        <v>0</v>
      </c>
      <c r="S41" s="79">
        <f t="shared" si="44"/>
        <v>0</v>
      </c>
      <c r="T41" s="79">
        <f t="shared" si="44"/>
        <v>0</v>
      </c>
      <c r="U41" s="79">
        <f t="shared" si="44"/>
        <v>0</v>
      </c>
      <c r="V41" s="79">
        <f t="shared" ref="V41:AJ41" si="45">V40</f>
        <v>0</v>
      </c>
      <c r="W41" s="79">
        <f t="shared" si="45"/>
        <v>0</v>
      </c>
      <c r="X41" s="79">
        <f t="shared" si="45"/>
        <v>0</v>
      </c>
      <c r="Y41" s="79">
        <f t="shared" si="45"/>
        <v>0</v>
      </c>
      <c r="Z41" s="79">
        <f t="shared" si="45"/>
        <v>0</v>
      </c>
      <c r="AA41" s="79">
        <f t="shared" si="45"/>
        <v>0</v>
      </c>
      <c r="AB41" s="79">
        <f t="shared" si="45"/>
        <v>0</v>
      </c>
      <c r="AC41" s="79">
        <f t="shared" si="45"/>
        <v>0</v>
      </c>
      <c r="AD41" s="79">
        <f t="shared" si="45"/>
        <v>0</v>
      </c>
      <c r="AE41" s="79">
        <f t="shared" si="45"/>
        <v>0</v>
      </c>
      <c r="AF41" s="79">
        <f t="shared" si="45"/>
        <v>0</v>
      </c>
      <c r="AG41" s="79">
        <f t="shared" si="45"/>
        <v>0</v>
      </c>
      <c r="AH41" s="79">
        <f t="shared" si="45"/>
        <v>0</v>
      </c>
      <c r="AI41" s="79">
        <f t="shared" si="45"/>
        <v>0</v>
      </c>
      <c r="AJ41" s="80">
        <f t="shared" si="45"/>
        <v>0</v>
      </c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83" t="s">
        <v>0</v>
      </c>
      <c r="E42" s="132">
        <f>IF(D42="Repos Fixe",Variables!$E$13*C42,Variables!$F$13*C42)</f>
        <v>154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6"/>
      <c r="AK42" s="41" t="s">
        <v>84</v>
      </c>
      <c r="AL42" s="42">
        <f>SUM(F43:AJ43)</f>
        <v>0</v>
      </c>
      <c r="AM42" s="43">
        <f>AL42-E42</f>
        <v>-154</v>
      </c>
      <c r="AN42" s="260">
        <f>(AM43)+(Juil!AN42)</f>
        <v>-1169</v>
      </c>
      <c r="AO42" s="245">
        <f t="shared" ref="AO42" si="46">COUNTIF(F42:AJ42,"RH")</f>
        <v>0</v>
      </c>
      <c r="AP42" s="258">
        <f t="shared" ref="AP42" ca="1" si="47">SUMPRODUCT(--(WEEKDAY(ROW(INDIRECT($F$4&amp;":"&amp;$AJ$4)),2)&gt;=6))</f>
        <v>9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82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233" t="s">
        <v>85</v>
      </c>
      <c r="AL43" s="235">
        <f>SUM(F44:AJ44)</f>
        <v>0</v>
      </c>
      <c r="AM43" s="237">
        <f>AL43-E42</f>
        <v>-154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4"/>
      <c r="E44" s="68" t="s">
        <v>88</v>
      </c>
      <c r="F44" s="78">
        <f t="shared" ref="F44:U65" si="48">F43</f>
        <v>0</v>
      </c>
      <c r="G44" s="79">
        <f t="shared" si="48"/>
        <v>0</v>
      </c>
      <c r="H44" s="79">
        <f t="shared" si="48"/>
        <v>0</v>
      </c>
      <c r="I44" s="79">
        <f t="shared" si="48"/>
        <v>0</v>
      </c>
      <c r="J44" s="79">
        <f t="shared" si="48"/>
        <v>0</v>
      </c>
      <c r="K44" s="79">
        <f t="shared" si="48"/>
        <v>0</v>
      </c>
      <c r="L44" s="79">
        <f t="shared" si="48"/>
        <v>0</v>
      </c>
      <c r="M44" s="79">
        <f t="shared" si="48"/>
        <v>0</v>
      </c>
      <c r="N44" s="79">
        <f t="shared" si="48"/>
        <v>0</v>
      </c>
      <c r="O44" s="79">
        <f t="shared" si="48"/>
        <v>0</v>
      </c>
      <c r="P44" s="79">
        <f t="shared" si="48"/>
        <v>0</v>
      </c>
      <c r="Q44" s="79">
        <f t="shared" si="48"/>
        <v>0</v>
      </c>
      <c r="R44" s="79">
        <f t="shared" si="48"/>
        <v>0</v>
      </c>
      <c r="S44" s="79">
        <f t="shared" si="48"/>
        <v>0</v>
      </c>
      <c r="T44" s="79">
        <f t="shared" si="48"/>
        <v>0</v>
      </c>
      <c r="U44" s="79">
        <f t="shared" si="48"/>
        <v>0</v>
      </c>
      <c r="V44" s="79">
        <f t="shared" ref="V44:AJ44" si="49">V43</f>
        <v>0</v>
      </c>
      <c r="W44" s="79">
        <f t="shared" si="49"/>
        <v>0</v>
      </c>
      <c r="X44" s="79">
        <f t="shared" si="49"/>
        <v>0</v>
      </c>
      <c r="Y44" s="79">
        <f t="shared" si="49"/>
        <v>0</v>
      </c>
      <c r="Z44" s="79">
        <f t="shared" si="49"/>
        <v>0</v>
      </c>
      <c r="AA44" s="79">
        <f t="shared" si="49"/>
        <v>0</v>
      </c>
      <c r="AB44" s="79">
        <f t="shared" si="49"/>
        <v>0</v>
      </c>
      <c r="AC44" s="79">
        <f t="shared" si="49"/>
        <v>0</v>
      </c>
      <c r="AD44" s="79">
        <f t="shared" si="49"/>
        <v>0</v>
      </c>
      <c r="AE44" s="79">
        <f t="shared" si="49"/>
        <v>0</v>
      </c>
      <c r="AF44" s="79">
        <f t="shared" si="49"/>
        <v>0</v>
      </c>
      <c r="AG44" s="79">
        <f t="shared" si="49"/>
        <v>0</v>
      </c>
      <c r="AH44" s="79">
        <f t="shared" si="49"/>
        <v>0</v>
      </c>
      <c r="AI44" s="79">
        <f t="shared" si="49"/>
        <v>0</v>
      </c>
      <c r="AJ44" s="80">
        <f t="shared" si="49"/>
        <v>0</v>
      </c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83" t="s">
        <v>0</v>
      </c>
      <c r="E45" s="132">
        <f>IF(D45="Repos Fixe",Variables!$E$13*C45,Variables!$F$13*C45)</f>
        <v>154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6"/>
      <c r="AK45" s="41" t="s">
        <v>84</v>
      </c>
      <c r="AL45" s="42">
        <f>SUM(F46:AJ46)</f>
        <v>0</v>
      </c>
      <c r="AM45" s="43">
        <f>AL45-E45</f>
        <v>-154</v>
      </c>
      <c r="AN45" s="260">
        <f>(AM46)+(Juil!AN45)</f>
        <v>-1169</v>
      </c>
      <c r="AO45" s="245">
        <f t="shared" ref="AO45" si="50">COUNTIF(F45:AJ45,"RH")</f>
        <v>0</v>
      </c>
      <c r="AP45" s="258">
        <f t="shared" ref="AP45" ca="1" si="51">SUMPRODUCT(--(WEEKDAY(ROW(INDIRECT($F$4&amp;":"&amp;$AJ$4)),2)&gt;=6))</f>
        <v>9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82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233" t="s">
        <v>85</v>
      </c>
      <c r="AL46" s="235">
        <f>SUM(F47:AJ47)</f>
        <v>0</v>
      </c>
      <c r="AM46" s="237">
        <f>AL46-E45</f>
        <v>-154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4"/>
      <c r="E47" s="68" t="s">
        <v>88</v>
      </c>
      <c r="F47" s="78">
        <f t="shared" ref="F47:U65" si="52">F46</f>
        <v>0</v>
      </c>
      <c r="G47" s="79">
        <f t="shared" si="52"/>
        <v>0</v>
      </c>
      <c r="H47" s="79">
        <f t="shared" si="52"/>
        <v>0</v>
      </c>
      <c r="I47" s="79">
        <f t="shared" si="52"/>
        <v>0</v>
      </c>
      <c r="J47" s="79">
        <f t="shared" si="52"/>
        <v>0</v>
      </c>
      <c r="K47" s="79">
        <f t="shared" si="52"/>
        <v>0</v>
      </c>
      <c r="L47" s="79">
        <f t="shared" si="52"/>
        <v>0</v>
      </c>
      <c r="M47" s="79">
        <f t="shared" si="52"/>
        <v>0</v>
      </c>
      <c r="N47" s="79">
        <f t="shared" si="52"/>
        <v>0</v>
      </c>
      <c r="O47" s="79">
        <f t="shared" si="52"/>
        <v>0</v>
      </c>
      <c r="P47" s="79">
        <f t="shared" si="52"/>
        <v>0</v>
      </c>
      <c r="Q47" s="79">
        <f t="shared" si="52"/>
        <v>0</v>
      </c>
      <c r="R47" s="79">
        <f t="shared" si="52"/>
        <v>0</v>
      </c>
      <c r="S47" s="79">
        <f t="shared" si="52"/>
        <v>0</v>
      </c>
      <c r="T47" s="79">
        <f t="shared" si="52"/>
        <v>0</v>
      </c>
      <c r="U47" s="79">
        <f t="shared" si="52"/>
        <v>0</v>
      </c>
      <c r="V47" s="79">
        <f t="shared" ref="V47:AJ47" si="53">V46</f>
        <v>0</v>
      </c>
      <c r="W47" s="79">
        <f t="shared" si="53"/>
        <v>0</v>
      </c>
      <c r="X47" s="79">
        <f t="shared" si="53"/>
        <v>0</v>
      </c>
      <c r="Y47" s="79">
        <f t="shared" si="53"/>
        <v>0</v>
      </c>
      <c r="Z47" s="79">
        <f t="shared" si="53"/>
        <v>0</v>
      </c>
      <c r="AA47" s="79">
        <f t="shared" si="53"/>
        <v>0</v>
      </c>
      <c r="AB47" s="79">
        <f t="shared" si="53"/>
        <v>0</v>
      </c>
      <c r="AC47" s="79">
        <f t="shared" si="53"/>
        <v>0</v>
      </c>
      <c r="AD47" s="79">
        <f t="shared" si="53"/>
        <v>0</v>
      </c>
      <c r="AE47" s="79">
        <f t="shared" si="53"/>
        <v>0</v>
      </c>
      <c r="AF47" s="79">
        <f t="shared" si="53"/>
        <v>0</v>
      </c>
      <c r="AG47" s="79">
        <f t="shared" si="53"/>
        <v>0</v>
      </c>
      <c r="AH47" s="79">
        <f t="shared" si="53"/>
        <v>0</v>
      </c>
      <c r="AI47" s="79">
        <f t="shared" si="53"/>
        <v>0</v>
      </c>
      <c r="AJ47" s="80">
        <f t="shared" si="53"/>
        <v>0</v>
      </c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83" t="s">
        <v>0</v>
      </c>
      <c r="E48" s="132">
        <f>IF(D48="Repos Fixe",Variables!$E$13*C48,Variables!$F$13*C48)</f>
        <v>154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6"/>
      <c r="AK48" s="41" t="s">
        <v>84</v>
      </c>
      <c r="AL48" s="42">
        <f>SUM(F49:AJ49)</f>
        <v>0</v>
      </c>
      <c r="AM48" s="43">
        <f>AL48-E48</f>
        <v>-154</v>
      </c>
      <c r="AN48" s="260">
        <f>(AM49)+(Juil!AN48)</f>
        <v>-1169</v>
      </c>
      <c r="AO48" s="245">
        <f t="shared" ref="AO48" si="54">COUNTIF(F48:AJ48,"RH")</f>
        <v>0</v>
      </c>
      <c r="AP48" s="258">
        <f t="shared" ref="AP48" ca="1" si="55">SUMPRODUCT(--(WEEKDAY(ROW(INDIRECT($F$4&amp;":"&amp;$AJ$4)),2)&gt;=6))</f>
        <v>9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82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233" t="s">
        <v>85</v>
      </c>
      <c r="AL49" s="235">
        <f>SUM(F50:AJ50)</f>
        <v>0</v>
      </c>
      <c r="AM49" s="237">
        <f>AL49-E48</f>
        <v>-154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4"/>
      <c r="E50" s="68" t="s">
        <v>88</v>
      </c>
      <c r="F50" s="78">
        <f t="shared" ref="F50:U65" si="56">F49</f>
        <v>0</v>
      </c>
      <c r="G50" s="79">
        <f t="shared" si="56"/>
        <v>0</v>
      </c>
      <c r="H50" s="79">
        <f t="shared" si="56"/>
        <v>0</v>
      </c>
      <c r="I50" s="79">
        <f t="shared" si="56"/>
        <v>0</v>
      </c>
      <c r="J50" s="79">
        <f t="shared" si="56"/>
        <v>0</v>
      </c>
      <c r="K50" s="79">
        <f t="shared" si="56"/>
        <v>0</v>
      </c>
      <c r="L50" s="79">
        <f t="shared" si="56"/>
        <v>0</v>
      </c>
      <c r="M50" s="79">
        <f t="shared" si="56"/>
        <v>0</v>
      </c>
      <c r="N50" s="79">
        <f t="shared" si="56"/>
        <v>0</v>
      </c>
      <c r="O50" s="79">
        <f t="shared" si="56"/>
        <v>0</v>
      </c>
      <c r="P50" s="79">
        <f t="shared" si="56"/>
        <v>0</v>
      </c>
      <c r="Q50" s="79">
        <f t="shared" si="56"/>
        <v>0</v>
      </c>
      <c r="R50" s="79">
        <f t="shared" si="56"/>
        <v>0</v>
      </c>
      <c r="S50" s="79">
        <f t="shared" si="56"/>
        <v>0</v>
      </c>
      <c r="T50" s="79">
        <f t="shared" si="56"/>
        <v>0</v>
      </c>
      <c r="U50" s="79">
        <f t="shared" si="56"/>
        <v>0</v>
      </c>
      <c r="V50" s="79">
        <f t="shared" ref="V50:AJ50" si="57">V49</f>
        <v>0</v>
      </c>
      <c r="W50" s="79">
        <f t="shared" si="57"/>
        <v>0</v>
      </c>
      <c r="X50" s="79">
        <f t="shared" si="57"/>
        <v>0</v>
      </c>
      <c r="Y50" s="79">
        <f t="shared" si="57"/>
        <v>0</v>
      </c>
      <c r="Z50" s="79">
        <f t="shared" si="57"/>
        <v>0</v>
      </c>
      <c r="AA50" s="79">
        <f t="shared" si="57"/>
        <v>0</v>
      </c>
      <c r="AB50" s="79">
        <f t="shared" si="57"/>
        <v>0</v>
      </c>
      <c r="AC50" s="79">
        <f t="shared" si="57"/>
        <v>0</v>
      </c>
      <c r="AD50" s="79">
        <f t="shared" si="57"/>
        <v>0</v>
      </c>
      <c r="AE50" s="79">
        <f t="shared" si="57"/>
        <v>0</v>
      </c>
      <c r="AF50" s="79">
        <f t="shared" si="57"/>
        <v>0</v>
      </c>
      <c r="AG50" s="79">
        <f t="shared" si="57"/>
        <v>0</v>
      </c>
      <c r="AH50" s="79">
        <f t="shared" si="57"/>
        <v>0</v>
      </c>
      <c r="AI50" s="79">
        <f t="shared" si="57"/>
        <v>0</v>
      </c>
      <c r="AJ50" s="80">
        <f t="shared" si="57"/>
        <v>0</v>
      </c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83" t="s">
        <v>0</v>
      </c>
      <c r="E51" s="132">
        <f>IF(D51="Repos Fixe",Variables!$E$13*C51,Variables!$F$13*C51)</f>
        <v>154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6"/>
      <c r="AK51" s="41" t="s">
        <v>84</v>
      </c>
      <c r="AL51" s="42">
        <f>SUM(F52:AJ52)</f>
        <v>0</v>
      </c>
      <c r="AM51" s="43">
        <f>AL51-E51</f>
        <v>-154</v>
      </c>
      <c r="AN51" s="260">
        <f>(AM52)+(Juil!AN51)</f>
        <v>-1169</v>
      </c>
      <c r="AO51" s="245">
        <f t="shared" ref="AO51" si="58">COUNTIF(F51:AJ51,"RH")</f>
        <v>0</v>
      </c>
      <c r="AP51" s="258">
        <f t="shared" ref="AP51" ca="1" si="59">SUMPRODUCT(--(WEEKDAY(ROW(INDIRECT($F$4&amp;":"&amp;$AJ$4)),2)&gt;=6))</f>
        <v>9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82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233" t="s">
        <v>85</v>
      </c>
      <c r="AL52" s="235">
        <f>SUM(F53:AJ53)</f>
        <v>0</v>
      </c>
      <c r="AM52" s="237">
        <f>AL52-E51</f>
        <v>-154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4"/>
      <c r="E53" s="68" t="s">
        <v>88</v>
      </c>
      <c r="F53" s="78">
        <f t="shared" ref="F53:U65" si="60">F52</f>
        <v>0</v>
      </c>
      <c r="G53" s="79">
        <f t="shared" si="60"/>
        <v>0</v>
      </c>
      <c r="H53" s="79">
        <f t="shared" si="60"/>
        <v>0</v>
      </c>
      <c r="I53" s="79">
        <f t="shared" si="60"/>
        <v>0</v>
      </c>
      <c r="J53" s="79">
        <f t="shared" si="60"/>
        <v>0</v>
      </c>
      <c r="K53" s="79">
        <f t="shared" si="60"/>
        <v>0</v>
      </c>
      <c r="L53" s="79">
        <f t="shared" si="60"/>
        <v>0</v>
      </c>
      <c r="M53" s="79">
        <f t="shared" si="60"/>
        <v>0</v>
      </c>
      <c r="N53" s="79">
        <f t="shared" si="60"/>
        <v>0</v>
      </c>
      <c r="O53" s="79">
        <f t="shared" si="60"/>
        <v>0</v>
      </c>
      <c r="P53" s="79">
        <f t="shared" si="60"/>
        <v>0</v>
      </c>
      <c r="Q53" s="79">
        <f t="shared" si="60"/>
        <v>0</v>
      </c>
      <c r="R53" s="79">
        <f t="shared" si="60"/>
        <v>0</v>
      </c>
      <c r="S53" s="79">
        <f t="shared" si="60"/>
        <v>0</v>
      </c>
      <c r="T53" s="79">
        <f t="shared" si="60"/>
        <v>0</v>
      </c>
      <c r="U53" s="79">
        <f t="shared" si="60"/>
        <v>0</v>
      </c>
      <c r="V53" s="79">
        <f t="shared" ref="V53:AJ53" si="61">V52</f>
        <v>0</v>
      </c>
      <c r="W53" s="79">
        <f t="shared" si="61"/>
        <v>0</v>
      </c>
      <c r="X53" s="79">
        <f t="shared" si="61"/>
        <v>0</v>
      </c>
      <c r="Y53" s="79">
        <f t="shared" si="61"/>
        <v>0</v>
      </c>
      <c r="Z53" s="79">
        <f t="shared" si="61"/>
        <v>0</v>
      </c>
      <c r="AA53" s="79">
        <f t="shared" si="61"/>
        <v>0</v>
      </c>
      <c r="AB53" s="79">
        <f t="shared" si="61"/>
        <v>0</v>
      </c>
      <c r="AC53" s="79">
        <f t="shared" si="61"/>
        <v>0</v>
      </c>
      <c r="AD53" s="79">
        <f t="shared" si="61"/>
        <v>0</v>
      </c>
      <c r="AE53" s="79">
        <f t="shared" si="61"/>
        <v>0</v>
      </c>
      <c r="AF53" s="79">
        <f t="shared" si="61"/>
        <v>0</v>
      </c>
      <c r="AG53" s="79">
        <f t="shared" si="61"/>
        <v>0</v>
      </c>
      <c r="AH53" s="79">
        <f t="shared" si="61"/>
        <v>0</v>
      </c>
      <c r="AI53" s="79">
        <f t="shared" si="61"/>
        <v>0</v>
      </c>
      <c r="AJ53" s="80">
        <f t="shared" si="61"/>
        <v>0</v>
      </c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83" t="s">
        <v>0</v>
      </c>
      <c r="E54" s="132">
        <f>IF(D54="Repos Fixe",Variables!$E$13*C54,Variables!$F$13*C54)</f>
        <v>154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41" t="s">
        <v>84</v>
      </c>
      <c r="AL54" s="42">
        <f>SUM(F55:AJ55)</f>
        <v>0</v>
      </c>
      <c r="AM54" s="43">
        <f>AL54-E54</f>
        <v>-154</v>
      </c>
      <c r="AN54" s="260">
        <f>(AM55)+(Juil!AN54)</f>
        <v>-1169</v>
      </c>
      <c r="AO54" s="245">
        <f t="shared" ref="AO54" si="62">COUNTIF(F54:AJ54,"RH")</f>
        <v>0</v>
      </c>
      <c r="AP54" s="258">
        <f t="shared" ref="AP54" ca="1" si="63">SUMPRODUCT(--(WEEKDAY(ROW(INDIRECT($F$4&amp;":"&amp;$AJ$4)),2)&gt;=6))</f>
        <v>9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82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233" t="s">
        <v>85</v>
      </c>
      <c r="AL55" s="235">
        <f>SUM(F56:AJ56)</f>
        <v>0</v>
      </c>
      <c r="AM55" s="237">
        <f>AL55-E54</f>
        <v>-154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4"/>
      <c r="E56" s="68" t="s">
        <v>88</v>
      </c>
      <c r="F56" s="78">
        <f t="shared" ref="F56:U65" si="64">F55</f>
        <v>0</v>
      </c>
      <c r="G56" s="79">
        <f t="shared" si="64"/>
        <v>0</v>
      </c>
      <c r="H56" s="79">
        <f t="shared" si="64"/>
        <v>0</v>
      </c>
      <c r="I56" s="79">
        <f t="shared" si="64"/>
        <v>0</v>
      </c>
      <c r="J56" s="79">
        <f t="shared" si="64"/>
        <v>0</v>
      </c>
      <c r="K56" s="79">
        <f t="shared" si="64"/>
        <v>0</v>
      </c>
      <c r="L56" s="79">
        <f t="shared" si="64"/>
        <v>0</v>
      </c>
      <c r="M56" s="79">
        <f t="shared" si="64"/>
        <v>0</v>
      </c>
      <c r="N56" s="79">
        <f t="shared" si="64"/>
        <v>0</v>
      </c>
      <c r="O56" s="79">
        <f t="shared" si="64"/>
        <v>0</v>
      </c>
      <c r="P56" s="79">
        <f t="shared" si="64"/>
        <v>0</v>
      </c>
      <c r="Q56" s="79">
        <f t="shared" si="64"/>
        <v>0</v>
      </c>
      <c r="R56" s="79">
        <f t="shared" si="64"/>
        <v>0</v>
      </c>
      <c r="S56" s="79">
        <f t="shared" si="64"/>
        <v>0</v>
      </c>
      <c r="T56" s="79">
        <f t="shared" si="64"/>
        <v>0</v>
      </c>
      <c r="U56" s="79">
        <f t="shared" si="64"/>
        <v>0</v>
      </c>
      <c r="V56" s="79">
        <f t="shared" ref="V56:AJ56" si="65">V55</f>
        <v>0</v>
      </c>
      <c r="W56" s="79">
        <f t="shared" si="65"/>
        <v>0</v>
      </c>
      <c r="X56" s="79">
        <f t="shared" si="65"/>
        <v>0</v>
      </c>
      <c r="Y56" s="79">
        <f t="shared" si="65"/>
        <v>0</v>
      </c>
      <c r="Z56" s="79">
        <f t="shared" si="65"/>
        <v>0</v>
      </c>
      <c r="AA56" s="79">
        <f t="shared" si="65"/>
        <v>0</v>
      </c>
      <c r="AB56" s="79">
        <f t="shared" si="65"/>
        <v>0</v>
      </c>
      <c r="AC56" s="79">
        <f t="shared" si="65"/>
        <v>0</v>
      </c>
      <c r="AD56" s="79">
        <f t="shared" si="65"/>
        <v>0</v>
      </c>
      <c r="AE56" s="79">
        <f t="shared" si="65"/>
        <v>0</v>
      </c>
      <c r="AF56" s="79">
        <f t="shared" si="65"/>
        <v>0</v>
      </c>
      <c r="AG56" s="79">
        <f t="shared" si="65"/>
        <v>0</v>
      </c>
      <c r="AH56" s="79">
        <f t="shared" si="65"/>
        <v>0</v>
      </c>
      <c r="AI56" s="79">
        <f t="shared" si="65"/>
        <v>0</v>
      </c>
      <c r="AJ56" s="80">
        <f t="shared" si="65"/>
        <v>0</v>
      </c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83" t="s">
        <v>0</v>
      </c>
      <c r="E57" s="132">
        <f>IF(D57="Repos Fixe",Variables!$E$13*C57,Variables!$F$13*C57)</f>
        <v>154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6"/>
      <c r="AK57" s="41" t="s">
        <v>84</v>
      </c>
      <c r="AL57" s="42">
        <f>SUM(F58:AJ58)</f>
        <v>0</v>
      </c>
      <c r="AM57" s="43">
        <f>AL57-E57</f>
        <v>-154</v>
      </c>
      <c r="AN57" s="260">
        <f>(AM58)+(Juil!AN57)</f>
        <v>-1169</v>
      </c>
      <c r="AO57" s="245">
        <f t="shared" ref="AO57" si="66">COUNTIF(F57:AJ57,"RH")</f>
        <v>0</v>
      </c>
      <c r="AP57" s="258">
        <f t="shared" ref="AP57" ca="1" si="67">SUMPRODUCT(--(WEEKDAY(ROW(INDIRECT($F$4&amp;":"&amp;$AJ$4)),2)&gt;=6))</f>
        <v>9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82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233" t="s">
        <v>85</v>
      </c>
      <c r="AL58" s="235">
        <f>SUM(F59:AJ59)</f>
        <v>0</v>
      </c>
      <c r="AM58" s="237">
        <f>AL58-E57</f>
        <v>-154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4"/>
      <c r="E59" s="68" t="s">
        <v>88</v>
      </c>
      <c r="F59" s="78">
        <f t="shared" ref="F59:U65" si="68">F58</f>
        <v>0</v>
      </c>
      <c r="G59" s="79">
        <f t="shared" si="68"/>
        <v>0</v>
      </c>
      <c r="H59" s="79">
        <f t="shared" si="68"/>
        <v>0</v>
      </c>
      <c r="I59" s="79">
        <f t="shared" si="68"/>
        <v>0</v>
      </c>
      <c r="J59" s="79">
        <f t="shared" si="68"/>
        <v>0</v>
      </c>
      <c r="K59" s="79">
        <f t="shared" si="68"/>
        <v>0</v>
      </c>
      <c r="L59" s="79">
        <f t="shared" si="68"/>
        <v>0</v>
      </c>
      <c r="M59" s="79">
        <f t="shared" si="68"/>
        <v>0</v>
      </c>
      <c r="N59" s="79">
        <f t="shared" si="68"/>
        <v>0</v>
      </c>
      <c r="O59" s="79">
        <f t="shared" si="68"/>
        <v>0</v>
      </c>
      <c r="P59" s="79">
        <f t="shared" si="68"/>
        <v>0</v>
      </c>
      <c r="Q59" s="79">
        <f t="shared" si="68"/>
        <v>0</v>
      </c>
      <c r="R59" s="79">
        <f t="shared" si="68"/>
        <v>0</v>
      </c>
      <c r="S59" s="79">
        <f t="shared" si="68"/>
        <v>0</v>
      </c>
      <c r="T59" s="79">
        <f t="shared" si="68"/>
        <v>0</v>
      </c>
      <c r="U59" s="79">
        <f t="shared" si="68"/>
        <v>0</v>
      </c>
      <c r="V59" s="79">
        <f t="shared" ref="V59:AJ59" si="69">V58</f>
        <v>0</v>
      </c>
      <c r="W59" s="79">
        <f t="shared" si="69"/>
        <v>0</v>
      </c>
      <c r="X59" s="79">
        <f t="shared" si="69"/>
        <v>0</v>
      </c>
      <c r="Y59" s="79">
        <f t="shared" si="69"/>
        <v>0</v>
      </c>
      <c r="Z59" s="79">
        <f t="shared" si="69"/>
        <v>0</v>
      </c>
      <c r="AA59" s="79">
        <f t="shared" si="69"/>
        <v>0</v>
      </c>
      <c r="AB59" s="79">
        <f t="shared" si="69"/>
        <v>0</v>
      </c>
      <c r="AC59" s="79">
        <f t="shared" si="69"/>
        <v>0</v>
      </c>
      <c r="AD59" s="79">
        <f t="shared" si="69"/>
        <v>0</v>
      </c>
      <c r="AE59" s="79">
        <f t="shared" si="69"/>
        <v>0</v>
      </c>
      <c r="AF59" s="79">
        <f t="shared" si="69"/>
        <v>0</v>
      </c>
      <c r="AG59" s="79">
        <f t="shared" si="69"/>
        <v>0</v>
      </c>
      <c r="AH59" s="79">
        <f t="shared" si="69"/>
        <v>0</v>
      </c>
      <c r="AI59" s="79">
        <f t="shared" si="69"/>
        <v>0</v>
      </c>
      <c r="AJ59" s="80">
        <f t="shared" si="69"/>
        <v>0</v>
      </c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83" t="s">
        <v>0</v>
      </c>
      <c r="E60" s="132">
        <f>IF(D60="Repos Fixe",Variables!$E$13*C60,Variables!$F$13*C60)</f>
        <v>154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6"/>
      <c r="AK60" s="41" t="s">
        <v>84</v>
      </c>
      <c r="AL60" s="42">
        <f>SUM(F61:AJ61)</f>
        <v>0</v>
      </c>
      <c r="AM60" s="43">
        <f>AL60-E60</f>
        <v>-154</v>
      </c>
      <c r="AN60" s="260">
        <f>(AM61)+(Juil!AN60)</f>
        <v>-1169</v>
      </c>
      <c r="AO60" s="245">
        <f t="shared" ref="AO60" si="70">COUNTIF(F60:AJ60,"RH")</f>
        <v>0</v>
      </c>
      <c r="AP60" s="258">
        <f t="shared" ref="AP60" ca="1" si="71">SUMPRODUCT(--(WEEKDAY(ROW(INDIRECT($F$4&amp;":"&amp;$AJ$4)),2)&gt;=6))</f>
        <v>9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82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233" t="s">
        <v>85</v>
      </c>
      <c r="AL61" s="235">
        <f>SUM(F62:AJ62)</f>
        <v>0</v>
      </c>
      <c r="AM61" s="237">
        <f>AL61-E60</f>
        <v>-154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4"/>
      <c r="E62" s="68" t="s">
        <v>88</v>
      </c>
      <c r="F62" s="78">
        <f t="shared" ref="F62:U65" si="72">F61</f>
        <v>0</v>
      </c>
      <c r="G62" s="79">
        <f t="shared" si="72"/>
        <v>0</v>
      </c>
      <c r="H62" s="79">
        <f t="shared" si="72"/>
        <v>0</v>
      </c>
      <c r="I62" s="79">
        <f t="shared" si="72"/>
        <v>0</v>
      </c>
      <c r="J62" s="79">
        <f t="shared" si="72"/>
        <v>0</v>
      </c>
      <c r="K62" s="79">
        <f t="shared" si="72"/>
        <v>0</v>
      </c>
      <c r="L62" s="79">
        <f t="shared" si="72"/>
        <v>0</v>
      </c>
      <c r="M62" s="79">
        <f t="shared" si="72"/>
        <v>0</v>
      </c>
      <c r="N62" s="79">
        <f t="shared" si="72"/>
        <v>0</v>
      </c>
      <c r="O62" s="79">
        <f t="shared" si="72"/>
        <v>0</v>
      </c>
      <c r="P62" s="79">
        <f t="shared" si="72"/>
        <v>0</v>
      </c>
      <c r="Q62" s="79">
        <f t="shared" si="72"/>
        <v>0</v>
      </c>
      <c r="R62" s="79">
        <f t="shared" si="72"/>
        <v>0</v>
      </c>
      <c r="S62" s="79">
        <f t="shared" si="72"/>
        <v>0</v>
      </c>
      <c r="T62" s="79">
        <f t="shared" si="72"/>
        <v>0</v>
      </c>
      <c r="U62" s="79">
        <f t="shared" si="72"/>
        <v>0</v>
      </c>
      <c r="V62" s="79">
        <f t="shared" ref="V62:AJ62" si="73">V61</f>
        <v>0</v>
      </c>
      <c r="W62" s="79">
        <f t="shared" si="73"/>
        <v>0</v>
      </c>
      <c r="X62" s="79">
        <f t="shared" si="73"/>
        <v>0</v>
      </c>
      <c r="Y62" s="79">
        <f t="shared" si="73"/>
        <v>0</v>
      </c>
      <c r="Z62" s="79">
        <f t="shared" si="73"/>
        <v>0</v>
      </c>
      <c r="AA62" s="79">
        <f t="shared" si="73"/>
        <v>0</v>
      </c>
      <c r="AB62" s="79">
        <f t="shared" si="73"/>
        <v>0</v>
      </c>
      <c r="AC62" s="79">
        <f t="shared" si="73"/>
        <v>0</v>
      </c>
      <c r="AD62" s="79">
        <f t="shared" si="73"/>
        <v>0</v>
      </c>
      <c r="AE62" s="79">
        <f t="shared" si="73"/>
        <v>0</v>
      </c>
      <c r="AF62" s="79">
        <f t="shared" si="73"/>
        <v>0</v>
      </c>
      <c r="AG62" s="79">
        <f t="shared" si="73"/>
        <v>0</v>
      </c>
      <c r="AH62" s="79">
        <f t="shared" si="73"/>
        <v>0</v>
      </c>
      <c r="AI62" s="79">
        <f t="shared" si="73"/>
        <v>0</v>
      </c>
      <c r="AJ62" s="80">
        <f t="shared" si="73"/>
        <v>0</v>
      </c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83" t="s">
        <v>0</v>
      </c>
      <c r="E63" s="132">
        <f>IF(D63="Repos Fixe",Variables!$E$13*C63,Variables!$F$13*C63)</f>
        <v>154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6"/>
      <c r="AK63" s="48" t="s">
        <v>84</v>
      </c>
      <c r="AL63" s="42">
        <f>SUM(F64:AJ64)</f>
        <v>0</v>
      </c>
      <c r="AM63" s="43">
        <f>AL63-E63</f>
        <v>-154</v>
      </c>
      <c r="AN63" s="260">
        <f>(AM64)+(Juil!AN63)</f>
        <v>-1169</v>
      </c>
      <c r="AO63" s="245">
        <f t="shared" ref="AO63" si="74">COUNTIF(F63:AJ63,"RH")</f>
        <v>0</v>
      </c>
      <c r="AP63" s="258">
        <f t="shared" ref="AP63" ca="1" si="75">SUMPRODUCT(--(WEEKDAY(ROW(INDIRECT($F$4&amp;":"&amp;$AJ$4)),2)&gt;=6))</f>
        <v>9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82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233" t="s">
        <v>85</v>
      </c>
      <c r="AL64" s="235">
        <f>SUM(F65:AJ65)</f>
        <v>0</v>
      </c>
      <c r="AM64" s="237">
        <f>AL64-E63</f>
        <v>-154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4"/>
      <c r="E65" s="66" t="s">
        <v>88</v>
      </c>
      <c r="F65" s="78">
        <f t="shared" ref="F65:AJ65" si="76">F64</f>
        <v>0</v>
      </c>
      <c r="G65" s="79">
        <f t="shared" si="76"/>
        <v>0</v>
      </c>
      <c r="H65" s="79">
        <f t="shared" si="76"/>
        <v>0</v>
      </c>
      <c r="I65" s="79">
        <f t="shared" si="76"/>
        <v>0</v>
      </c>
      <c r="J65" s="79">
        <f t="shared" si="76"/>
        <v>0</v>
      </c>
      <c r="K65" s="79">
        <f t="shared" si="76"/>
        <v>0</v>
      </c>
      <c r="L65" s="79">
        <f t="shared" si="76"/>
        <v>0</v>
      </c>
      <c r="M65" s="79">
        <f t="shared" si="76"/>
        <v>0</v>
      </c>
      <c r="N65" s="79">
        <f t="shared" si="76"/>
        <v>0</v>
      </c>
      <c r="O65" s="79">
        <f t="shared" si="76"/>
        <v>0</v>
      </c>
      <c r="P65" s="79">
        <f t="shared" si="76"/>
        <v>0</v>
      </c>
      <c r="Q65" s="79">
        <f t="shared" si="76"/>
        <v>0</v>
      </c>
      <c r="R65" s="79">
        <f t="shared" si="76"/>
        <v>0</v>
      </c>
      <c r="S65" s="79">
        <f t="shared" si="76"/>
        <v>0</v>
      </c>
      <c r="T65" s="79">
        <f t="shared" si="76"/>
        <v>0</v>
      </c>
      <c r="U65" s="79">
        <f t="shared" si="76"/>
        <v>0</v>
      </c>
      <c r="V65" s="79">
        <f t="shared" si="76"/>
        <v>0</v>
      </c>
      <c r="W65" s="79">
        <f t="shared" si="76"/>
        <v>0</v>
      </c>
      <c r="X65" s="79">
        <f t="shared" si="76"/>
        <v>0</v>
      </c>
      <c r="Y65" s="79">
        <f t="shared" si="76"/>
        <v>0</v>
      </c>
      <c r="Z65" s="79">
        <f t="shared" si="76"/>
        <v>0</v>
      </c>
      <c r="AA65" s="79">
        <f t="shared" si="76"/>
        <v>0</v>
      </c>
      <c r="AB65" s="79">
        <f t="shared" si="76"/>
        <v>0</v>
      </c>
      <c r="AC65" s="79">
        <f t="shared" si="76"/>
        <v>0</v>
      </c>
      <c r="AD65" s="79">
        <f t="shared" si="76"/>
        <v>0</v>
      </c>
      <c r="AE65" s="79">
        <f t="shared" si="76"/>
        <v>0</v>
      </c>
      <c r="AF65" s="79">
        <f t="shared" si="76"/>
        <v>0</v>
      </c>
      <c r="AG65" s="79">
        <f t="shared" si="76"/>
        <v>0</v>
      </c>
      <c r="AH65" s="79">
        <f t="shared" si="76"/>
        <v>0</v>
      </c>
      <c r="AI65" s="79">
        <f t="shared" si="76"/>
        <v>0</v>
      </c>
      <c r="AJ65" s="80">
        <f t="shared" si="76"/>
        <v>0</v>
      </c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J66" si="77">COUNTIF(F6:F65,"APP")+COUNTIF(F6:F65,"APR")+COUNTIF(F6:F65,"APH")+COUNTIF(F6:F65,"J")</f>
        <v>0</v>
      </c>
      <c r="G66" s="71">
        <f t="shared" si="77"/>
        <v>0</v>
      </c>
      <c r="H66" s="71">
        <f t="shared" si="77"/>
        <v>0</v>
      </c>
      <c r="I66" s="71">
        <f t="shared" si="77"/>
        <v>0</v>
      </c>
      <c r="J66" s="71">
        <f t="shared" si="77"/>
        <v>0</v>
      </c>
      <c r="K66" s="71">
        <f t="shared" si="77"/>
        <v>0</v>
      </c>
      <c r="L66" s="71">
        <f t="shared" si="77"/>
        <v>0</v>
      </c>
      <c r="M66" s="71">
        <f t="shared" si="77"/>
        <v>0</v>
      </c>
      <c r="N66" s="71">
        <f t="shared" si="77"/>
        <v>0</v>
      </c>
      <c r="O66" s="71">
        <f t="shared" si="77"/>
        <v>0</v>
      </c>
      <c r="P66" s="71">
        <f t="shared" si="77"/>
        <v>0</v>
      </c>
      <c r="Q66" s="71">
        <f t="shared" si="77"/>
        <v>0</v>
      </c>
      <c r="R66" s="71">
        <f t="shared" si="77"/>
        <v>0</v>
      </c>
      <c r="S66" s="71">
        <f t="shared" si="77"/>
        <v>0</v>
      </c>
      <c r="T66" s="71">
        <f t="shared" si="77"/>
        <v>0</v>
      </c>
      <c r="U66" s="71">
        <f t="shared" si="77"/>
        <v>0</v>
      </c>
      <c r="V66" s="71">
        <f t="shared" si="77"/>
        <v>0</v>
      </c>
      <c r="W66" s="71">
        <f t="shared" si="77"/>
        <v>0</v>
      </c>
      <c r="X66" s="71">
        <f t="shared" si="77"/>
        <v>0</v>
      </c>
      <c r="Y66" s="71">
        <f t="shared" si="77"/>
        <v>0</v>
      </c>
      <c r="Z66" s="71">
        <f t="shared" si="77"/>
        <v>0</v>
      </c>
      <c r="AA66" s="71">
        <f t="shared" si="77"/>
        <v>0</v>
      </c>
      <c r="AB66" s="71">
        <f t="shared" si="77"/>
        <v>0</v>
      </c>
      <c r="AC66" s="71">
        <f t="shared" si="77"/>
        <v>0</v>
      </c>
      <c r="AD66" s="71">
        <f t="shared" si="77"/>
        <v>0</v>
      </c>
      <c r="AE66" s="71">
        <f t="shared" si="77"/>
        <v>0</v>
      </c>
      <c r="AF66" s="71">
        <f t="shared" si="77"/>
        <v>0</v>
      </c>
      <c r="AG66" s="71">
        <f t="shared" si="77"/>
        <v>0</v>
      </c>
      <c r="AH66" s="71">
        <f t="shared" si="77"/>
        <v>0</v>
      </c>
      <c r="AI66" s="71">
        <f t="shared" si="77"/>
        <v>0</v>
      </c>
      <c r="AJ66" s="72">
        <f t="shared" si="77"/>
        <v>0</v>
      </c>
    </row>
    <row r="67" spans="1:46" x14ac:dyDescent="0.25">
      <c r="E67" s="73" t="s">
        <v>98</v>
      </c>
      <c r="F67" s="70">
        <f t="shared" ref="F67:AJ67" si="78">COUNTIF(F6:F65,"A")+COUNTIF(F6:F65,"B")+COUNTIF(F6:F65,"C1")</f>
        <v>0</v>
      </c>
      <c r="G67" s="71">
        <f t="shared" si="78"/>
        <v>0</v>
      </c>
      <c r="H67" s="71">
        <f t="shared" si="78"/>
        <v>0</v>
      </c>
      <c r="I67" s="71">
        <f t="shared" si="78"/>
        <v>0</v>
      </c>
      <c r="J67" s="71">
        <f t="shared" si="78"/>
        <v>0</v>
      </c>
      <c r="K67" s="71">
        <f t="shared" si="78"/>
        <v>0</v>
      </c>
      <c r="L67" s="71">
        <f t="shared" si="78"/>
        <v>0</v>
      </c>
      <c r="M67" s="71">
        <f t="shared" si="78"/>
        <v>0</v>
      </c>
      <c r="N67" s="71">
        <f t="shared" si="78"/>
        <v>0</v>
      </c>
      <c r="O67" s="71">
        <f t="shared" si="78"/>
        <v>0</v>
      </c>
      <c r="P67" s="71">
        <f t="shared" si="78"/>
        <v>0</v>
      </c>
      <c r="Q67" s="71">
        <f t="shared" si="78"/>
        <v>0</v>
      </c>
      <c r="R67" s="71">
        <f t="shared" si="78"/>
        <v>0</v>
      </c>
      <c r="S67" s="71">
        <f t="shared" si="78"/>
        <v>0</v>
      </c>
      <c r="T67" s="71">
        <f t="shared" si="78"/>
        <v>0</v>
      </c>
      <c r="U67" s="71">
        <f t="shared" si="78"/>
        <v>0</v>
      </c>
      <c r="V67" s="71">
        <f t="shared" si="78"/>
        <v>0</v>
      </c>
      <c r="W67" s="71">
        <f t="shared" si="78"/>
        <v>0</v>
      </c>
      <c r="X67" s="71">
        <f t="shared" si="78"/>
        <v>0</v>
      </c>
      <c r="Y67" s="71">
        <f t="shared" si="78"/>
        <v>0</v>
      </c>
      <c r="Z67" s="71">
        <f t="shared" si="78"/>
        <v>0</v>
      </c>
      <c r="AA67" s="71">
        <f t="shared" si="78"/>
        <v>0</v>
      </c>
      <c r="AB67" s="71">
        <f t="shared" si="78"/>
        <v>0</v>
      </c>
      <c r="AC67" s="71">
        <f t="shared" si="78"/>
        <v>0</v>
      </c>
      <c r="AD67" s="71">
        <f t="shared" si="78"/>
        <v>0</v>
      </c>
      <c r="AE67" s="71">
        <f t="shared" si="78"/>
        <v>0</v>
      </c>
      <c r="AF67" s="71">
        <f t="shared" si="78"/>
        <v>0</v>
      </c>
      <c r="AG67" s="71">
        <f t="shared" si="78"/>
        <v>0</v>
      </c>
      <c r="AH67" s="71">
        <f t="shared" si="78"/>
        <v>0</v>
      </c>
      <c r="AI67" s="71">
        <f t="shared" si="78"/>
        <v>0</v>
      </c>
      <c r="AJ67" s="72">
        <f t="shared" si="78"/>
        <v>0</v>
      </c>
    </row>
    <row r="68" spans="1:46" ht="15" thickBot="1" x14ac:dyDescent="0.3">
      <c r="E68" s="74" t="s">
        <v>96</v>
      </c>
      <c r="F68" s="75">
        <f t="shared" ref="F68:AJ68" si="79">COUNTIF(F6:F65,"NL")+COUNTIF(F6:F65,"SL")</f>
        <v>0</v>
      </c>
      <c r="G68" s="76">
        <f t="shared" si="79"/>
        <v>0</v>
      </c>
      <c r="H68" s="76">
        <f t="shared" si="79"/>
        <v>0</v>
      </c>
      <c r="I68" s="76">
        <f t="shared" si="79"/>
        <v>0</v>
      </c>
      <c r="J68" s="76">
        <f t="shared" si="79"/>
        <v>0</v>
      </c>
      <c r="K68" s="76">
        <f t="shared" si="79"/>
        <v>0</v>
      </c>
      <c r="L68" s="76">
        <f t="shared" si="79"/>
        <v>0</v>
      </c>
      <c r="M68" s="76">
        <f t="shared" si="79"/>
        <v>0</v>
      </c>
      <c r="N68" s="76">
        <f t="shared" si="79"/>
        <v>0</v>
      </c>
      <c r="O68" s="76">
        <f t="shared" si="79"/>
        <v>0</v>
      </c>
      <c r="P68" s="76">
        <f t="shared" si="79"/>
        <v>0</v>
      </c>
      <c r="Q68" s="76">
        <f t="shared" si="79"/>
        <v>0</v>
      </c>
      <c r="R68" s="76">
        <f t="shared" si="79"/>
        <v>0</v>
      </c>
      <c r="S68" s="76">
        <f t="shared" si="79"/>
        <v>0</v>
      </c>
      <c r="T68" s="76">
        <f t="shared" si="79"/>
        <v>0</v>
      </c>
      <c r="U68" s="76">
        <f t="shared" si="79"/>
        <v>0</v>
      </c>
      <c r="V68" s="76">
        <f t="shared" si="79"/>
        <v>0</v>
      </c>
      <c r="W68" s="76">
        <f t="shared" si="79"/>
        <v>0</v>
      </c>
      <c r="X68" s="76">
        <f t="shared" si="79"/>
        <v>0</v>
      </c>
      <c r="Y68" s="76">
        <f t="shared" si="79"/>
        <v>0</v>
      </c>
      <c r="Z68" s="76">
        <f t="shared" si="79"/>
        <v>0</v>
      </c>
      <c r="AA68" s="76">
        <f t="shared" si="79"/>
        <v>0</v>
      </c>
      <c r="AB68" s="76">
        <f t="shared" si="79"/>
        <v>0</v>
      </c>
      <c r="AC68" s="76">
        <f t="shared" si="79"/>
        <v>0</v>
      </c>
      <c r="AD68" s="76">
        <f t="shared" si="79"/>
        <v>0</v>
      </c>
      <c r="AE68" s="76">
        <f t="shared" si="79"/>
        <v>0</v>
      </c>
      <c r="AF68" s="76">
        <f t="shared" si="79"/>
        <v>0</v>
      </c>
      <c r="AG68" s="76">
        <f t="shared" si="79"/>
        <v>0</v>
      </c>
      <c r="AH68" s="76">
        <f t="shared" si="79"/>
        <v>0</v>
      </c>
      <c r="AI68" s="76">
        <f t="shared" si="79"/>
        <v>0</v>
      </c>
      <c r="AJ68" s="77">
        <f t="shared" si="79"/>
        <v>0</v>
      </c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4:AJ68">
    <cfRule type="expression" dxfId="144" priority="115">
      <formula>OR(F$4=Jours_Feries)</formula>
    </cfRule>
    <cfRule type="expression" dxfId="143" priority="116">
      <formula>OR(WEEKDAY(F$4)=1,WEEKDAY(F$4)=7)</formula>
    </cfRule>
  </conditionalFormatting>
  <conditionalFormatting sqref="F6:AJ65">
    <cfRule type="beginsWith" dxfId="142" priority="2" stopIfTrue="1" operator="beginsWith" text="RH">
      <formula>LEFT(F6,LEN("RH"))="RH"</formula>
    </cfRule>
    <cfRule type="beginsWith" dxfId="141" priority="7" operator="beginsWith" text="CA">
      <formula>LEFT(F6,LEN("CA"))="CA"</formula>
    </cfRule>
    <cfRule type="beginsWith" dxfId="140" priority="8" operator="beginsWith" text="CT">
      <formula>LEFT(F6,LEN("CT"))="CT"</formula>
    </cfRule>
    <cfRule type="beginsWith" dxfId="139" priority="9" operator="beginsWith" text="A">
      <formula>LEFT(F6,LEN("A"))="A"</formula>
    </cfRule>
    <cfRule type="beginsWith" dxfId="138" priority="10" operator="beginsWith" text="MRH">
      <formula>LEFT(F6,LEN("MRH"))="MRH"</formula>
    </cfRule>
    <cfRule type="beginsWith" dxfId="137" priority="11" operator="beginsWith" text="C1">
      <formula>LEFT(F6,LEN("C1"))="C1"</formula>
    </cfRule>
    <cfRule type="beginsWith" dxfId="136" priority="12" operator="beginsWith" text="SL">
      <formula>LEFT(F6,LEN("SL"))="SL"</formula>
    </cfRule>
    <cfRule type="beginsWith" dxfId="135" priority="13" operator="beginsWith" text="MO">
      <formula>LEFT(F6,LEN("MO"))="MO"</formula>
    </cfRule>
    <cfRule type="beginsWith" dxfId="134" priority="38" operator="beginsWith" text="RF">
      <formula>LEFT(F6,LEN("RF"))="RF"</formula>
    </cfRule>
    <cfRule type="beginsWith" dxfId="133" priority="39" operator="beginsWith" text="O">
      <formula>LEFT(F6,LEN("O"))="O"</formula>
    </cfRule>
    <cfRule type="beginsWith" dxfId="132" priority="40" operator="beginsWith" text="R">
      <formula>LEFT(F6,LEN("R"))="R"</formula>
    </cfRule>
    <cfRule type="beginsWith" dxfId="131" priority="41" operator="beginsWith" text="B">
      <formula>LEFT(F6,LEN("B"))="B"</formula>
    </cfRule>
    <cfRule type="beginsWith" dxfId="130" priority="42" operator="beginsWith" text="NL">
      <formula>LEFT(F6,LEN("NL"))="NL"</formula>
    </cfRule>
  </conditionalFormatting>
  <conditionalFormatting sqref="F66:AJ68">
    <cfRule type="cellIs" dxfId="129" priority="4" operator="greaterThan">
      <formula>0</formula>
    </cfRule>
  </conditionalFormatting>
  <conditionalFormatting sqref="AO6:AP65">
    <cfRule type="cellIs" dxfId="128" priority="3" operator="greaterThan">
      <formula>$AP$6</formula>
    </cfRule>
  </conditionalFormatting>
  <conditionalFormatting sqref="D6:D65">
    <cfRule type="beginsWith" dxfId="120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A90DAE9F-05FB-4401-B5A5-B08D4A097820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F7AAE3EA-6820-41B3-AE35-A76701337E2C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B9E1EF44-6D9E-43C3-A54D-58C6576844C7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F1CB2B8F-2828-4798-81E7-9E90E68019CA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48AC36CE-94B1-4B38-9DB4-70F4E5B0A0BC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7FDE907E-8763-4FF3-9D01-8CDF1DE2B397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D7BAE383-0285-4F30-AA91-AD528C1F86C2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1F9C84-3DA2-4D3D-9E0B-6192E54282CB}">
          <x14:formula1>
            <xm:f>Variables!$E$5:$F$5</xm:f>
          </x14:formula1>
          <xm:sqref>D6:D65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CF0BA-3DB1-4EFE-95AB-8D36218FCC27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82"/>
      <c r="AP1" s="82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44440</v>
      </c>
      <c r="G2" s="62">
        <f t="shared" ref="G2:AJ2" si="0">G4</f>
        <v>44441</v>
      </c>
      <c r="H2" s="62">
        <f t="shared" si="0"/>
        <v>44442</v>
      </c>
      <c r="I2" s="62">
        <f t="shared" si="0"/>
        <v>44443</v>
      </c>
      <c r="J2" s="62">
        <f t="shared" si="0"/>
        <v>44444</v>
      </c>
      <c r="K2" s="62">
        <f t="shared" si="0"/>
        <v>44445</v>
      </c>
      <c r="L2" s="62">
        <f t="shared" si="0"/>
        <v>44446</v>
      </c>
      <c r="M2" s="62">
        <f t="shared" si="0"/>
        <v>44447</v>
      </c>
      <c r="N2" s="62">
        <f t="shared" si="0"/>
        <v>44448</v>
      </c>
      <c r="O2" s="62">
        <f t="shared" si="0"/>
        <v>44449</v>
      </c>
      <c r="P2" s="62">
        <f t="shared" si="0"/>
        <v>44450</v>
      </c>
      <c r="Q2" s="62">
        <f t="shared" si="0"/>
        <v>44451</v>
      </c>
      <c r="R2" s="62">
        <f t="shared" si="0"/>
        <v>44452</v>
      </c>
      <c r="S2" s="62">
        <f t="shared" si="0"/>
        <v>44453</v>
      </c>
      <c r="T2" s="62">
        <f t="shared" si="0"/>
        <v>44454</v>
      </c>
      <c r="U2" s="62">
        <f t="shared" si="0"/>
        <v>44455</v>
      </c>
      <c r="V2" s="62">
        <f t="shared" si="0"/>
        <v>44456</v>
      </c>
      <c r="W2" s="62">
        <f t="shared" si="0"/>
        <v>44457</v>
      </c>
      <c r="X2" s="62">
        <f t="shared" si="0"/>
        <v>44458</v>
      </c>
      <c r="Y2" s="62">
        <f t="shared" si="0"/>
        <v>44459</v>
      </c>
      <c r="Z2" s="62">
        <f t="shared" si="0"/>
        <v>44460</v>
      </c>
      <c r="AA2" s="62">
        <f t="shared" si="0"/>
        <v>44461</v>
      </c>
      <c r="AB2" s="62">
        <f t="shared" si="0"/>
        <v>44462</v>
      </c>
      <c r="AC2" s="62">
        <f t="shared" si="0"/>
        <v>44463</v>
      </c>
      <c r="AD2" s="62">
        <f t="shared" si="0"/>
        <v>44464</v>
      </c>
      <c r="AE2" s="62">
        <f t="shared" si="0"/>
        <v>44465</v>
      </c>
      <c r="AF2" s="62">
        <f t="shared" si="0"/>
        <v>44466</v>
      </c>
      <c r="AG2" s="62">
        <f t="shared" si="0"/>
        <v>44467</v>
      </c>
      <c r="AH2" s="62">
        <f t="shared" si="0"/>
        <v>44468</v>
      </c>
      <c r="AI2" s="62">
        <f t="shared" si="0"/>
        <v>44469</v>
      </c>
      <c r="AJ2" s="62">
        <f t="shared" si="0"/>
        <v>0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DATE(Variables!$B$2,"09","01")</f>
        <v>44440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44440</v>
      </c>
      <c r="G4" s="32">
        <f>DATE(Variables!$B$2,MONTH($F$3),"02")</f>
        <v>44441</v>
      </c>
      <c r="H4" s="32">
        <f>DATE(Variables!$B$2,MONTH($F$3),"03")</f>
        <v>44442</v>
      </c>
      <c r="I4" s="32">
        <f>DATE(Variables!$B$2,MONTH($F$3),"04")</f>
        <v>44443</v>
      </c>
      <c r="J4" s="32">
        <f>DATE(Variables!$B$2,MONTH($F$3),"05")</f>
        <v>44444</v>
      </c>
      <c r="K4" s="32">
        <f>DATE(Variables!$B$2,MONTH($F$3),"06")</f>
        <v>44445</v>
      </c>
      <c r="L4" s="32">
        <f>DATE(Variables!$B$2,MONTH($F$3),"07")</f>
        <v>44446</v>
      </c>
      <c r="M4" s="32">
        <f>DATE(Variables!$B$2,MONTH($F$3),"08")</f>
        <v>44447</v>
      </c>
      <c r="N4" s="32">
        <f>DATE(Variables!$B$2,MONTH($F$3),"09")</f>
        <v>44448</v>
      </c>
      <c r="O4" s="32">
        <f>DATE(Variables!$B$2,MONTH($F$3),"10")</f>
        <v>44449</v>
      </c>
      <c r="P4" s="32">
        <f>DATE(Variables!$B$2,MONTH($F$3),"11")</f>
        <v>44450</v>
      </c>
      <c r="Q4" s="32">
        <f>DATE(Variables!$B$2,MONTH($F$3),"12")</f>
        <v>44451</v>
      </c>
      <c r="R4" s="32">
        <f>DATE(Variables!$B$2,MONTH($F$3),"13")</f>
        <v>44452</v>
      </c>
      <c r="S4" s="32">
        <f>DATE(Variables!$B$2,MONTH($F$3),"14")</f>
        <v>44453</v>
      </c>
      <c r="T4" s="32">
        <f>DATE(Variables!$B$2,MONTH($F$3),"15")</f>
        <v>44454</v>
      </c>
      <c r="U4" s="32">
        <f>DATE(Variables!$B$2,MONTH($F$3),"16")</f>
        <v>44455</v>
      </c>
      <c r="V4" s="32">
        <f>DATE(Variables!$B$2,MONTH($F$3),"17")</f>
        <v>44456</v>
      </c>
      <c r="W4" s="32">
        <f>DATE(Variables!$B$2,MONTH($F$3),"18")</f>
        <v>44457</v>
      </c>
      <c r="X4" s="32">
        <f>DATE(Variables!$B$2,MONTH($F$3),"19")</f>
        <v>44458</v>
      </c>
      <c r="Y4" s="32">
        <f>DATE(Variables!$B$2,MONTH($F$3),"20")</f>
        <v>44459</v>
      </c>
      <c r="Z4" s="32">
        <f>DATE(Variables!$B$2,MONTH($F$3),"21")</f>
        <v>44460</v>
      </c>
      <c r="AA4" s="32">
        <f>DATE(Variables!$B$2,MONTH($F$3),"22")</f>
        <v>44461</v>
      </c>
      <c r="AB4" s="32">
        <f>DATE(Variables!$B$2,MONTH($F$3),"23")</f>
        <v>44462</v>
      </c>
      <c r="AC4" s="32">
        <f>DATE(Variables!$B$2,MONTH($F$3),"24")</f>
        <v>44463</v>
      </c>
      <c r="AD4" s="32">
        <f>DATE(Variables!$B$2,MONTH($F$3),"25")</f>
        <v>44464</v>
      </c>
      <c r="AE4" s="32">
        <f>DATE(Variables!$B$2,MONTH($F$3),"26")</f>
        <v>44465</v>
      </c>
      <c r="AF4" s="32">
        <f>DATE(Variables!$B$2,MONTH($F$3),"27")</f>
        <v>44466</v>
      </c>
      <c r="AG4" s="32">
        <f>DATE(Variables!$B$2,MONTH($F$3),"28")</f>
        <v>44467</v>
      </c>
      <c r="AH4" s="32">
        <f>DATE(Variables!$B$2,MONTH($F$3),"29")</f>
        <v>44468</v>
      </c>
      <c r="AI4" s="32">
        <f>DATE(Variables!$B$2,MONTH($F$3),"30")</f>
        <v>44469</v>
      </c>
      <c r="AJ4" s="121"/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44440</v>
      </c>
      <c r="G5" s="1">
        <f>DATE(Variables!$B$2,MONTH($F$3),"02")</f>
        <v>44441</v>
      </c>
      <c r="H5" s="1">
        <f>DATE(Variables!$B$2,MONTH($F$3),"03")</f>
        <v>44442</v>
      </c>
      <c r="I5" s="1">
        <f>DATE(Variables!$B$2,MONTH($F$3),"04")</f>
        <v>44443</v>
      </c>
      <c r="J5" s="1">
        <f>DATE(Variables!$B$2,MONTH($F$3),"05")</f>
        <v>44444</v>
      </c>
      <c r="K5" s="1">
        <f>DATE(Variables!$B$2,MONTH($F$3),"06")</f>
        <v>44445</v>
      </c>
      <c r="L5" s="1">
        <f>DATE(Variables!$B$2,MONTH($F$3),"07")</f>
        <v>44446</v>
      </c>
      <c r="M5" s="1">
        <f>DATE(Variables!$B$2,MONTH($F$3),"08")</f>
        <v>44447</v>
      </c>
      <c r="N5" s="1">
        <f>DATE(Variables!$B$2,MONTH($F$3),"09")</f>
        <v>44448</v>
      </c>
      <c r="O5" s="1">
        <f>DATE(Variables!$B$2,MONTH($F$3),"10")</f>
        <v>44449</v>
      </c>
      <c r="P5" s="1">
        <f>DATE(Variables!$B$2,MONTH($F$3),"11")</f>
        <v>44450</v>
      </c>
      <c r="Q5" s="1">
        <f>DATE(Variables!$B$2,MONTH($F$3),"12")</f>
        <v>44451</v>
      </c>
      <c r="R5" s="1">
        <f>DATE(Variables!$B$2,MONTH($F$3),"13")</f>
        <v>44452</v>
      </c>
      <c r="S5" s="1">
        <f>DATE(Variables!$B$2,MONTH($F$3),"14")</f>
        <v>44453</v>
      </c>
      <c r="T5" s="1">
        <f>DATE(Variables!$B$2,MONTH($F$3),"15")</f>
        <v>44454</v>
      </c>
      <c r="U5" s="1">
        <f>DATE(Variables!$B$2,MONTH($F$3),"16")</f>
        <v>44455</v>
      </c>
      <c r="V5" s="1">
        <f>DATE(Variables!$B$2,MONTH($F$3),"17")</f>
        <v>44456</v>
      </c>
      <c r="W5" s="1">
        <f>DATE(Variables!$B$2,MONTH($F$3),"18")</f>
        <v>44457</v>
      </c>
      <c r="X5" s="1">
        <f>DATE(Variables!$B$2,MONTH($F$3),"19")</f>
        <v>44458</v>
      </c>
      <c r="Y5" s="1">
        <f>DATE(Variables!$B$2,MONTH($F$3),"20")</f>
        <v>44459</v>
      </c>
      <c r="Z5" s="1">
        <f>DATE(Variables!$B$2,MONTH($F$3),"21")</f>
        <v>44460</v>
      </c>
      <c r="AA5" s="1">
        <f>DATE(Variables!$B$2,MONTH($F$3),"22")</f>
        <v>44461</v>
      </c>
      <c r="AB5" s="1">
        <f>DATE(Variables!$B$2,MONTH($F$3),"23")</f>
        <v>44462</v>
      </c>
      <c r="AC5" s="1">
        <f>DATE(Variables!$B$2,MONTH($F$3),"24")</f>
        <v>44463</v>
      </c>
      <c r="AD5" s="1">
        <f>DATE(Variables!$B$2,MONTH($F$3),"25")</f>
        <v>44464</v>
      </c>
      <c r="AE5" s="1">
        <f>DATE(Variables!$B$2,MONTH($F$3),"26")</f>
        <v>44465</v>
      </c>
      <c r="AF5" s="1">
        <f>DATE(Variables!$B$2,MONTH($F$3),"27")</f>
        <v>44466</v>
      </c>
      <c r="AG5" s="1">
        <f>DATE(Variables!$B$2,MONTH($F$3),"28")</f>
        <v>44467</v>
      </c>
      <c r="AH5" s="1">
        <f>DATE(Variables!$B$2,MONTH($F$3),"29")</f>
        <v>44468</v>
      </c>
      <c r="AI5" s="1">
        <f>DATE(Variables!$B$2,MONTH($F$3),"30")</f>
        <v>44469</v>
      </c>
      <c r="AJ5" s="112"/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81" t="s">
        <v>1</v>
      </c>
      <c r="E6" s="64">
        <f>IF(D6="Repos Fixe",Variables!$E$14*C6,Variables!$F$14*C6)</f>
        <v>154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113"/>
      <c r="AK6" s="33" t="s">
        <v>84</v>
      </c>
      <c r="AL6" s="39">
        <f>SUM(F7:AI7)</f>
        <v>0</v>
      </c>
      <c r="AM6" s="40">
        <f>AL6-E6</f>
        <v>-154</v>
      </c>
      <c r="AN6" s="252">
        <f>(AM7)+(Août!AN6)</f>
        <v>-1323</v>
      </c>
      <c r="AO6" s="246">
        <f>COUNTIF(F6:AJ6,"RH")</f>
        <v>0</v>
      </c>
      <c r="AP6" s="313">
        <f ca="1">SUMPRODUCT(--(WEEKDAY(ROW(INDIRECT($F$4&amp;":"&amp;$AI$4)),2)&gt;=6))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82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115"/>
      <c r="AK7" s="233" t="s">
        <v>85</v>
      </c>
      <c r="AL7" s="235">
        <f>SUM(F8:AI8)</f>
        <v>0</v>
      </c>
      <c r="AM7" s="237">
        <f>AL7-E6</f>
        <v>-154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82"/>
      <c r="E8" s="68" t="s">
        <v>88</v>
      </c>
      <c r="F8" s="78">
        <f>F7</f>
        <v>0</v>
      </c>
      <c r="G8" s="79">
        <f t="shared" ref="G8:AI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109"/>
      <c r="AK8" s="234"/>
      <c r="AL8" s="236"/>
      <c r="AM8" s="238"/>
      <c r="AN8" s="253"/>
      <c r="AO8" s="245"/>
      <c r="AP8" s="314"/>
      <c r="AQ8" s="240"/>
      <c r="AR8" s="242"/>
      <c r="AS8" s="229"/>
      <c r="AT8" s="232"/>
    </row>
    <row r="9" spans="1:46" ht="24.75" customHeight="1" x14ac:dyDescent="0.25">
      <c r="A9" s="243" t="str">
        <f>Variables!A22</f>
        <v>Agent 2</v>
      </c>
      <c r="B9" s="244"/>
      <c r="C9" s="259">
        <f>Variables!F22</f>
        <v>1</v>
      </c>
      <c r="D9" s="383" t="s">
        <v>0</v>
      </c>
      <c r="E9" s="132">
        <f>IF(D9="Repos Fixe",Variables!$E$14*C9,Variables!$F$14*C9)</f>
        <v>154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113"/>
      <c r="AK9" s="41" t="s">
        <v>84</v>
      </c>
      <c r="AL9" s="42">
        <f>SUM(F10:AI10)</f>
        <v>0</v>
      </c>
      <c r="AM9" s="43">
        <f>AL9-E9</f>
        <v>-154</v>
      </c>
      <c r="AN9" s="260">
        <f>(AM10)+(Août!AN9)</f>
        <v>-1323</v>
      </c>
      <c r="AO9" s="245">
        <f t="shared" ref="AO9" si="2">COUNTIF(F9:AJ9,"RH")</f>
        <v>0</v>
      </c>
      <c r="AP9" s="258">
        <f ca="1">SUMPRODUCT(--(WEEKDAY(ROW(INDIRECT($F$4&amp;":"&amp;$AI$4)),2)&gt;=6))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82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115"/>
      <c r="AK10" s="233" t="s">
        <v>85</v>
      </c>
      <c r="AL10" s="235">
        <f>SUM(F11:AI11)</f>
        <v>0</v>
      </c>
      <c r="AM10" s="237">
        <f>AL10-E9</f>
        <v>-154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4"/>
      <c r="E11" s="68" t="s">
        <v>88</v>
      </c>
      <c r="F11" s="78">
        <f t="shared" ref="F11:U42" si="3">F10</f>
        <v>0</v>
      </c>
      <c r="G11" s="79">
        <f t="shared" si="3"/>
        <v>0</v>
      </c>
      <c r="H11" s="79">
        <f t="shared" si="3"/>
        <v>0</v>
      </c>
      <c r="I11" s="79">
        <f t="shared" si="3"/>
        <v>0</v>
      </c>
      <c r="J11" s="79">
        <f t="shared" si="3"/>
        <v>0</v>
      </c>
      <c r="K11" s="79">
        <f t="shared" si="3"/>
        <v>0</v>
      </c>
      <c r="L11" s="79">
        <f t="shared" si="3"/>
        <v>0</v>
      </c>
      <c r="M11" s="79">
        <f t="shared" si="3"/>
        <v>0</v>
      </c>
      <c r="N11" s="79">
        <f t="shared" si="3"/>
        <v>0</v>
      </c>
      <c r="O11" s="79">
        <f t="shared" si="3"/>
        <v>0</v>
      </c>
      <c r="P11" s="79">
        <f t="shared" si="3"/>
        <v>0</v>
      </c>
      <c r="Q11" s="79">
        <f t="shared" si="3"/>
        <v>0</v>
      </c>
      <c r="R11" s="79">
        <f t="shared" si="3"/>
        <v>0</v>
      </c>
      <c r="S11" s="79">
        <f t="shared" si="3"/>
        <v>0</v>
      </c>
      <c r="T11" s="79">
        <f t="shared" si="3"/>
        <v>0</v>
      </c>
      <c r="U11" s="79">
        <f t="shared" si="3"/>
        <v>0</v>
      </c>
      <c r="V11" s="79">
        <f t="shared" ref="V11:AI11" si="4">V10</f>
        <v>0</v>
      </c>
      <c r="W11" s="79">
        <f t="shared" si="4"/>
        <v>0</v>
      </c>
      <c r="X11" s="79">
        <f t="shared" si="4"/>
        <v>0</v>
      </c>
      <c r="Y11" s="79">
        <f t="shared" si="4"/>
        <v>0</v>
      </c>
      <c r="Z11" s="79">
        <f t="shared" si="4"/>
        <v>0</v>
      </c>
      <c r="AA11" s="79">
        <f t="shared" si="4"/>
        <v>0</v>
      </c>
      <c r="AB11" s="79">
        <f t="shared" si="4"/>
        <v>0</v>
      </c>
      <c r="AC11" s="79">
        <f t="shared" si="4"/>
        <v>0</v>
      </c>
      <c r="AD11" s="79">
        <f t="shared" si="4"/>
        <v>0</v>
      </c>
      <c r="AE11" s="79">
        <f t="shared" si="4"/>
        <v>0</v>
      </c>
      <c r="AF11" s="79">
        <f t="shared" si="4"/>
        <v>0</v>
      </c>
      <c r="AG11" s="79">
        <f t="shared" si="4"/>
        <v>0</v>
      </c>
      <c r="AH11" s="79">
        <f t="shared" si="4"/>
        <v>0</v>
      </c>
      <c r="AI11" s="79">
        <f t="shared" si="4"/>
        <v>0</v>
      </c>
      <c r="AJ11" s="109"/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83" t="s">
        <v>0</v>
      </c>
      <c r="E12" s="132">
        <f>IF(D12="Repos Fixe",Variables!$E$14*C12,Variables!$F$14*C12)</f>
        <v>154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116"/>
      <c r="AK12" s="41" t="s">
        <v>84</v>
      </c>
      <c r="AL12" s="42">
        <f>SUM(F13:AI13)</f>
        <v>0</v>
      </c>
      <c r="AM12" s="43">
        <f>AL12-E12</f>
        <v>-154</v>
      </c>
      <c r="AN12" s="260">
        <f>(AM13)+(Août!AN12)</f>
        <v>-1323</v>
      </c>
      <c r="AO12" s="245">
        <f t="shared" ref="AO12" si="5">COUNTIF(F12:AJ12,"RH")</f>
        <v>0</v>
      </c>
      <c r="AP12" s="258">
        <f t="shared" ref="AP12" ca="1" si="6">SUMPRODUCT(--(WEEKDAY(ROW(INDIRECT($F$4&amp;":"&amp;$AI$4)),2)&gt;=6))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82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115"/>
      <c r="AK13" s="233" t="s">
        <v>85</v>
      </c>
      <c r="AL13" s="235">
        <f>SUM(F14:AI14)</f>
        <v>0</v>
      </c>
      <c r="AM13" s="237">
        <f>AL13-E12</f>
        <v>-154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4"/>
      <c r="E14" s="68" t="s">
        <v>88</v>
      </c>
      <c r="F14" s="78">
        <f t="shared" ref="F14:U45" si="7">F13</f>
        <v>0</v>
      </c>
      <c r="G14" s="79">
        <f t="shared" si="7"/>
        <v>0</v>
      </c>
      <c r="H14" s="79">
        <f t="shared" si="7"/>
        <v>0</v>
      </c>
      <c r="I14" s="79">
        <f t="shared" si="7"/>
        <v>0</v>
      </c>
      <c r="J14" s="79">
        <f t="shared" si="7"/>
        <v>0</v>
      </c>
      <c r="K14" s="79">
        <f t="shared" si="7"/>
        <v>0</v>
      </c>
      <c r="L14" s="79">
        <f t="shared" si="7"/>
        <v>0</v>
      </c>
      <c r="M14" s="79">
        <f t="shared" si="7"/>
        <v>0</v>
      </c>
      <c r="N14" s="79">
        <f t="shared" si="7"/>
        <v>0</v>
      </c>
      <c r="O14" s="79">
        <f t="shared" si="7"/>
        <v>0</v>
      </c>
      <c r="P14" s="79">
        <f t="shared" si="7"/>
        <v>0</v>
      </c>
      <c r="Q14" s="79">
        <f t="shared" si="7"/>
        <v>0</v>
      </c>
      <c r="R14" s="79">
        <f t="shared" si="7"/>
        <v>0</v>
      </c>
      <c r="S14" s="79">
        <f t="shared" si="7"/>
        <v>0</v>
      </c>
      <c r="T14" s="79">
        <f t="shared" si="7"/>
        <v>0</v>
      </c>
      <c r="U14" s="79">
        <f t="shared" si="7"/>
        <v>0</v>
      </c>
      <c r="V14" s="79">
        <f t="shared" ref="V14:AI14" si="8">V13</f>
        <v>0</v>
      </c>
      <c r="W14" s="79">
        <f t="shared" si="8"/>
        <v>0</v>
      </c>
      <c r="X14" s="79">
        <f t="shared" si="8"/>
        <v>0</v>
      </c>
      <c r="Y14" s="79">
        <f t="shared" si="8"/>
        <v>0</v>
      </c>
      <c r="Z14" s="79">
        <f t="shared" si="8"/>
        <v>0</v>
      </c>
      <c r="AA14" s="79">
        <f t="shared" si="8"/>
        <v>0</v>
      </c>
      <c r="AB14" s="79">
        <f t="shared" si="8"/>
        <v>0</v>
      </c>
      <c r="AC14" s="79">
        <f t="shared" si="8"/>
        <v>0</v>
      </c>
      <c r="AD14" s="79">
        <f t="shared" si="8"/>
        <v>0</v>
      </c>
      <c r="AE14" s="79">
        <f t="shared" si="8"/>
        <v>0</v>
      </c>
      <c r="AF14" s="79">
        <f t="shared" si="8"/>
        <v>0</v>
      </c>
      <c r="AG14" s="79">
        <f t="shared" si="8"/>
        <v>0</v>
      </c>
      <c r="AH14" s="79">
        <f t="shared" si="8"/>
        <v>0</v>
      </c>
      <c r="AI14" s="79">
        <f t="shared" si="8"/>
        <v>0</v>
      </c>
      <c r="AJ14" s="109"/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83" t="s">
        <v>0</v>
      </c>
      <c r="E15" s="132">
        <f>IF(D15="Repos Fixe",Variables!$E$14*C15,Variables!$F$14*C15)</f>
        <v>154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116"/>
      <c r="AK15" s="41" t="s">
        <v>84</v>
      </c>
      <c r="AL15" s="42">
        <f>SUM(F16:AI16)</f>
        <v>0</v>
      </c>
      <c r="AM15" s="43">
        <f>AL15-E15</f>
        <v>-154</v>
      </c>
      <c r="AN15" s="260">
        <f>(AM16)+(Août!AN15)</f>
        <v>-1323</v>
      </c>
      <c r="AO15" s="245">
        <f t="shared" ref="AO15" si="9">COUNTIF(F15:AJ15,"RH")</f>
        <v>0</v>
      </c>
      <c r="AP15" s="258">
        <f t="shared" ref="AP15" ca="1" si="10">SUMPRODUCT(--(WEEKDAY(ROW(INDIRECT($F$4&amp;":"&amp;$AI$4)),2)&gt;=6))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82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115"/>
      <c r="AK16" s="233" t="s">
        <v>85</v>
      </c>
      <c r="AL16" s="235">
        <f>SUM(F17:AI17)</f>
        <v>0</v>
      </c>
      <c r="AM16" s="237">
        <f>AL16-E15</f>
        <v>-154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4"/>
      <c r="E17" s="68" t="s">
        <v>88</v>
      </c>
      <c r="F17" s="78">
        <f t="shared" ref="F17:U48" si="11">F16</f>
        <v>0</v>
      </c>
      <c r="G17" s="79">
        <f t="shared" si="11"/>
        <v>0</v>
      </c>
      <c r="H17" s="79">
        <f t="shared" si="11"/>
        <v>0</v>
      </c>
      <c r="I17" s="79">
        <f t="shared" si="11"/>
        <v>0</v>
      </c>
      <c r="J17" s="79">
        <f t="shared" si="11"/>
        <v>0</v>
      </c>
      <c r="K17" s="79">
        <f t="shared" si="11"/>
        <v>0</v>
      </c>
      <c r="L17" s="79">
        <f t="shared" si="11"/>
        <v>0</v>
      </c>
      <c r="M17" s="79">
        <f t="shared" si="11"/>
        <v>0</v>
      </c>
      <c r="N17" s="79">
        <f t="shared" si="11"/>
        <v>0</v>
      </c>
      <c r="O17" s="79">
        <f t="shared" si="11"/>
        <v>0</v>
      </c>
      <c r="P17" s="79">
        <f t="shared" si="11"/>
        <v>0</v>
      </c>
      <c r="Q17" s="79">
        <f t="shared" si="11"/>
        <v>0</v>
      </c>
      <c r="R17" s="79">
        <f t="shared" si="11"/>
        <v>0</v>
      </c>
      <c r="S17" s="79">
        <f t="shared" si="11"/>
        <v>0</v>
      </c>
      <c r="T17" s="79">
        <f t="shared" si="11"/>
        <v>0</v>
      </c>
      <c r="U17" s="79">
        <f t="shared" si="11"/>
        <v>0</v>
      </c>
      <c r="V17" s="79">
        <f t="shared" ref="V17:AI17" si="12">V16</f>
        <v>0</v>
      </c>
      <c r="W17" s="79">
        <f t="shared" si="12"/>
        <v>0</v>
      </c>
      <c r="X17" s="79">
        <f t="shared" si="12"/>
        <v>0</v>
      </c>
      <c r="Y17" s="79">
        <f t="shared" si="12"/>
        <v>0</v>
      </c>
      <c r="Z17" s="79">
        <f t="shared" si="12"/>
        <v>0</v>
      </c>
      <c r="AA17" s="79">
        <f t="shared" si="12"/>
        <v>0</v>
      </c>
      <c r="AB17" s="79">
        <f t="shared" si="12"/>
        <v>0</v>
      </c>
      <c r="AC17" s="79">
        <f t="shared" si="12"/>
        <v>0</v>
      </c>
      <c r="AD17" s="79">
        <f t="shared" si="12"/>
        <v>0</v>
      </c>
      <c r="AE17" s="79">
        <f t="shared" si="12"/>
        <v>0</v>
      </c>
      <c r="AF17" s="79">
        <f t="shared" si="12"/>
        <v>0</v>
      </c>
      <c r="AG17" s="79">
        <f t="shared" si="12"/>
        <v>0</v>
      </c>
      <c r="AH17" s="79">
        <f t="shared" si="12"/>
        <v>0</v>
      </c>
      <c r="AI17" s="79">
        <f t="shared" si="12"/>
        <v>0</v>
      </c>
      <c r="AJ17" s="109"/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83" t="s">
        <v>0</v>
      </c>
      <c r="E18" s="132">
        <f>IF(D18="Repos Fixe",Variables!$E$14*C18,Variables!$F$14*C18)</f>
        <v>154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116"/>
      <c r="AK18" s="41" t="s">
        <v>84</v>
      </c>
      <c r="AL18" s="42">
        <f>SUM(F19:AI19)</f>
        <v>0</v>
      </c>
      <c r="AM18" s="43">
        <f>AL18-E18</f>
        <v>-154</v>
      </c>
      <c r="AN18" s="260">
        <f>(AM19)+(Août!AN18)</f>
        <v>-1323</v>
      </c>
      <c r="AO18" s="245">
        <f t="shared" ref="AO18" si="13">COUNTIF(F18:AJ18,"RH")</f>
        <v>0</v>
      </c>
      <c r="AP18" s="258">
        <f t="shared" ref="AP18" ca="1" si="14">SUMPRODUCT(--(WEEKDAY(ROW(INDIRECT($F$4&amp;":"&amp;$AI$4)),2)&gt;=6))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82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115"/>
      <c r="AK19" s="233" t="s">
        <v>85</v>
      </c>
      <c r="AL19" s="235">
        <f>SUM(F20:AI20)</f>
        <v>0</v>
      </c>
      <c r="AM19" s="237">
        <f>AL19-E18</f>
        <v>-154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4"/>
      <c r="E20" s="68" t="s">
        <v>88</v>
      </c>
      <c r="F20" s="78">
        <f t="shared" ref="F20:U65" si="15">F19</f>
        <v>0</v>
      </c>
      <c r="G20" s="79">
        <f t="shared" si="15"/>
        <v>0</v>
      </c>
      <c r="H20" s="79">
        <f t="shared" si="15"/>
        <v>0</v>
      </c>
      <c r="I20" s="79">
        <f t="shared" si="15"/>
        <v>0</v>
      </c>
      <c r="J20" s="79">
        <f t="shared" si="15"/>
        <v>0</v>
      </c>
      <c r="K20" s="79">
        <f t="shared" si="15"/>
        <v>0</v>
      </c>
      <c r="L20" s="79">
        <f t="shared" si="15"/>
        <v>0</v>
      </c>
      <c r="M20" s="79">
        <f t="shared" si="15"/>
        <v>0</v>
      </c>
      <c r="N20" s="79">
        <f t="shared" si="15"/>
        <v>0</v>
      </c>
      <c r="O20" s="79">
        <f t="shared" si="15"/>
        <v>0</v>
      </c>
      <c r="P20" s="79">
        <f t="shared" si="15"/>
        <v>0</v>
      </c>
      <c r="Q20" s="79">
        <f t="shared" si="15"/>
        <v>0</v>
      </c>
      <c r="R20" s="79">
        <f t="shared" si="15"/>
        <v>0</v>
      </c>
      <c r="S20" s="79">
        <f t="shared" si="15"/>
        <v>0</v>
      </c>
      <c r="T20" s="79">
        <f t="shared" si="15"/>
        <v>0</v>
      </c>
      <c r="U20" s="79">
        <f t="shared" si="15"/>
        <v>0</v>
      </c>
      <c r="V20" s="79">
        <f t="shared" ref="V20:AI20" si="16">V19</f>
        <v>0</v>
      </c>
      <c r="W20" s="79">
        <f t="shared" si="16"/>
        <v>0</v>
      </c>
      <c r="X20" s="79">
        <f t="shared" si="16"/>
        <v>0</v>
      </c>
      <c r="Y20" s="79">
        <f t="shared" si="16"/>
        <v>0</v>
      </c>
      <c r="Z20" s="79">
        <f t="shared" si="16"/>
        <v>0</v>
      </c>
      <c r="AA20" s="79">
        <f t="shared" si="16"/>
        <v>0</v>
      </c>
      <c r="AB20" s="79">
        <f t="shared" si="16"/>
        <v>0</v>
      </c>
      <c r="AC20" s="79">
        <f t="shared" si="16"/>
        <v>0</v>
      </c>
      <c r="AD20" s="79">
        <f t="shared" si="16"/>
        <v>0</v>
      </c>
      <c r="AE20" s="79">
        <f t="shared" si="16"/>
        <v>0</v>
      </c>
      <c r="AF20" s="79">
        <f t="shared" si="16"/>
        <v>0</v>
      </c>
      <c r="AG20" s="79">
        <f t="shared" si="16"/>
        <v>0</v>
      </c>
      <c r="AH20" s="79">
        <f t="shared" si="16"/>
        <v>0</v>
      </c>
      <c r="AI20" s="79">
        <f t="shared" si="16"/>
        <v>0</v>
      </c>
      <c r="AJ20" s="109"/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83" t="s">
        <v>0</v>
      </c>
      <c r="E21" s="132">
        <f>IF(D21="Repos Fixe",Variables!$E$14*C21,Variables!$F$14*C21)</f>
        <v>154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116"/>
      <c r="AK21" s="41" t="s">
        <v>84</v>
      </c>
      <c r="AL21" s="42">
        <f>SUM(F22:AI22)</f>
        <v>0</v>
      </c>
      <c r="AM21" s="43">
        <f>AL21-E21</f>
        <v>-154</v>
      </c>
      <c r="AN21" s="260">
        <f>(AM22)+(Août!AN21)</f>
        <v>-1323</v>
      </c>
      <c r="AO21" s="245">
        <f t="shared" ref="AO21" si="17">COUNTIF(F21:AJ21,"RH")</f>
        <v>0</v>
      </c>
      <c r="AP21" s="258">
        <f t="shared" ref="AP21" ca="1" si="18">SUMPRODUCT(--(WEEKDAY(ROW(INDIRECT($F$4&amp;":"&amp;$AI$4)),2)&gt;=6))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82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115"/>
      <c r="AK22" s="233" t="s">
        <v>85</v>
      </c>
      <c r="AL22" s="235">
        <f>SUM(F23:AI23)</f>
        <v>0</v>
      </c>
      <c r="AM22" s="237">
        <f>AL22-E21</f>
        <v>-154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4"/>
      <c r="E23" s="68" t="s">
        <v>88</v>
      </c>
      <c r="F23" s="78">
        <f t="shared" ref="F23:U65" si="19">F22</f>
        <v>0</v>
      </c>
      <c r="G23" s="79">
        <f t="shared" si="19"/>
        <v>0</v>
      </c>
      <c r="H23" s="79">
        <f t="shared" si="19"/>
        <v>0</v>
      </c>
      <c r="I23" s="79">
        <f t="shared" si="19"/>
        <v>0</v>
      </c>
      <c r="J23" s="79">
        <f t="shared" si="19"/>
        <v>0</v>
      </c>
      <c r="K23" s="79">
        <f t="shared" si="19"/>
        <v>0</v>
      </c>
      <c r="L23" s="79">
        <f t="shared" si="19"/>
        <v>0</v>
      </c>
      <c r="M23" s="79">
        <f t="shared" si="19"/>
        <v>0</v>
      </c>
      <c r="N23" s="79">
        <f t="shared" si="19"/>
        <v>0</v>
      </c>
      <c r="O23" s="79">
        <f t="shared" si="19"/>
        <v>0</v>
      </c>
      <c r="P23" s="79">
        <f t="shared" si="19"/>
        <v>0</v>
      </c>
      <c r="Q23" s="79">
        <f t="shared" si="19"/>
        <v>0</v>
      </c>
      <c r="R23" s="79">
        <f t="shared" si="19"/>
        <v>0</v>
      </c>
      <c r="S23" s="79">
        <f t="shared" si="19"/>
        <v>0</v>
      </c>
      <c r="T23" s="79">
        <f t="shared" si="19"/>
        <v>0</v>
      </c>
      <c r="U23" s="79">
        <f t="shared" si="19"/>
        <v>0</v>
      </c>
      <c r="V23" s="79">
        <f t="shared" ref="V23:AI23" si="20">V22</f>
        <v>0</v>
      </c>
      <c r="W23" s="79">
        <f t="shared" si="20"/>
        <v>0</v>
      </c>
      <c r="X23" s="79">
        <f t="shared" si="20"/>
        <v>0</v>
      </c>
      <c r="Y23" s="79">
        <f t="shared" si="20"/>
        <v>0</v>
      </c>
      <c r="Z23" s="79">
        <f t="shared" si="20"/>
        <v>0</v>
      </c>
      <c r="AA23" s="79">
        <f t="shared" si="20"/>
        <v>0</v>
      </c>
      <c r="AB23" s="79">
        <f t="shared" si="20"/>
        <v>0</v>
      </c>
      <c r="AC23" s="79">
        <f t="shared" si="20"/>
        <v>0</v>
      </c>
      <c r="AD23" s="79">
        <f t="shared" si="20"/>
        <v>0</v>
      </c>
      <c r="AE23" s="79">
        <f t="shared" si="20"/>
        <v>0</v>
      </c>
      <c r="AF23" s="79">
        <f t="shared" si="20"/>
        <v>0</v>
      </c>
      <c r="AG23" s="79">
        <f t="shared" si="20"/>
        <v>0</v>
      </c>
      <c r="AH23" s="79">
        <f t="shared" si="20"/>
        <v>0</v>
      </c>
      <c r="AI23" s="79">
        <f t="shared" si="20"/>
        <v>0</v>
      </c>
      <c r="AJ23" s="109"/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83" t="s">
        <v>0</v>
      </c>
      <c r="E24" s="132">
        <f>IF(D24="Repos Fixe",Variables!$E$14*C24,Variables!$F$14*C24)</f>
        <v>154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116"/>
      <c r="AK24" s="41" t="s">
        <v>84</v>
      </c>
      <c r="AL24" s="42">
        <f>SUM(F25:AI25)</f>
        <v>0</v>
      </c>
      <c r="AM24" s="43">
        <f>AL24-E24</f>
        <v>-154</v>
      </c>
      <c r="AN24" s="260">
        <f>(AM25)+(Août!AN24)</f>
        <v>-1323</v>
      </c>
      <c r="AO24" s="245">
        <f t="shared" ref="AO24" si="21">COUNTIF(F24:AJ24,"RH")</f>
        <v>0</v>
      </c>
      <c r="AP24" s="258">
        <f t="shared" ref="AP24" ca="1" si="22">SUMPRODUCT(--(WEEKDAY(ROW(INDIRECT($F$4&amp;":"&amp;$AI$4)),2)&gt;=6))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82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115"/>
      <c r="AK25" s="233" t="s">
        <v>85</v>
      </c>
      <c r="AL25" s="235">
        <f>SUM(F26:AI26)</f>
        <v>0</v>
      </c>
      <c r="AM25" s="237">
        <f>AL25-E24</f>
        <v>-154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4"/>
      <c r="E26" s="68" t="s">
        <v>88</v>
      </c>
      <c r="F26" s="78">
        <f t="shared" ref="F26:U65" si="23">F25</f>
        <v>0</v>
      </c>
      <c r="G26" s="79">
        <f t="shared" si="23"/>
        <v>0</v>
      </c>
      <c r="H26" s="79">
        <f t="shared" si="23"/>
        <v>0</v>
      </c>
      <c r="I26" s="79">
        <f t="shared" si="23"/>
        <v>0</v>
      </c>
      <c r="J26" s="79">
        <f t="shared" si="23"/>
        <v>0</v>
      </c>
      <c r="K26" s="79">
        <f t="shared" si="23"/>
        <v>0</v>
      </c>
      <c r="L26" s="79">
        <f t="shared" si="23"/>
        <v>0</v>
      </c>
      <c r="M26" s="79">
        <f t="shared" si="23"/>
        <v>0</v>
      </c>
      <c r="N26" s="79">
        <f t="shared" si="23"/>
        <v>0</v>
      </c>
      <c r="O26" s="79">
        <f t="shared" si="23"/>
        <v>0</v>
      </c>
      <c r="P26" s="79">
        <f t="shared" si="23"/>
        <v>0</v>
      </c>
      <c r="Q26" s="79">
        <f t="shared" si="23"/>
        <v>0</v>
      </c>
      <c r="R26" s="79">
        <f t="shared" si="23"/>
        <v>0</v>
      </c>
      <c r="S26" s="79">
        <f t="shared" si="23"/>
        <v>0</v>
      </c>
      <c r="T26" s="79">
        <f t="shared" si="23"/>
        <v>0</v>
      </c>
      <c r="U26" s="79">
        <f t="shared" si="23"/>
        <v>0</v>
      </c>
      <c r="V26" s="79">
        <f t="shared" ref="V26:AI26" si="24">V25</f>
        <v>0</v>
      </c>
      <c r="W26" s="79">
        <f t="shared" si="24"/>
        <v>0</v>
      </c>
      <c r="X26" s="79">
        <f t="shared" si="24"/>
        <v>0</v>
      </c>
      <c r="Y26" s="79">
        <f t="shared" si="24"/>
        <v>0</v>
      </c>
      <c r="Z26" s="79">
        <f t="shared" si="24"/>
        <v>0</v>
      </c>
      <c r="AA26" s="79">
        <f t="shared" si="24"/>
        <v>0</v>
      </c>
      <c r="AB26" s="79">
        <f t="shared" si="24"/>
        <v>0</v>
      </c>
      <c r="AC26" s="79">
        <f t="shared" si="24"/>
        <v>0</v>
      </c>
      <c r="AD26" s="79">
        <f t="shared" si="24"/>
        <v>0</v>
      </c>
      <c r="AE26" s="79">
        <f t="shared" si="24"/>
        <v>0</v>
      </c>
      <c r="AF26" s="79">
        <f t="shared" si="24"/>
        <v>0</v>
      </c>
      <c r="AG26" s="79">
        <f t="shared" si="24"/>
        <v>0</v>
      </c>
      <c r="AH26" s="79">
        <f t="shared" si="24"/>
        <v>0</v>
      </c>
      <c r="AI26" s="79">
        <f t="shared" si="24"/>
        <v>0</v>
      </c>
      <c r="AJ26" s="109"/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83" t="s">
        <v>0</v>
      </c>
      <c r="E27" s="132">
        <f>IF(D27="Repos Fixe",Variables!$E$14*C27,Variables!$F$14*C27)</f>
        <v>154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116"/>
      <c r="AK27" s="41" t="s">
        <v>84</v>
      </c>
      <c r="AL27" s="42">
        <f>SUM(F28:AI28)</f>
        <v>0</v>
      </c>
      <c r="AM27" s="43">
        <f>AL27-E27</f>
        <v>-154</v>
      </c>
      <c r="AN27" s="260">
        <f>(AM28)+(Août!AN27)</f>
        <v>-1323</v>
      </c>
      <c r="AO27" s="245">
        <f t="shared" ref="AO27" si="25">COUNTIF(F27:AJ27,"RH")</f>
        <v>0</v>
      </c>
      <c r="AP27" s="258">
        <f t="shared" ref="AP27" ca="1" si="26">SUMPRODUCT(--(WEEKDAY(ROW(INDIRECT($F$4&amp;":"&amp;$AI$4)),2)&gt;=6))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82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115"/>
      <c r="AK28" s="233" t="s">
        <v>85</v>
      </c>
      <c r="AL28" s="235">
        <f>SUM(F29:AI29)</f>
        <v>0</v>
      </c>
      <c r="AM28" s="237">
        <f>AL28-E27</f>
        <v>-154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4"/>
      <c r="E29" s="68" t="s">
        <v>88</v>
      </c>
      <c r="F29" s="78">
        <f t="shared" ref="F29:U65" si="27">F28</f>
        <v>0</v>
      </c>
      <c r="G29" s="79">
        <f t="shared" si="27"/>
        <v>0</v>
      </c>
      <c r="H29" s="79">
        <f t="shared" si="27"/>
        <v>0</v>
      </c>
      <c r="I29" s="79">
        <f t="shared" si="27"/>
        <v>0</v>
      </c>
      <c r="J29" s="79">
        <f t="shared" si="27"/>
        <v>0</v>
      </c>
      <c r="K29" s="79">
        <f t="shared" si="27"/>
        <v>0</v>
      </c>
      <c r="L29" s="79">
        <f t="shared" si="27"/>
        <v>0</v>
      </c>
      <c r="M29" s="79">
        <f t="shared" si="27"/>
        <v>0</v>
      </c>
      <c r="N29" s="79">
        <f t="shared" si="27"/>
        <v>0</v>
      </c>
      <c r="O29" s="79">
        <f t="shared" si="27"/>
        <v>0</v>
      </c>
      <c r="P29" s="79">
        <f t="shared" si="27"/>
        <v>0</v>
      </c>
      <c r="Q29" s="79">
        <f t="shared" si="27"/>
        <v>0</v>
      </c>
      <c r="R29" s="79">
        <f t="shared" si="27"/>
        <v>0</v>
      </c>
      <c r="S29" s="79">
        <f t="shared" si="27"/>
        <v>0</v>
      </c>
      <c r="T29" s="79">
        <f t="shared" si="27"/>
        <v>0</v>
      </c>
      <c r="U29" s="79">
        <f t="shared" si="27"/>
        <v>0</v>
      </c>
      <c r="V29" s="79">
        <f t="shared" ref="V29:AI29" si="28">V28</f>
        <v>0</v>
      </c>
      <c r="W29" s="79">
        <f t="shared" si="28"/>
        <v>0</v>
      </c>
      <c r="X29" s="79">
        <f t="shared" si="28"/>
        <v>0</v>
      </c>
      <c r="Y29" s="79">
        <f t="shared" si="28"/>
        <v>0</v>
      </c>
      <c r="Z29" s="79">
        <f t="shared" si="28"/>
        <v>0</v>
      </c>
      <c r="AA29" s="79">
        <f t="shared" si="28"/>
        <v>0</v>
      </c>
      <c r="AB29" s="79">
        <f t="shared" si="28"/>
        <v>0</v>
      </c>
      <c r="AC29" s="79">
        <f t="shared" si="28"/>
        <v>0</v>
      </c>
      <c r="AD29" s="79">
        <f t="shared" si="28"/>
        <v>0</v>
      </c>
      <c r="AE29" s="79">
        <f t="shared" si="28"/>
        <v>0</v>
      </c>
      <c r="AF29" s="79">
        <f t="shared" si="28"/>
        <v>0</v>
      </c>
      <c r="AG29" s="79">
        <f t="shared" si="28"/>
        <v>0</v>
      </c>
      <c r="AH29" s="79">
        <f t="shared" si="28"/>
        <v>0</v>
      </c>
      <c r="AI29" s="79">
        <f t="shared" si="28"/>
        <v>0</v>
      </c>
      <c r="AJ29" s="109"/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83" t="s">
        <v>0</v>
      </c>
      <c r="E30" s="132">
        <f>IF(D30="Repos Fixe",Variables!$E$14*C30,Variables!$F$14*C30)</f>
        <v>154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116"/>
      <c r="AK30" s="41" t="s">
        <v>84</v>
      </c>
      <c r="AL30" s="42">
        <f>SUM(F31:AI31)</f>
        <v>0</v>
      </c>
      <c r="AM30" s="43">
        <f>AL30-E30</f>
        <v>-154</v>
      </c>
      <c r="AN30" s="260">
        <f>(AM31)+(Août!AN30)</f>
        <v>-1323</v>
      </c>
      <c r="AO30" s="245">
        <f t="shared" ref="AO30" si="29">COUNTIF(F30:AJ30,"RH")</f>
        <v>0</v>
      </c>
      <c r="AP30" s="258">
        <f ca="1">SUMPRODUCT(--(WEEKDAY(ROW(INDIRECT($F$4&amp;":"&amp;$AI$4)),2)&gt;=6))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82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115"/>
      <c r="AK31" s="233" t="s">
        <v>85</v>
      </c>
      <c r="AL31" s="235">
        <f>SUM(F32:AI32)</f>
        <v>0</v>
      </c>
      <c r="AM31" s="237">
        <f>AL31-E30</f>
        <v>-154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4"/>
      <c r="E32" s="68" t="s">
        <v>88</v>
      </c>
      <c r="F32" s="78">
        <f t="shared" ref="F32:U65" si="30">F31</f>
        <v>0</v>
      </c>
      <c r="G32" s="79">
        <f t="shared" si="30"/>
        <v>0</v>
      </c>
      <c r="H32" s="79">
        <f t="shared" si="30"/>
        <v>0</v>
      </c>
      <c r="I32" s="79">
        <f t="shared" si="30"/>
        <v>0</v>
      </c>
      <c r="J32" s="79">
        <f t="shared" si="30"/>
        <v>0</v>
      </c>
      <c r="K32" s="79">
        <f t="shared" si="30"/>
        <v>0</v>
      </c>
      <c r="L32" s="79">
        <f t="shared" si="30"/>
        <v>0</v>
      </c>
      <c r="M32" s="79">
        <f t="shared" si="30"/>
        <v>0</v>
      </c>
      <c r="N32" s="79">
        <f t="shared" si="30"/>
        <v>0</v>
      </c>
      <c r="O32" s="79">
        <f t="shared" si="30"/>
        <v>0</v>
      </c>
      <c r="P32" s="79">
        <f t="shared" si="30"/>
        <v>0</v>
      </c>
      <c r="Q32" s="79">
        <f t="shared" si="30"/>
        <v>0</v>
      </c>
      <c r="R32" s="79">
        <f t="shared" si="30"/>
        <v>0</v>
      </c>
      <c r="S32" s="79">
        <f t="shared" si="30"/>
        <v>0</v>
      </c>
      <c r="T32" s="79">
        <f t="shared" si="30"/>
        <v>0</v>
      </c>
      <c r="U32" s="79">
        <f t="shared" si="30"/>
        <v>0</v>
      </c>
      <c r="V32" s="79">
        <f t="shared" ref="V32:AI32" si="31">V31</f>
        <v>0</v>
      </c>
      <c r="W32" s="79">
        <f t="shared" si="31"/>
        <v>0</v>
      </c>
      <c r="X32" s="79">
        <f t="shared" si="31"/>
        <v>0</v>
      </c>
      <c r="Y32" s="79">
        <f t="shared" si="31"/>
        <v>0</v>
      </c>
      <c r="Z32" s="79">
        <f t="shared" si="31"/>
        <v>0</v>
      </c>
      <c r="AA32" s="79">
        <f t="shared" si="31"/>
        <v>0</v>
      </c>
      <c r="AB32" s="79">
        <f t="shared" si="31"/>
        <v>0</v>
      </c>
      <c r="AC32" s="79">
        <f t="shared" si="31"/>
        <v>0</v>
      </c>
      <c r="AD32" s="79">
        <f t="shared" si="31"/>
        <v>0</v>
      </c>
      <c r="AE32" s="79">
        <f t="shared" si="31"/>
        <v>0</v>
      </c>
      <c r="AF32" s="79">
        <f t="shared" si="31"/>
        <v>0</v>
      </c>
      <c r="AG32" s="79">
        <f t="shared" si="31"/>
        <v>0</v>
      </c>
      <c r="AH32" s="79">
        <f t="shared" si="31"/>
        <v>0</v>
      </c>
      <c r="AI32" s="79">
        <f t="shared" si="31"/>
        <v>0</v>
      </c>
      <c r="AJ32" s="109"/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83" t="s">
        <v>0</v>
      </c>
      <c r="E33" s="132">
        <f>IF(D33="Repos Fixe",Variables!$E$14*C33,Variables!$F$14*C33)</f>
        <v>154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116"/>
      <c r="AK33" s="41" t="s">
        <v>84</v>
      </c>
      <c r="AL33" s="42">
        <f>SUM(F34:AI34)</f>
        <v>0</v>
      </c>
      <c r="AM33" s="43">
        <f>AL33-E33</f>
        <v>-154</v>
      </c>
      <c r="AN33" s="260">
        <f>(AM34)+(Août!AN33)</f>
        <v>-1323</v>
      </c>
      <c r="AO33" s="245">
        <f t="shared" ref="AO33" si="32">COUNTIF(F33:AJ33,"RH")</f>
        <v>0</v>
      </c>
      <c r="AP33" s="258">
        <f ca="1">SUMPRODUCT(--(WEEKDAY(ROW(INDIRECT($F$4&amp;":"&amp;$AI$4)),2)&gt;=6))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82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115"/>
      <c r="AK34" s="233" t="s">
        <v>85</v>
      </c>
      <c r="AL34" s="235">
        <f>SUM(F35:AI35)</f>
        <v>0</v>
      </c>
      <c r="AM34" s="237">
        <f>AL34-E33</f>
        <v>-154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4"/>
      <c r="E35" s="68" t="s">
        <v>88</v>
      </c>
      <c r="F35" s="78">
        <f t="shared" ref="F35:U65" si="33">F34</f>
        <v>0</v>
      </c>
      <c r="G35" s="79">
        <f t="shared" si="33"/>
        <v>0</v>
      </c>
      <c r="H35" s="79">
        <f t="shared" si="33"/>
        <v>0</v>
      </c>
      <c r="I35" s="79">
        <f t="shared" si="33"/>
        <v>0</v>
      </c>
      <c r="J35" s="79">
        <f t="shared" si="33"/>
        <v>0</v>
      </c>
      <c r="K35" s="79">
        <f t="shared" si="33"/>
        <v>0</v>
      </c>
      <c r="L35" s="79">
        <f t="shared" si="33"/>
        <v>0</v>
      </c>
      <c r="M35" s="79">
        <f t="shared" si="33"/>
        <v>0</v>
      </c>
      <c r="N35" s="79">
        <f t="shared" si="33"/>
        <v>0</v>
      </c>
      <c r="O35" s="79">
        <f t="shared" si="33"/>
        <v>0</v>
      </c>
      <c r="P35" s="79">
        <f t="shared" si="33"/>
        <v>0</v>
      </c>
      <c r="Q35" s="79">
        <f t="shared" si="33"/>
        <v>0</v>
      </c>
      <c r="R35" s="79">
        <f t="shared" si="33"/>
        <v>0</v>
      </c>
      <c r="S35" s="79">
        <f t="shared" si="33"/>
        <v>0</v>
      </c>
      <c r="T35" s="79">
        <f t="shared" si="33"/>
        <v>0</v>
      </c>
      <c r="U35" s="79">
        <f t="shared" si="33"/>
        <v>0</v>
      </c>
      <c r="V35" s="79">
        <f t="shared" ref="V35:AI35" si="34">V34</f>
        <v>0</v>
      </c>
      <c r="W35" s="79">
        <f t="shared" si="34"/>
        <v>0</v>
      </c>
      <c r="X35" s="79">
        <f t="shared" si="34"/>
        <v>0</v>
      </c>
      <c r="Y35" s="79">
        <f t="shared" si="34"/>
        <v>0</v>
      </c>
      <c r="Z35" s="79">
        <f t="shared" si="34"/>
        <v>0</v>
      </c>
      <c r="AA35" s="79">
        <f t="shared" si="34"/>
        <v>0</v>
      </c>
      <c r="AB35" s="79">
        <f t="shared" si="34"/>
        <v>0</v>
      </c>
      <c r="AC35" s="79">
        <f t="shared" si="34"/>
        <v>0</v>
      </c>
      <c r="AD35" s="79">
        <f t="shared" si="34"/>
        <v>0</v>
      </c>
      <c r="AE35" s="79">
        <f t="shared" si="34"/>
        <v>0</v>
      </c>
      <c r="AF35" s="79">
        <f t="shared" si="34"/>
        <v>0</v>
      </c>
      <c r="AG35" s="79">
        <f t="shared" si="34"/>
        <v>0</v>
      </c>
      <c r="AH35" s="79">
        <f t="shared" si="34"/>
        <v>0</v>
      </c>
      <c r="AI35" s="79">
        <f t="shared" si="34"/>
        <v>0</v>
      </c>
      <c r="AJ35" s="109"/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83" t="s">
        <v>0</v>
      </c>
      <c r="E36" s="132">
        <f>IF(D36="Repos Fixe",Variables!$E$14*C36,Variables!$F$14*C36)</f>
        <v>154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116"/>
      <c r="AK36" s="41" t="s">
        <v>84</v>
      </c>
      <c r="AL36" s="42">
        <f>SUM(F37:AI37)</f>
        <v>0</v>
      </c>
      <c r="AM36" s="43">
        <f>AL36-E36</f>
        <v>-154</v>
      </c>
      <c r="AN36" s="260">
        <f>(AM37)+(Août!AN36)</f>
        <v>-1323</v>
      </c>
      <c r="AO36" s="245">
        <f t="shared" ref="AO36" si="35">COUNTIF(F36:AJ36,"RH")</f>
        <v>0</v>
      </c>
      <c r="AP36" s="258">
        <f t="shared" ref="AP36" ca="1" si="36">SUMPRODUCT(--(WEEKDAY(ROW(INDIRECT($F$4&amp;":"&amp;$AI$4)),2)&gt;=6))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82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115"/>
      <c r="AK37" s="233" t="s">
        <v>85</v>
      </c>
      <c r="AL37" s="235">
        <f>SUM(F38:AI38)</f>
        <v>0</v>
      </c>
      <c r="AM37" s="237">
        <f>AL37-E36</f>
        <v>-154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4"/>
      <c r="E38" s="68" t="s">
        <v>88</v>
      </c>
      <c r="F38" s="78">
        <f t="shared" ref="F38:U65" si="37">F37</f>
        <v>0</v>
      </c>
      <c r="G38" s="79">
        <f t="shared" si="37"/>
        <v>0</v>
      </c>
      <c r="H38" s="79">
        <f t="shared" si="37"/>
        <v>0</v>
      </c>
      <c r="I38" s="79">
        <f t="shared" si="37"/>
        <v>0</v>
      </c>
      <c r="J38" s="79">
        <f t="shared" si="37"/>
        <v>0</v>
      </c>
      <c r="K38" s="79">
        <f t="shared" si="37"/>
        <v>0</v>
      </c>
      <c r="L38" s="79">
        <f t="shared" si="37"/>
        <v>0</v>
      </c>
      <c r="M38" s="79">
        <f t="shared" si="37"/>
        <v>0</v>
      </c>
      <c r="N38" s="79">
        <f t="shared" si="37"/>
        <v>0</v>
      </c>
      <c r="O38" s="79">
        <f t="shared" si="37"/>
        <v>0</v>
      </c>
      <c r="P38" s="79">
        <f t="shared" si="37"/>
        <v>0</v>
      </c>
      <c r="Q38" s="79">
        <f t="shared" si="37"/>
        <v>0</v>
      </c>
      <c r="R38" s="79">
        <f t="shared" si="37"/>
        <v>0</v>
      </c>
      <c r="S38" s="79">
        <f t="shared" si="37"/>
        <v>0</v>
      </c>
      <c r="T38" s="79">
        <f t="shared" si="37"/>
        <v>0</v>
      </c>
      <c r="U38" s="79">
        <f t="shared" si="37"/>
        <v>0</v>
      </c>
      <c r="V38" s="79">
        <f t="shared" ref="V38:AI38" si="38">V37</f>
        <v>0</v>
      </c>
      <c r="W38" s="79">
        <f t="shared" si="38"/>
        <v>0</v>
      </c>
      <c r="X38" s="79">
        <f t="shared" si="38"/>
        <v>0</v>
      </c>
      <c r="Y38" s="79">
        <f t="shared" si="38"/>
        <v>0</v>
      </c>
      <c r="Z38" s="79">
        <f t="shared" si="38"/>
        <v>0</v>
      </c>
      <c r="AA38" s="79">
        <f t="shared" si="38"/>
        <v>0</v>
      </c>
      <c r="AB38" s="79">
        <f t="shared" si="38"/>
        <v>0</v>
      </c>
      <c r="AC38" s="79">
        <f t="shared" si="38"/>
        <v>0</v>
      </c>
      <c r="AD38" s="79">
        <f t="shared" si="38"/>
        <v>0</v>
      </c>
      <c r="AE38" s="79">
        <f t="shared" si="38"/>
        <v>0</v>
      </c>
      <c r="AF38" s="79">
        <f t="shared" si="38"/>
        <v>0</v>
      </c>
      <c r="AG38" s="79">
        <f t="shared" si="38"/>
        <v>0</v>
      </c>
      <c r="AH38" s="79">
        <f t="shared" si="38"/>
        <v>0</v>
      </c>
      <c r="AI38" s="79">
        <f t="shared" si="38"/>
        <v>0</v>
      </c>
      <c r="AJ38" s="109"/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83" t="s">
        <v>0</v>
      </c>
      <c r="E39" s="132">
        <f>IF(D39="Repos Fixe",Variables!$E$14*C39,Variables!$F$14*C39)</f>
        <v>154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116"/>
      <c r="AK39" s="41" t="s">
        <v>84</v>
      </c>
      <c r="AL39" s="42">
        <f>SUM(F40:AI40)</f>
        <v>0</v>
      </c>
      <c r="AM39" s="43">
        <f>AL39-E39</f>
        <v>-154</v>
      </c>
      <c r="AN39" s="260">
        <f>(AM40)+(Août!AN39)</f>
        <v>-1323</v>
      </c>
      <c r="AO39" s="245">
        <f t="shared" ref="AO39" si="39">COUNTIF(F39:AJ39,"RH")</f>
        <v>0</v>
      </c>
      <c r="AP39" s="258">
        <f t="shared" ref="AP39" ca="1" si="40">SUMPRODUCT(--(WEEKDAY(ROW(INDIRECT($F$4&amp;":"&amp;$AI$4)),2)&gt;=6))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82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115"/>
      <c r="AK40" s="233" t="s">
        <v>85</v>
      </c>
      <c r="AL40" s="235">
        <f>SUM(F41:AI41)</f>
        <v>0</v>
      </c>
      <c r="AM40" s="237">
        <f>AL40-E39</f>
        <v>-154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4"/>
      <c r="E41" s="68" t="s">
        <v>88</v>
      </c>
      <c r="F41" s="78">
        <f t="shared" ref="F41:U65" si="41">F40</f>
        <v>0</v>
      </c>
      <c r="G41" s="79">
        <f t="shared" si="41"/>
        <v>0</v>
      </c>
      <c r="H41" s="79">
        <f t="shared" si="41"/>
        <v>0</v>
      </c>
      <c r="I41" s="79">
        <f t="shared" si="41"/>
        <v>0</v>
      </c>
      <c r="J41" s="79">
        <f t="shared" si="41"/>
        <v>0</v>
      </c>
      <c r="K41" s="79">
        <f t="shared" si="41"/>
        <v>0</v>
      </c>
      <c r="L41" s="79">
        <f t="shared" si="41"/>
        <v>0</v>
      </c>
      <c r="M41" s="79">
        <f t="shared" si="41"/>
        <v>0</v>
      </c>
      <c r="N41" s="79">
        <f t="shared" si="41"/>
        <v>0</v>
      </c>
      <c r="O41" s="79">
        <f t="shared" si="41"/>
        <v>0</v>
      </c>
      <c r="P41" s="79">
        <f t="shared" si="41"/>
        <v>0</v>
      </c>
      <c r="Q41" s="79">
        <f t="shared" si="41"/>
        <v>0</v>
      </c>
      <c r="R41" s="79">
        <f t="shared" si="41"/>
        <v>0</v>
      </c>
      <c r="S41" s="79">
        <f t="shared" si="41"/>
        <v>0</v>
      </c>
      <c r="T41" s="79">
        <f t="shared" si="41"/>
        <v>0</v>
      </c>
      <c r="U41" s="79">
        <f t="shared" si="41"/>
        <v>0</v>
      </c>
      <c r="V41" s="79">
        <f t="shared" ref="V41:AI41" si="42">V40</f>
        <v>0</v>
      </c>
      <c r="W41" s="79">
        <f t="shared" si="42"/>
        <v>0</v>
      </c>
      <c r="X41" s="79">
        <f t="shared" si="42"/>
        <v>0</v>
      </c>
      <c r="Y41" s="79">
        <f t="shared" si="42"/>
        <v>0</v>
      </c>
      <c r="Z41" s="79">
        <f t="shared" si="42"/>
        <v>0</v>
      </c>
      <c r="AA41" s="79">
        <f t="shared" si="42"/>
        <v>0</v>
      </c>
      <c r="AB41" s="79">
        <f t="shared" si="42"/>
        <v>0</v>
      </c>
      <c r="AC41" s="79">
        <f t="shared" si="42"/>
        <v>0</v>
      </c>
      <c r="AD41" s="79">
        <f t="shared" si="42"/>
        <v>0</v>
      </c>
      <c r="AE41" s="79">
        <f t="shared" si="42"/>
        <v>0</v>
      </c>
      <c r="AF41" s="79">
        <f t="shared" si="42"/>
        <v>0</v>
      </c>
      <c r="AG41" s="79">
        <f t="shared" si="42"/>
        <v>0</v>
      </c>
      <c r="AH41" s="79">
        <f t="shared" si="42"/>
        <v>0</v>
      </c>
      <c r="AI41" s="79">
        <f t="shared" si="42"/>
        <v>0</v>
      </c>
      <c r="AJ41" s="109"/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83" t="s">
        <v>0</v>
      </c>
      <c r="E42" s="132">
        <f>IF(D42="Repos Fixe",Variables!$E$14*C42,Variables!$F$14*C42)</f>
        <v>154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116"/>
      <c r="AK42" s="41" t="s">
        <v>84</v>
      </c>
      <c r="AL42" s="42">
        <f>SUM(F43:AI43)</f>
        <v>0</v>
      </c>
      <c r="AM42" s="43">
        <f>AL42-E42</f>
        <v>-154</v>
      </c>
      <c r="AN42" s="260">
        <f>(AM43)+(Août!AN42)</f>
        <v>-1323</v>
      </c>
      <c r="AO42" s="245">
        <f t="shared" ref="AO42" si="43">COUNTIF(F42:AJ42,"RH")</f>
        <v>0</v>
      </c>
      <c r="AP42" s="258">
        <f t="shared" ref="AP42" ca="1" si="44">SUMPRODUCT(--(WEEKDAY(ROW(INDIRECT($F$4&amp;":"&amp;$AI$4)),2)&gt;=6))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82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115"/>
      <c r="AK43" s="233" t="s">
        <v>85</v>
      </c>
      <c r="AL43" s="235">
        <f>SUM(F44:AI44)</f>
        <v>0</v>
      </c>
      <c r="AM43" s="237">
        <f>AL43-E42</f>
        <v>-154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4"/>
      <c r="E44" s="68" t="s">
        <v>88</v>
      </c>
      <c r="F44" s="78">
        <f t="shared" ref="F44:U65" si="45">F43</f>
        <v>0</v>
      </c>
      <c r="G44" s="79">
        <f t="shared" si="45"/>
        <v>0</v>
      </c>
      <c r="H44" s="79">
        <f t="shared" si="45"/>
        <v>0</v>
      </c>
      <c r="I44" s="79">
        <f t="shared" si="45"/>
        <v>0</v>
      </c>
      <c r="J44" s="79">
        <f t="shared" si="45"/>
        <v>0</v>
      </c>
      <c r="K44" s="79">
        <f t="shared" si="45"/>
        <v>0</v>
      </c>
      <c r="L44" s="79">
        <f t="shared" si="45"/>
        <v>0</v>
      </c>
      <c r="M44" s="79">
        <f t="shared" si="45"/>
        <v>0</v>
      </c>
      <c r="N44" s="79">
        <f t="shared" si="45"/>
        <v>0</v>
      </c>
      <c r="O44" s="79">
        <f t="shared" si="45"/>
        <v>0</v>
      </c>
      <c r="P44" s="79">
        <f t="shared" si="45"/>
        <v>0</v>
      </c>
      <c r="Q44" s="79">
        <f t="shared" si="45"/>
        <v>0</v>
      </c>
      <c r="R44" s="79">
        <f t="shared" si="45"/>
        <v>0</v>
      </c>
      <c r="S44" s="79">
        <f t="shared" si="45"/>
        <v>0</v>
      </c>
      <c r="T44" s="79">
        <f t="shared" si="45"/>
        <v>0</v>
      </c>
      <c r="U44" s="79">
        <f t="shared" si="45"/>
        <v>0</v>
      </c>
      <c r="V44" s="79">
        <f t="shared" ref="V44:AI44" si="46">V43</f>
        <v>0</v>
      </c>
      <c r="W44" s="79">
        <f t="shared" si="46"/>
        <v>0</v>
      </c>
      <c r="X44" s="79">
        <f t="shared" si="46"/>
        <v>0</v>
      </c>
      <c r="Y44" s="79">
        <f t="shared" si="46"/>
        <v>0</v>
      </c>
      <c r="Z44" s="79">
        <f t="shared" si="46"/>
        <v>0</v>
      </c>
      <c r="AA44" s="79">
        <f t="shared" si="46"/>
        <v>0</v>
      </c>
      <c r="AB44" s="79">
        <f t="shared" si="46"/>
        <v>0</v>
      </c>
      <c r="AC44" s="79">
        <f t="shared" si="46"/>
        <v>0</v>
      </c>
      <c r="AD44" s="79">
        <f t="shared" si="46"/>
        <v>0</v>
      </c>
      <c r="AE44" s="79">
        <f t="shared" si="46"/>
        <v>0</v>
      </c>
      <c r="AF44" s="79">
        <f t="shared" si="46"/>
        <v>0</v>
      </c>
      <c r="AG44" s="79">
        <f t="shared" si="46"/>
        <v>0</v>
      </c>
      <c r="AH44" s="79">
        <f t="shared" si="46"/>
        <v>0</v>
      </c>
      <c r="AI44" s="79">
        <f t="shared" si="46"/>
        <v>0</v>
      </c>
      <c r="AJ44" s="109"/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83" t="s">
        <v>0</v>
      </c>
      <c r="E45" s="132">
        <f>IF(D45="Repos Fixe",Variables!$E$14*C45,Variables!$F$14*C45)</f>
        <v>154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116"/>
      <c r="AK45" s="41" t="s">
        <v>84</v>
      </c>
      <c r="AL45" s="42">
        <f>SUM(F46:AI46)</f>
        <v>0</v>
      </c>
      <c r="AM45" s="43">
        <f>AL45-E45</f>
        <v>-154</v>
      </c>
      <c r="AN45" s="260">
        <f>(AM46)+(Août!AN45)</f>
        <v>-1323</v>
      </c>
      <c r="AO45" s="245">
        <f t="shared" ref="AO45" si="47">COUNTIF(F45:AJ45,"RH")</f>
        <v>0</v>
      </c>
      <c r="AP45" s="258">
        <f t="shared" ref="AP45" ca="1" si="48">SUMPRODUCT(--(WEEKDAY(ROW(INDIRECT($F$4&amp;":"&amp;$AI$4)),2)&gt;=6))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82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115"/>
      <c r="AK46" s="233" t="s">
        <v>85</v>
      </c>
      <c r="AL46" s="235">
        <f>SUM(F47:AI47)</f>
        <v>0</v>
      </c>
      <c r="AM46" s="237">
        <f>AL46-E45</f>
        <v>-154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4"/>
      <c r="E47" s="68" t="s">
        <v>88</v>
      </c>
      <c r="F47" s="78">
        <f t="shared" ref="F47:U65" si="49">F46</f>
        <v>0</v>
      </c>
      <c r="G47" s="79">
        <f t="shared" si="49"/>
        <v>0</v>
      </c>
      <c r="H47" s="79">
        <f t="shared" si="49"/>
        <v>0</v>
      </c>
      <c r="I47" s="79">
        <f t="shared" si="49"/>
        <v>0</v>
      </c>
      <c r="J47" s="79">
        <f t="shared" si="49"/>
        <v>0</v>
      </c>
      <c r="K47" s="79">
        <f t="shared" si="49"/>
        <v>0</v>
      </c>
      <c r="L47" s="79">
        <f t="shared" si="49"/>
        <v>0</v>
      </c>
      <c r="M47" s="79">
        <f t="shared" si="49"/>
        <v>0</v>
      </c>
      <c r="N47" s="79">
        <f t="shared" si="49"/>
        <v>0</v>
      </c>
      <c r="O47" s="79">
        <f t="shared" si="49"/>
        <v>0</v>
      </c>
      <c r="P47" s="79">
        <f t="shared" si="49"/>
        <v>0</v>
      </c>
      <c r="Q47" s="79">
        <f t="shared" si="49"/>
        <v>0</v>
      </c>
      <c r="R47" s="79">
        <f t="shared" si="49"/>
        <v>0</v>
      </c>
      <c r="S47" s="79">
        <f t="shared" si="49"/>
        <v>0</v>
      </c>
      <c r="T47" s="79">
        <f t="shared" si="49"/>
        <v>0</v>
      </c>
      <c r="U47" s="79">
        <f t="shared" si="49"/>
        <v>0</v>
      </c>
      <c r="V47" s="79">
        <f t="shared" ref="V47:AI47" si="50">V46</f>
        <v>0</v>
      </c>
      <c r="W47" s="79">
        <f t="shared" si="50"/>
        <v>0</v>
      </c>
      <c r="X47" s="79">
        <f t="shared" si="50"/>
        <v>0</v>
      </c>
      <c r="Y47" s="79">
        <f t="shared" si="50"/>
        <v>0</v>
      </c>
      <c r="Z47" s="79">
        <f t="shared" si="50"/>
        <v>0</v>
      </c>
      <c r="AA47" s="79">
        <f t="shared" si="50"/>
        <v>0</v>
      </c>
      <c r="AB47" s="79">
        <f t="shared" si="50"/>
        <v>0</v>
      </c>
      <c r="AC47" s="79">
        <f t="shared" si="50"/>
        <v>0</v>
      </c>
      <c r="AD47" s="79">
        <f t="shared" si="50"/>
        <v>0</v>
      </c>
      <c r="AE47" s="79">
        <f t="shared" si="50"/>
        <v>0</v>
      </c>
      <c r="AF47" s="79">
        <f t="shared" si="50"/>
        <v>0</v>
      </c>
      <c r="AG47" s="79">
        <f t="shared" si="50"/>
        <v>0</v>
      </c>
      <c r="AH47" s="79">
        <f t="shared" si="50"/>
        <v>0</v>
      </c>
      <c r="AI47" s="79">
        <f t="shared" si="50"/>
        <v>0</v>
      </c>
      <c r="AJ47" s="109"/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83" t="s">
        <v>0</v>
      </c>
      <c r="E48" s="132">
        <f>IF(D48="Repos Fixe",Variables!$E$14*C48,Variables!$F$14*C48)</f>
        <v>154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116"/>
      <c r="AK48" s="41" t="s">
        <v>84</v>
      </c>
      <c r="AL48" s="42">
        <f>SUM(F49:AI49)</f>
        <v>0</v>
      </c>
      <c r="AM48" s="43">
        <f>AL48-E48</f>
        <v>-154</v>
      </c>
      <c r="AN48" s="260">
        <f>(AM49)+(Août!AN48)</f>
        <v>-1323</v>
      </c>
      <c r="AO48" s="245">
        <f t="shared" ref="AO48" si="51">COUNTIF(F48:AJ48,"RH")</f>
        <v>0</v>
      </c>
      <c r="AP48" s="258">
        <f t="shared" ref="AP48" ca="1" si="52">SUMPRODUCT(--(WEEKDAY(ROW(INDIRECT($F$4&amp;":"&amp;$AI$4)),2)&gt;=6))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82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115"/>
      <c r="AK49" s="233" t="s">
        <v>85</v>
      </c>
      <c r="AL49" s="235">
        <f>SUM(F50:AI50)</f>
        <v>0</v>
      </c>
      <c r="AM49" s="237">
        <f>AL49-E48</f>
        <v>-154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4"/>
      <c r="E50" s="68" t="s">
        <v>88</v>
      </c>
      <c r="F50" s="78">
        <f t="shared" ref="F50:U65" si="53">F49</f>
        <v>0</v>
      </c>
      <c r="G50" s="79">
        <f t="shared" si="53"/>
        <v>0</v>
      </c>
      <c r="H50" s="79">
        <f t="shared" si="53"/>
        <v>0</v>
      </c>
      <c r="I50" s="79">
        <f t="shared" si="53"/>
        <v>0</v>
      </c>
      <c r="J50" s="79">
        <f t="shared" si="53"/>
        <v>0</v>
      </c>
      <c r="K50" s="79">
        <f t="shared" si="53"/>
        <v>0</v>
      </c>
      <c r="L50" s="79">
        <f t="shared" si="53"/>
        <v>0</v>
      </c>
      <c r="M50" s="79">
        <f t="shared" si="53"/>
        <v>0</v>
      </c>
      <c r="N50" s="79">
        <f t="shared" si="53"/>
        <v>0</v>
      </c>
      <c r="O50" s="79">
        <f t="shared" si="53"/>
        <v>0</v>
      </c>
      <c r="P50" s="79">
        <f t="shared" si="53"/>
        <v>0</v>
      </c>
      <c r="Q50" s="79">
        <f t="shared" si="53"/>
        <v>0</v>
      </c>
      <c r="R50" s="79">
        <f t="shared" si="53"/>
        <v>0</v>
      </c>
      <c r="S50" s="79">
        <f t="shared" si="53"/>
        <v>0</v>
      </c>
      <c r="T50" s="79">
        <f t="shared" si="53"/>
        <v>0</v>
      </c>
      <c r="U50" s="79">
        <f t="shared" si="53"/>
        <v>0</v>
      </c>
      <c r="V50" s="79">
        <f t="shared" ref="V50:AI50" si="54">V49</f>
        <v>0</v>
      </c>
      <c r="W50" s="79">
        <f t="shared" si="54"/>
        <v>0</v>
      </c>
      <c r="X50" s="79">
        <f t="shared" si="54"/>
        <v>0</v>
      </c>
      <c r="Y50" s="79">
        <f t="shared" si="54"/>
        <v>0</v>
      </c>
      <c r="Z50" s="79">
        <f t="shared" si="54"/>
        <v>0</v>
      </c>
      <c r="AA50" s="79">
        <f t="shared" si="54"/>
        <v>0</v>
      </c>
      <c r="AB50" s="79">
        <f t="shared" si="54"/>
        <v>0</v>
      </c>
      <c r="AC50" s="79">
        <f t="shared" si="54"/>
        <v>0</v>
      </c>
      <c r="AD50" s="79">
        <f t="shared" si="54"/>
        <v>0</v>
      </c>
      <c r="AE50" s="79">
        <f t="shared" si="54"/>
        <v>0</v>
      </c>
      <c r="AF50" s="79">
        <f t="shared" si="54"/>
        <v>0</v>
      </c>
      <c r="AG50" s="79">
        <f t="shared" si="54"/>
        <v>0</v>
      </c>
      <c r="AH50" s="79">
        <f t="shared" si="54"/>
        <v>0</v>
      </c>
      <c r="AI50" s="79">
        <f t="shared" si="54"/>
        <v>0</v>
      </c>
      <c r="AJ50" s="109"/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83" t="s">
        <v>0</v>
      </c>
      <c r="E51" s="132">
        <f>IF(D51="Repos Fixe",Variables!$E$14*C51,Variables!$F$14*C51)</f>
        <v>154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116"/>
      <c r="AK51" s="41" t="s">
        <v>84</v>
      </c>
      <c r="AL51" s="42">
        <f>SUM(F52:AI52)</f>
        <v>0</v>
      </c>
      <c r="AM51" s="43">
        <f>AL51-E51</f>
        <v>-154</v>
      </c>
      <c r="AN51" s="260">
        <f>(AM52)+(Août!AN51)</f>
        <v>-1323</v>
      </c>
      <c r="AO51" s="245">
        <f t="shared" ref="AO51" si="55">COUNTIF(F51:AJ51,"RH")</f>
        <v>0</v>
      </c>
      <c r="AP51" s="258">
        <f t="shared" ref="AP51" ca="1" si="56">SUMPRODUCT(--(WEEKDAY(ROW(INDIRECT($F$4&amp;":"&amp;$AI$4)),2)&gt;=6))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82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115"/>
      <c r="AK52" s="233" t="s">
        <v>85</v>
      </c>
      <c r="AL52" s="235">
        <f>SUM(F53:AI53)</f>
        <v>0</v>
      </c>
      <c r="AM52" s="237">
        <f>AL52-E51</f>
        <v>-154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4"/>
      <c r="E53" s="68" t="s">
        <v>88</v>
      </c>
      <c r="F53" s="78">
        <f t="shared" ref="F53:U65" si="57">F52</f>
        <v>0</v>
      </c>
      <c r="G53" s="79">
        <f t="shared" si="57"/>
        <v>0</v>
      </c>
      <c r="H53" s="79">
        <f t="shared" si="57"/>
        <v>0</v>
      </c>
      <c r="I53" s="79">
        <f t="shared" si="57"/>
        <v>0</v>
      </c>
      <c r="J53" s="79">
        <f t="shared" si="57"/>
        <v>0</v>
      </c>
      <c r="K53" s="79">
        <f t="shared" si="57"/>
        <v>0</v>
      </c>
      <c r="L53" s="79">
        <f t="shared" si="57"/>
        <v>0</v>
      </c>
      <c r="M53" s="79">
        <f t="shared" si="57"/>
        <v>0</v>
      </c>
      <c r="N53" s="79">
        <f t="shared" si="57"/>
        <v>0</v>
      </c>
      <c r="O53" s="79">
        <f t="shared" si="57"/>
        <v>0</v>
      </c>
      <c r="P53" s="79">
        <f t="shared" si="57"/>
        <v>0</v>
      </c>
      <c r="Q53" s="79">
        <f t="shared" si="57"/>
        <v>0</v>
      </c>
      <c r="R53" s="79">
        <f t="shared" si="57"/>
        <v>0</v>
      </c>
      <c r="S53" s="79">
        <f t="shared" si="57"/>
        <v>0</v>
      </c>
      <c r="T53" s="79">
        <f t="shared" si="57"/>
        <v>0</v>
      </c>
      <c r="U53" s="79">
        <f t="shared" si="57"/>
        <v>0</v>
      </c>
      <c r="V53" s="79">
        <f t="shared" ref="V53:AI53" si="58">V52</f>
        <v>0</v>
      </c>
      <c r="W53" s="79">
        <f t="shared" si="58"/>
        <v>0</v>
      </c>
      <c r="X53" s="79">
        <f t="shared" si="58"/>
        <v>0</v>
      </c>
      <c r="Y53" s="79">
        <f t="shared" si="58"/>
        <v>0</v>
      </c>
      <c r="Z53" s="79">
        <f t="shared" si="58"/>
        <v>0</v>
      </c>
      <c r="AA53" s="79">
        <f t="shared" si="58"/>
        <v>0</v>
      </c>
      <c r="AB53" s="79">
        <f t="shared" si="58"/>
        <v>0</v>
      </c>
      <c r="AC53" s="79">
        <f t="shared" si="58"/>
        <v>0</v>
      </c>
      <c r="AD53" s="79">
        <f t="shared" si="58"/>
        <v>0</v>
      </c>
      <c r="AE53" s="79">
        <f t="shared" si="58"/>
        <v>0</v>
      </c>
      <c r="AF53" s="79">
        <f t="shared" si="58"/>
        <v>0</v>
      </c>
      <c r="AG53" s="79">
        <f t="shared" si="58"/>
        <v>0</v>
      </c>
      <c r="AH53" s="79">
        <f t="shared" si="58"/>
        <v>0</v>
      </c>
      <c r="AI53" s="79">
        <f t="shared" si="58"/>
        <v>0</v>
      </c>
      <c r="AJ53" s="109"/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83" t="s">
        <v>0</v>
      </c>
      <c r="E54" s="132">
        <f>IF(D54="Repos Fixe",Variables!$E$14*C54,Variables!$F$14*C54)</f>
        <v>154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116"/>
      <c r="AK54" s="41" t="s">
        <v>84</v>
      </c>
      <c r="AL54" s="42">
        <f>SUM(F55:AI55)</f>
        <v>0</v>
      </c>
      <c r="AM54" s="43">
        <f>AL54-E54</f>
        <v>-154</v>
      </c>
      <c r="AN54" s="260">
        <f>(AM55)+(Août!AN54)</f>
        <v>-1323</v>
      </c>
      <c r="AO54" s="245">
        <f t="shared" ref="AO54" si="59">COUNTIF(F54:AJ54,"RH")</f>
        <v>0</v>
      </c>
      <c r="AP54" s="258">
        <f t="shared" ref="AP54" ca="1" si="60">SUMPRODUCT(--(WEEKDAY(ROW(INDIRECT($F$4&amp;":"&amp;$AI$4)),2)&gt;=6))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82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115"/>
      <c r="AK55" s="233" t="s">
        <v>85</v>
      </c>
      <c r="AL55" s="235">
        <f>SUM(F56:AI56)</f>
        <v>0</v>
      </c>
      <c r="AM55" s="237">
        <f>AL55-E54</f>
        <v>-154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4"/>
      <c r="E56" s="68" t="s">
        <v>88</v>
      </c>
      <c r="F56" s="78">
        <f t="shared" ref="F56:U65" si="61">F55</f>
        <v>0</v>
      </c>
      <c r="G56" s="79">
        <f t="shared" si="61"/>
        <v>0</v>
      </c>
      <c r="H56" s="79">
        <f t="shared" si="61"/>
        <v>0</v>
      </c>
      <c r="I56" s="79">
        <f t="shared" si="61"/>
        <v>0</v>
      </c>
      <c r="J56" s="79">
        <f t="shared" si="61"/>
        <v>0</v>
      </c>
      <c r="K56" s="79">
        <f t="shared" si="61"/>
        <v>0</v>
      </c>
      <c r="L56" s="79">
        <f t="shared" si="61"/>
        <v>0</v>
      </c>
      <c r="M56" s="79">
        <f t="shared" si="61"/>
        <v>0</v>
      </c>
      <c r="N56" s="79">
        <f t="shared" si="61"/>
        <v>0</v>
      </c>
      <c r="O56" s="79">
        <f t="shared" si="61"/>
        <v>0</v>
      </c>
      <c r="P56" s="79">
        <f t="shared" si="61"/>
        <v>0</v>
      </c>
      <c r="Q56" s="79">
        <f t="shared" si="61"/>
        <v>0</v>
      </c>
      <c r="R56" s="79">
        <f t="shared" si="61"/>
        <v>0</v>
      </c>
      <c r="S56" s="79">
        <f t="shared" si="61"/>
        <v>0</v>
      </c>
      <c r="T56" s="79">
        <f t="shared" si="61"/>
        <v>0</v>
      </c>
      <c r="U56" s="79">
        <f t="shared" si="61"/>
        <v>0</v>
      </c>
      <c r="V56" s="79">
        <f t="shared" ref="V56:AI56" si="62">V55</f>
        <v>0</v>
      </c>
      <c r="W56" s="79">
        <f t="shared" si="62"/>
        <v>0</v>
      </c>
      <c r="X56" s="79">
        <f t="shared" si="62"/>
        <v>0</v>
      </c>
      <c r="Y56" s="79">
        <f t="shared" si="62"/>
        <v>0</v>
      </c>
      <c r="Z56" s="79">
        <f t="shared" si="62"/>
        <v>0</v>
      </c>
      <c r="AA56" s="79">
        <f t="shared" si="62"/>
        <v>0</v>
      </c>
      <c r="AB56" s="79">
        <f t="shared" si="62"/>
        <v>0</v>
      </c>
      <c r="AC56" s="79">
        <f t="shared" si="62"/>
        <v>0</v>
      </c>
      <c r="AD56" s="79">
        <f t="shared" si="62"/>
        <v>0</v>
      </c>
      <c r="AE56" s="79">
        <f t="shared" si="62"/>
        <v>0</v>
      </c>
      <c r="AF56" s="79">
        <f t="shared" si="62"/>
        <v>0</v>
      </c>
      <c r="AG56" s="79">
        <f t="shared" si="62"/>
        <v>0</v>
      </c>
      <c r="AH56" s="79">
        <f t="shared" si="62"/>
        <v>0</v>
      </c>
      <c r="AI56" s="79">
        <f t="shared" si="62"/>
        <v>0</v>
      </c>
      <c r="AJ56" s="109"/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83" t="s">
        <v>0</v>
      </c>
      <c r="E57" s="132">
        <f>IF(D57="Repos Fixe",Variables!$E$14*C57,Variables!$F$14*C57)</f>
        <v>154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116"/>
      <c r="AK57" s="41" t="s">
        <v>84</v>
      </c>
      <c r="AL57" s="42">
        <f>SUM(F58:AI58)</f>
        <v>0</v>
      </c>
      <c r="AM57" s="43">
        <f>AL57-E57</f>
        <v>-154</v>
      </c>
      <c r="AN57" s="260">
        <f>(AM58)+(Août!AN57)</f>
        <v>-1323</v>
      </c>
      <c r="AO57" s="245">
        <f t="shared" ref="AO57" si="63">COUNTIF(F57:AJ57,"RH")</f>
        <v>0</v>
      </c>
      <c r="AP57" s="258">
        <f t="shared" ref="AP57" ca="1" si="64">SUMPRODUCT(--(WEEKDAY(ROW(INDIRECT($F$4&amp;":"&amp;$AI$4)),2)&gt;=6))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82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115"/>
      <c r="AK58" s="233" t="s">
        <v>85</v>
      </c>
      <c r="AL58" s="235">
        <f>SUM(F59:AI59)</f>
        <v>0</v>
      </c>
      <c r="AM58" s="237">
        <f>AL58-E57</f>
        <v>-154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4"/>
      <c r="E59" s="68" t="s">
        <v>88</v>
      </c>
      <c r="F59" s="78">
        <f t="shared" ref="F59:U65" si="65">F58</f>
        <v>0</v>
      </c>
      <c r="G59" s="79">
        <f t="shared" si="65"/>
        <v>0</v>
      </c>
      <c r="H59" s="79">
        <f t="shared" si="65"/>
        <v>0</v>
      </c>
      <c r="I59" s="79">
        <f t="shared" si="65"/>
        <v>0</v>
      </c>
      <c r="J59" s="79">
        <f t="shared" si="65"/>
        <v>0</v>
      </c>
      <c r="K59" s="79">
        <f t="shared" si="65"/>
        <v>0</v>
      </c>
      <c r="L59" s="79">
        <f t="shared" si="65"/>
        <v>0</v>
      </c>
      <c r="M59" s="79">
        <f t="shared" si="65"/>
        <v>0</v>
      </c>
      <c r="N59" s="79">
        <f t="shared" si="65"/>
        <v>0</v>
      </c>
      <c r="O59" s="79">
        <f t="shared" si="65"/>
        <v>0</v>
      </c>
      <c r="P59" s="79">
        <f t="shared" si="65"/>
        <v>0</v>
      </c>
      <c r="Q59" s="79">
        <f t="shared" si="65"/>
        <v>0</v>
      </c>
      <c r="R59" s="79">
        <f t="shared" si="65"/>
        <v>0</v>
      </c>
      <c r="S59" s="79">
        <f t="shared" si="65"/>
        <v>0</v>
      </c>
      <c r="T59" s="79">
        <f t="shared" si="65"/>
        <v>0</v>
      </c>
      <c r="U59" s="79">
        <f t="shared" si="65"/>
        <v>0</v>
      </c>
      <c r="V59" s="79">
        <f t="shared" ref="V59:AI59" si="66">V58</f>
        <v>0</v>
      </c>
      <c r="W59" s="79">
        <f t="shared" si="66"/>
        <v>0</v>
      </c>
      <c r="X59" s="79">
        <f t="shared" si="66"/>
        <v>0</v>
      </c>
      <c r="Y59" s="79">
        <f t="shared" si="66"/>
        <v>0</v>
      </c>
      <c r="Z59" s="79">
        <f t="shared" si="66"/>
        <v>0</v>
      </c>
      <c r="AA59" s="79">
        <f t="shared" si="66"/>
        <v>0</v>
      </c>
      <c r="AB59" s="79">
        <f t="shared" si="66"/>
        <v>0</v>
      </c>
      <c r="AC59" s="79">
        <f t="shared" si="66"/>
        <v>0</v>
      </c>
      <c r="AD59" s="79">
        <f t="shared" si="66"/>
        <v>0</v>
      </c>
      <c r="AE59" s="79">
        <f t="shared" si="66"/>
        <v>0</v>
      </c>
      <c r="AF59" s="79">
        <f t="shared" si="66"/>
        <v>0</v>
      </c>
      <c r="AG59" s="79">
        <f t="shared" si="66"/>
        <v>0</v>
      </c>
      <c r="AH59" s="79">
        <f t="shared" si="66"/>
        <v>0</v>
      </c>
      <c r="AI59" s="79">
        <f t="shared" si="66"/>
        <v>0</v>
      </c>
      <c r="AJ59" s="109"/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83" t="s">
        <v>0</v>
      </c>
      <c r="E60" s="132">
        <f>IF(D60="Repos Fixe",Variables!$E$14*C60,Variables!$F$14*C60)</f>
        <v>154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116"/>
      <c r="AK60" s="41" t="s">
        <v>84</v>
      </c>
      <c r="AL60" s="42">
        <f>SUM(F61:AI61)</f>
        <v>0</v>
      </c>
      <c r="AM60" s="43">
        <f>AL60-E60</f>
        <v>-154</v>
      </c>
      <c r="AN60" s="260">
        <f>(AM61)+(Août!AN60)</f>
        <v>-1323</v>
      </c>
      <c r="AO60" s="245">
        <f t="shared" ref="AO60" si="67">COUNTIF(F60:AJ60,"RH")</f>
        <v>0</v>
      </c>
      <c r="AP60" s="258">
        <f t="shared" ref="AP60" ca="1" si="68">SUMPRODUCT(--(WEEKDAY(ROW(INDIRECT($F$4&amp;":"&amp;$AI$4)),2)&gt;=6))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82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115"/>
      <c r="AK61" s="233" t="s">
        <v>85</v>
      </c>
      <c r="AL61" s="235">
        <f>SUM(F62:AI62)</f>
        <v>0</v>
      </c>
      <c r="AM61" s="237">
        <f>AL61-E60</f>
        <v>-154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4"/>
      <c r="E62" s="68" t="s">
        <v>88</v>
      </c>
      <c r="F62" s="78">
        <f t="shared" ref="F62:U65" si="69">F61</f>
        <v>0</v>
      </c>
      <c r="G62" s="79">
        <f t="shared" si="69"/>
        <v>0</v>
      </c>
      <c r="H62" s="79">
        <f t="shared" si="69"/>
        <v>0</v>
      </c>
      <c r="I62" s="79">
        <f t="shared" si="69"/>
        <v>0</v>
      </c>
      <c r="J62" s="79">
        <f t="shared" si="69"/>
        <v>0</v>
      </c>
      <c r="K62" s="79">
        <f t="shared" si="69"/>
        <v>0</v>
      </c>
      <c r="L62" s="79">
        <f t="shared" si="69"/>
        <v>0</v>
      </c>
      <c r="M62" s="79">
        <f t="shared" si="69"/>
        <v>0</v>
      </c>
      <c r="N62" s="79">
        <f t="shared" si="69"/>
        <v>0</v>
      </c>
      <c r="O62" s="79">
        <f t="shared" si="69"/>
        <v>0</v>
      </c>
      <c r="P62" s="79">
        <f t="shared" si="69"/>
        <v>0</v>
      </c>
      <c r="Q62" s="79">
        <f t="shared" si="69"/>
        <v>0</v>
      </c>
      <c r="R62" s="79">
        <f t="shared" si="69"/>
        <v>0</v>
      </c>
      <c r="S62" s="79">
        <f t="shared" si="69"/>
        <v>0</v>
      </c>
      <c r="T62" s="79">
        <f t="shared" si="69"/>
        <v>0</v>
      </c>
      <c r="U62" s="79">
        <f t="shared" si="69"/>
        <v>0</v>
      </c>
      <c r="V62" s="79">
        <f t="shared" ref="V62:AI62" si="70">V61</f>
        <v>0</v>
      </c>
      <c r="W62" s="79">
        <f t="shared" si="70"/>
        <v>0</v>
      </c>
      <c r="X62" s="79">
        <f t="shared" si="70"/>
        <v>0</v>
      </c>
      <c r="Y62" s="79">
        <f t="shared" si="70"/>
        <v>0</v>
      </c>
      <c r="Z62" s="79">
        <f t="shared" si="70"/>
        <v>0</v>
      </c>
      <c r="AA62" s="79">
        <f t="shared" si="70"/>
        <v>0</v>
      </c>
      <c r="AB62" s="79">
        <f t="shared" si="70"/>
        <v>0</v>
      </c>
      <c r="AC62" s="79">
        <f t="shared" si="70"/>
        <v>0</v>
      </c>
      <c r="AD62" s="79">
        <f t="shared" si="70"/>
        <v>0</v>
      </c>
      <c r="AE62" s="79">
        <f t="shared" si="70"/>
        <v>0</v>
      </c>
      <c r="AF62" s="79">
        <f t="shared" si="70"/>
        <v>0</v>
      </c>
      <c r="AG62" s="79">
        <f t="shared" si="70"/>
        <v>0</v>
      </c>
      <c r="AH62" s="79">
        <f t="shared" si="70"/>
        <v>0</v>
      </c>
      <c r="AI62" s="79">
        <f t="shared" si="70"/>
        <v>0</v>
      </c>
      <c r="AJ62" s="109"/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83" t="s">
        <v>0</v>
      </c>
      <c r="E63" s="132">
        <f>IF(D63="Repos Fixe",Variables!$E$14*C63,Variables!$F$14*C63)</f>
        <v>154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116"/>
      <c r="AK63" s="48" t="s">
        <v>84</v>
      </c>
      <c r="AL63" s="42">
        <f>SUM(F64:AI64)</f>
        <v>0</v>
      </c>
      <c r="AM63" s="43">
        <f>AL63-E63</f>
        <v>-154</v>
      </c>
      <c r="AN63" s="260">
        <f>(AM64)+(Août!AN63)</f>
        <v>-1323</v>
      </c>
      <c r="AO63" s="245">
        <f t="shared" ref="AO63" si="71">COUNTIF(F63:AJ63,"RH")</f>
        <v>0</v>
      </c>
      <c r="AP63" s="258">
        <f t="shared" ref="AP63" ca="1" si="72">SUMPRODUCT(--(WEEKDAY(ROW(INDIRECT($F$4&amp;":"&amp;$AI$4)),2)&gt;=6))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82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115"/>
      <c r="AK64" s="233" t="s">
        <v>85</v>
      </c>
      <c r="AL64" s="235">
        <f>SUM(F65:AI65)</f>
        <v>0</v>
      </c>
      <c r="AM64" s="237">
        <f>AL64-E63</f>
        <v>-154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4"/>
      <c r="E65" s="66" t="s">
        <v>88</v>
      </c>
      <c r="F65" s="78">
        <f t="shared" ref="F65:AI65" si="73">F64</f>
        <v>0</v>
      </c>
      <c r="G65" s="79">
        <f t="shared" si="73"/>
        <v>0</v>
      </c>
      <c r="H65" s="79">
        <f t="shared" si="73"/>
        <v>0</v>
      </c>
      <c r="I65" s="79">
        <f t="shared" si="73"/>
        <v>0</v>
      </c>
      <c r="J65" s="79">
        <f t="shared" si="73"/>
        <v>0</v>
      </c>
      <c r="K65" s="79">
        <f t="shared" si="73"/>
        <v>0</v>
      </c>
      <c r="L65" s="79">
        <f t="shared" si="73"/>
        <v>0</v>
      </c>
      <c r="M65" s="79">
        <f t="shared" si="73"/>
        <v>0</v>
      </c>
      <c r="N65" s="79">
        <f t="shared" si="73"/>
        <v>0</v>
      </c>
      <c r="O65" s="79">
        <f t="shared" si="73"/>
        <v>0</v>
      </c>
      <c r="P65" s="79">
        <f t="shared" si="73"/>
        <v>0</v>
      </c>
      <c r="Q65" s="79">
        <f t="shared" si="73"/>
        <v>0</v>
      </c>
      <c r="R65" s="79">
        <f t="shared" si="73"/>
        <v>0</v>
      </c>
      <c r="S65" s="79">
        <f t="shared" si="73"/>
        <v>0</v>
      </c>
      <c r="T65" s="79">
        <f t="shared" si="73"/>
        <v>0</v>
      </c>
      <c r="U65" s="79">
        <f t="shared" si="73"/>
        <v>0</v>
      </c>
      <c r="V65" s="79">
        <f t="shared" si="73"/>
        <v>0</v>
      </c>
      <c r="W65" s="79">
        <f t="shared" si="73"/>
        <v>0</v>
      </c>
      <c r="X65" s="79">
        <f t="shared" si="73"/>
        <v>0</v>
      </c>
      <c r="Y65" s="79">
        <f t="shared" si="73"/>
        <v>0</v>
      </c>
      <c r="Z65" s="79">
        <f t="shared" si="73"/>
        <v>0</v>
      </c>
      <c r="AA65" s="79">
        <f t="shared" si="73"/>
        <v>0</v>
      </c>
      <c r="AB65" s="79">
        <f t="shared" si="73"/>
        <v>0</v>
      </c>
      <c r="AC65" s="79">
        <f t="shared" si="73"/>
        <v>0</v>
      </c>
      <c r="AD65" s="79">
        <f t="shared" si="73"/>
        <v>0</v>
      </c>
      <c r="AE65" s="79">
        <f t="shared" si="73"/>
        <v>0</v>
      </c>
      <c r="AF65" s="79">
        <f t="shared" si="73"/>
        <v>0</v>
      </c>
      <c r="AG65" s="79">
        <f t="shared" si="73"/>
        <v>0</v>
      </c>
      <c r="AH65" s="79">
        <f t="shared" si="73"/>
        <v>0</v>
      </c>
      <c r="AI65" s="79">
        <f t="shared" si="73"/>
        <v>0</v>
      </c>
      <c r="AJ65" s="110"/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I66" si="74">COUNTIF(F6:F65,"APP")+COUNTIF(F6:F65,"APR")+COUNTIF(F6:F65,"APH")+COUNTIF(F6:F65,"J")</f>
        <v>0</v>
      </c>
      <c r="G66" s="71">
        <f t="shared" si="74"/>
        <v>0</v>
      </c>
      <c r="H66" s="71">
        <f t="shared" si="74"/>
        <v>0</v>
      </c>
      <c r="I66" s="71">
        <f t="shared" si="74"/>
        <v>0</v>
      </c>
      <c r="J66" s="71">
        <f t="shared" si="74"/>
        <v>0</v>
      </c>
      <c r="K66" s="71">
        <f t="shared" si="74"/>
        <v>0</v>
      </c>
      <c r="L66" s="71">
        <f t="shared" si="74"/>
        <v>0</v>
      </c>
      <c r="M66" s="71">
        <f t="shared" si="74"/>
        <v>0</v>
      </c>
      <c r="N66" s="71">
        <f t="shared" si="74"/>
        <v>0</v>
      </c>
      <c r="O66" s="71">
        <f t="shared" si="74"/>
        <v>0</v>
      </c>
      <c r="P66" s="71">
        <f t="shared" si="74"/>
        <v>0</v>
      </c>
      <c r="Q66" s="71">
        <f t="shared" si="74"/>
        <v>0</v>
      </c>
      <c r="R66" s="71">
        <f t="shared" si="74"/>
        <v>0</v>
      </c>
      <c r="S66" s="71">
        <f t="shared" si="74"/>
        <v>0</v>
      </c>
      <c r="T66" s="71">
        <f t="shared" si="74"/>
        <v>0</v>
      </c>
      <c r="U66" s="71">
        <f t="shared" si="74"/>
        <v>0</v>
      </c>
      <c r="V66" s="71">
        <f t="shared" si="74"/>
        <v>0</v>
      </c>
      <c r="W66" s="71">
        <f t="shared" si="74"/>
        <v>0</v>
      </c>
      <c r="X66" s="71">
        <f t="shared" si="74"/>
        <v>0</v>
      </c>
      <c r="Y66" s="71">
        <f t="shared" si="74"/>
        <v>0</v>
      </c>
      <c r="Z66" s="71">
        <f t="shared" si="74"/>
        <v>0</v>
      </c>
      <c r="AA66" s="71">
        <f t="shared" si="74"/>
        <v>0</v>
      </c>
      <c r="AB66" s="71">
        <f t="shared" si="74"/>
        <v>0</v>
      </c>
      <c r="AC66" s="71">
        <f t="shared" si="74"/>
        <v>0</v>
      </c>
      <c r="AD66" s="71">
        <f t="shared" si="74"/>
        <v>0</v>
      </c>
      <c r="AE66" s="71">
        <f t="shared" si="74"/>
        <v>0</v>
      </c>
      <c r="AF66" s="71">
        <f t="shared" si="74"/>
        <v>0</v>
      </c>
      <c r="AG66" s="71">
        <f t="shared" si="74"/>
        <v>0</v>
      </c>
      <c r="AH66" s="71">
        <f t="shared" si="74"/>
        <v>0</v>
      </c>
      <c r="AI66" s="71">
        <f t="shared" si="74"/>
        <v>0</v>
      </c>
      <c r="AJ66" s="118"/>
    </row>
    <row r="67" spans="1:46" x14ac:dyDescent="0.25">
      <c r="E67" s="73" t="s">
        <v>98</v>
      </c>
      <c r="F67" s="70">
        <f t="shared" ref="F67:AI67" si="75">COUNTIF(F6:F65,"A")+COUNTIF(F6:F65,"B")+COUNTIF(F6:F65,"C1")</f>
        <v>0</v>
      </c>
      <c r="G67" s="71">
        <f t="shared" si="75"/>
        <v>0</v>
      </c>
      <c r="H67" s="71">
        <f t="shared" si="75"/>
        <v>0</v>
      </c>
      <c r="I67" s="71">
        <f t="shared" si="75"/>
        <v>0</v>
      </c>
      <c r="J67" s="71">
        <f t="shared" si="75"/>
        <v>0</v>
      </c>
      <c r="K67" s="71">
        <f t="shared" si="75"/>
        <v>0</v>
      </c>
      <c r="L67" s="71">
        <f t="shared" si="75"/>
        <v>0</v>
      </c>
      <c r="M67" s="71">
        <f t="shared" si="75"/>
        <v>0</v>
      </c>
      <c r="N67" s="71">
        <f t="shared" si="75"/>
        <v>0</v>
      </c>
      <c r="O67" s="71">
        <f t="shared" si="75"/>
        <v>0</v>
      </c>
      <c r="P67" s="71">
        <f t="shared" si="75"/>
        <v>0</v>
      </c>
      <c r="Q67" s="71">
        <f t="shared" si="75"/>
        <v>0</v>
      </c>
      <c r="R67" s="71">
        <f t="shared" si="75"/>
        <v>0</v>
      </c>
      <c r="S67" s="71">
        <f t="shared" si="75"/>
        <v>0</v>
      </c>
      <c r="T67" s="71">
        <f t="shared" si="75"/>
        <v>0</v>
      </c>
      <c r="U67" s="71">
        <f t="shared" si="75"/>
        <v>0</v>
      </c>
      <c r="V67" s="71">
        <f t="shared" si="75"/>
        <v>0</v>
      </c>
      <c r="W67" s="71">
        <f t="shared" si="75"/>
        <v>0</v>
      </c>
      <c r="X67" s="71">
        <f t="shared" si="75"/>
        <v>0</v>
      </c>
      <c r="Y67" s="71">
        <f t="shared" si="75"/>
        <v>0</v>
      </c>
      <c r="Z67" s="71">
        <f t="shared" si="75"/>
        <v>0</v>
      </c>
      <c r="AA67" s="71">
        <f t="shared" si="75"/>
        <v>0</v>
      </c>
      <c r="AB67" s="71">
        <f t="shared" si="75"/>
        <v>0</v>
      </c>
      <c r="AC67" s="71">
        <f t="shared" si="75"/>
        <v>0</v>
      </c>
      <c r="AD67" s="71">
        <f t="shared" si="75"/>
        <v>0</v>
      </c>
      <c r="AE67" s="71">
        <f t="shared" si="75"/>
        <v>0</v>
      </c>
      <c r="AF67" s="71">
        <f t="shared" si="75"/>
        <v>0</v>
      </c>
      <c r="AG67" s="71">
        <f t="shared" si="75"/>
        <v>0</v>
      </c>
      <c r="AH67" s="71">
        <f t="shared" si="75"/>
        <v>0</v>
      </c>
      <c r="AI67" s="71">
        <f t="shared" si="75"/>
        <v>0</v>
      </c>
      <c r="AJ67" s="118"/>
    </row>
    <row r="68" spans="1:46" ht="15" thickBot="1" x14ac:dyDescent="0.3">
      <c r="E68" s="74" t="s">
        <v>96</v>
      </c>
      <c r="F68" s="75">
        <f t="shared" ref="F68:AI68" si="76">COUNTIF(F6:F65,"NL")+COUNTIF(F6:F65,"SL")</f>
        <v>0</v>
      </c>
      <c r="G68" s="76">
        <f t="shared" si="76"/>
        <v>0</v>
      </c>
      <c r="H68" s="76">
        <f t="shared" si="76"/>
        <v>0</v>
      </c>
      <c r="I68" s="76">
        <f t="shared" si="76"/>
        <v>0</v>
      </c>
      <c r="J68" s="76">
        <f t="shared" si="76"/>
        <v>0</v>
      </c>
      <c r="K68" s="76">
        <f t="shared" si="76"/>
        <v>0</v>
      </c>
      <c r="L68" s="76">
        <f t="shared" si="76"/>
        <v>0</v>
      </c>
      <c r="M68" s="76">
        <f t="shared" si="76"/>
        <v>0</v>
      </c>
      <c r="N68" s="76">
        <f t="shared" si="76"/>
        <v>0</v>
      </c>
      <c r="O68" s="76">
        <f t="shared" si="76"/>
        <v>0</v>
      </c>
      <c r="P68" s="76">
        <f t="shared" si="76"/>
        <v>0</v>
      </c>
      <c r="Q68" s="76">
        <f t="shared" si="76"/>
        <v>0</v>
      </c>
      <c r="R68" s="76">
        <f t="shared" si="76"/>
        <v>0</v>
      </c>
      <c r="S68" s="76">
        <f t="shared" si="76"/>
        <v>0</v>
      </c>
      <c r="T68" s="76">
        <f t="shared" si="76"/>
        <v>0</v>
      </c>
      <c r="U68" s="76">
        <f t="shared" si="76"/>
        <v>0</v>
      </c>
      <c r="V68" s="76">
        <f t="shared" si="76"/>
        <v>0</v>
      </c>
      <c r="W68" s="76">
        <f t="shared" si="76"/>
        <v>0</v>
      </c>
      <c r="X68" s="76">
        <f t="shared" si="76"/>
        <v>0</v>
      </c>
      <c r="Y68" s="76">
        <f t="shared" si="76"/>
        <v>0</v>
      </c>
      <c r="Z68" s="76">
        <f t="shared" si="76"/>
        <v>0</v>
      </c>
      <c r="AA68" s="76">
        <f t="shared" si="76"/>
        <v>0</v>
      </c>
      <c r="AB68" s="76">
        <f t="shared" si="76"/>
        <v>0</v>
      </c>
      <c r="AC68" s="76">
        <f t="shared" si="76"/>
        <v>0</v>
      </c>
      <c r="AD68" s="76">
        <f t="shared" si="76"/>
        <v>0</v>
      </c>
      <c r="AE68" s="76">
        <f t="shared" si="76"/>
        <v>0</v>
      </c>
      <c r="AF68" s="76">
        <f t="shared" si="76"/>
        <v>0</v>
      </c>
      <c r="AG68" s="76">
        <f t="shared" si="76"/>
        <v>0</v>
      </c>
      <c r="AH68" s="76">
        <f t="shared" si="76"/>
        <v>0</v>
      </c>
      <c r="AI68" s="76">
        <f t="shared" si="76"/>
        <v>0</v>
      </c>
      <c r="AJ68" s="120"/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4:AI5">
    <cfRule type="expression" dxfId="119" priority="115">
      <formula>OR(F4=Jours_Feries)</formula>
    </cfRule>
  </conditionalFormatting>
  <conditionalFormatting sqref="F6:AI65">
    <cfRule type="beginsWith" dxfId="118" priority="2" stopIfTrue="1" operator="beginsWith" text="RH">
      <formula>LEFT(F6,LEN("RH"))="RH"</formula>
    </cfRule>
    <cfRule type="beginsWith" dxfId="117" priority="7" operator="beginsWith" text="CA">
      <formula>LEFT(F6,LEN("CA"))="CA"</formula>
    </cfRule>
    <cfRule type="beginsWith" dxfId="116" priority="8" operator="beginsWith" text="CT">
      <formula>LEFT(F6,LEN("CT"))="CT"</formula>
    </cfRule>
    <cfRule type="beginsWith" dxfId="115" priority="9" operator="beginsWith" text="A">
      <formula>LEFT(F6,LEN("A"))="A"</formula>
    </cfRule>
    <cfRule type="beginsWith" dxfId="114" priority="10" operator="beginsWith" text="MRH">
      <formula>LEFT(F6,LEN("MRH"))="MRH"</formula>
    </cfRule>
    <cfRule type="beginsWith" dxfId="113" priority="11" operator="beginsWith" text="C1">
      <formula>LEFT(F6,LEN("C1"))="C1"</formula>
    </cfRule>
    <cfRule type="beginsWith" dxfId="112" priority="12" operator="beginsWith" text="SL">
      <formula>LEFT(F6,LEN("SL"))="SL"</formula>
    </cfRule>
    <cfRule type="beginsWith" dxfId="111" priority="13" operator="beginsWith" text="MO">
      <formula>LEFT(F6,LEN("MO"))="MO"</formula>
    </cfRule>
    <cfRule type="beginsWith" dxfId="110" priority="38" operator="beginsWith" text="RF">
      <formula>LEFT(F6,LEN("RF"))="RF"</formula>
    </cfRule>
    <cfRule type="beginsWith" dxfId="109" priority="39" operator="beginsWith" text="O">
      <formula>LEFT(F6,LEN("O"))="O"</formula>
    </cfRule>
    <cfRule type="beginsWith" dxfId="108" priority="40" operator="beginsWith" text="R">
      <formula>LEFT(F6,LEN("R"))="R"</formula>
    </cfRule>
    <cfRule type="beginsWith" dxfId="107" priority="41" operator="beginsWith" text="B">
      <formula>LEFT(F6,LEN("B"))="B"</formula>
    </cfRule>
    <cfRule type="beginsWith" dxfId="106" priority="42" operator="beginsWith" text="NL">
      <formula>LEFT(F6,LEN("NL"))="NL"</formula>
    </cfRule>
  </conditionalFormatting>
  <conditionalFormatting sqref="F66:AI68">
    <cfRule type="cellIs" dxfId="105" priority="4" operator="greaterThan">
      <formula>0</formula>
    </cfRule>
  </conditionalFormatting>
  <conditionalFormatting sqref="AO6:AP65">
    <cfRule type="cellIs" dxfId="104" priority="3" operator="greaterThan">
      <formula>$AP$6</formula>
    </cfRule>
  </conditionalFormatting>
  <conditionalFormatting sqref="F4:AI68">
    <cfRule type="expression" dxfId="103" priority="116">
      <formula>OR(WEEKDAY(F$4)=1,WEEKDAY(F$4)=7)</formula>
    </cfRule>
  </conditionalFormatting>
  <conditionalFormatting sqref="D6:D65">
    <cfRule type="beginsWith" dxfId="95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F16C54CD-A989-405D-9BC3-6A9C539A653D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E2256E5D-155E-48FE-9186-2BB7E7E8FB02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D3EB9027-004D-4326-B706-5A6E0AE81C57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7F53CC53-EAD2-4012-8DE3-D7F9237C0ACD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F68715B2-9B97-44A2-9DC0-C1621BC50605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CA442E0C-4E31-4F52-990C-6EC6FFECA07A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93CEB68E-1063-4D64-A5C1-133F6A35D4F4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50AA02B-8E30-4CFB-949A-5B877AD28AAD}">
          <x14:formula1>
            <xm:f>Variables!$E$5:$F$5</xm:f>
          </x14:formula1>
          <xm:sqref>D6:D65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91FF0-D80C-4511-8D74-F111FB926AC1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82"/>
      <c r="AP1" s="82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44470</v>
      </c>
      <c r="G2" s="62">
        <f t="shared" ref="G2:AJ2" si="0">G4</f>
        <v>44471</v>
      </c>
      <c r="H2" s="62">
        <f t="shared" si="0"/>
        <v>44472</v>
      </c>
      <c r="I2" s="62">
        <f t="shared" si="0"/>
        <v>44473</v>
      </c>
      <c r="J2" s="62">
        <f t="shared" si="0"/>
        <v>44474</v>
      </c>
      <c r="K2" s="62">
        <f t="shared" si="0"/>
        <v>44475</v>
      </c>
      <c r="L2" s="62">
        <f t="shared" si="0"/>
        <v>44476</v>
      </c>
      <c r="M2" s="62">
        <f t="shared" si="0"/>
        <v>44477</v>
      </c>
      <c r="N2" s="62">
        <f t="shared" si="0"/>
        <v>44478</v>
      </c>
      <c r="O2" s="62">
        <f t="shared" si="0"/>
        <v>44479</v>
      </c>
      <c r="P2" s="62">
        <f t="shared" si="0"/>
        <v>44480</v>
      </c>
      <c r="Q2" s="62">
        <f t="shared" si="0"/>
        <v>44481</v>
      </c>
      <c r="R2" s="62">
        <f t="shared" si="0"/>
        <v>44482</v>
      </c>
      <c r="S2" s="62">
        <f t="shared" si="0"/>
        <v>44483</v>
      </c>
      <c r="T2" s="62">
        <f t="shared" si="0"/>
        <v>44484</v>
      </c>
      <c r="U2" s="62">
        <f t="shared" si="0"/>
        <v>44485</v>
      </c>
      <c r="V2" s="62">
        <f t="shared" si="0"/>
        <v>44486</v>
      </c>
      <c r="W2" s="62">
        <f t="shared" si="0"/>
        <v>44487</v>
      </c>
      <c r="X2" s="62">
        <f t="shared" si="0"/>
        <v>44488</v>
      </c>
      <c r="Y2" s="62">
        <f t="shared" si="0"/>
        <v>44489</v>
      </c>
      <c r="Z2" s="62">
        <f t="shared" si="0"/>
        <v>44490</v>
      </c>
      <c r="AA2" s="62">
        <f t="shared" si="0"/>
        <v>44491</v>
      </c>
      <c r="AB2" s="62">
        <f t="shared" si="0"/>
        <v>44492</v>
      </c>
      <c r="AC2" s="62">
        <f t="shared" si="0"/>
        <v>44493</v>
      </c>
      <c r="AD2" s="62">
        <f t="shared" si="0"/>
        <v>44494</v>
      </c>
      <c r="AE2" s="62">
        <f t="shared" si="0"/>
        <v>44495</v>
      </c>
      <c r="AF2" s="62">
        <f t="shared" si="0"/>
        <v>44496</v>
      </c>
      <c r="AG2" s="62">
        <f t="shared" si="0"/>
        <v>44497</v>
      </c>
      <c r="AH2" s="62">
        <f t="shared" si="0"/>
        <v>44498</v>
      </c>
      <c r="AI2" s="62">
        <f t="shared" si="0"/>
        <v>44499</v>
      </c>
      <c r="AJ2" s="62">
        <f t="shared" si="0"/>
        <v>44500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DATE(Variables!$B$2,"10","01")</f>
        <v>44470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44470</v>
      </c>
      <c r="G4" s="32">
        <f>DATE(Variables!$B$2,MONTH($F$3),"02")</f>
        <v>44471</v>
      </c>
      <c r="H4" s="32">
        <f>DATE(Variables!$B$2,MONTH($F$3),"03")</f>
        <v>44472</v>
      </c>
      <c r="I4" s="32">
        <f>DATE(Variables!$B$2,MONTH($F$3),"04")</f>
        <v>44473</v>
      </c>
      <c r="J4" s="32">
        <f>DATE(Variables!$B$2,MONTH($F$3),"05")</f>
        <v>44474</v>
      </c>
      <c r="K4" s="32">
        <f>DATE(Variables!$B$2,MONTH($F$3),"06")</f>
        <v>44475</v>
      </c>
      <c r="L4" s="32">
        <f>DATE(Variables!$B$2,MONTH($F$3),"07")</f>
        <v>44476</v>
      </c>
      <c r="M4" s="32">
        <f>DATE(Variables!$B$2,MONTH($F$3),"08")</f>
        <v>44477</v>
      </c>
      <c r="N4" s="32">
        <f>DATE(Variables!$B$2,MONTH($F$3),"09")</f>
        <v>44478</v>
      </c>
      <c r="O4" s="32">
        <f>DATE(Variables!$B$2,MONTH($F$3),"10")</f>
        <v>44479</v>
      </c>
      <c r="P4" s="32">
        <f>DATE(Variables!$B$2,MONTH($F$3),"11")</f>
        <v>44480</v>
      </c>
      <c r="Q4" s="32">
        <f>DATE(Variables!$B$2,MONTH($F$3),"12")</f>
        <v>44481</v>
      </c>
      <c r="R4" s="32">
        <f>DATE(Variables!$B$2,MONTH($F$3),"13")</f>
        <v>44482</v>
      </c>
      <c r="S4" s="32">
        <f>DATE(Variables!$B$2,MONTH($F$3),"14")</f>
        <v>44483</v>
      </c>
      <c r="T4" s="32">
        <f>DATE(Variables!$B$2,MONTH($F$3),"15")</f>
        <v>44484</v>
      </c>
      <c r="U4" s="32">
        <f>DATE(Variables!$B$2,MONTH($F$3),"16")</f>
        <v>44485</v>
      </c>
      <c r="V4" s="32">
        <f>DATE(Variables!$B$2,MONTH($F$3),"17")</f>
        <v>44486</v>
      </c>
      <c r="W4" s="32">
        <f>DATE(Variables!$B$2,MONTH($F$3),"18")</f>
        <v>44487</v>
      </c>
      <c r="X4" s="32">
        <f>DATE(Variables!$B$2,MONTH($F$3),"19")</f>
        <v>44488</v>
      </c>
      <c r="Y4" s="32">
        <f>DATE(Variables!$B$2,MONTH($F$3),"20")</f>
        <v>44489</v>
      </c>
      <c r="Z4" s="32">
        <f>DATE(Variables!$B$2,MONTH($F$3),"21")</f>
        <v>44490</v>
      </c>
      <c r="AA4" s="32">
        <f>DATE(Variables!$B$2,MONTH($F$3),"22")</f>
        <v>44491</v>
      </c>
      <c r="AB4" s="32">
        <f>DATE(Variables!$B$2,MONTH($F$3),"23")</f>
        <v>44492</v>
      </c>
      <c r="AC4" s="32">
        <f>DATE(Variables!$B$2,MONTH($F$3),"24")</f>
        <v>44493</v>
      </c>
      <c r="AD4" s="32">
        <f>DATE(Variables!$B$2,MONTH($F$3),"25")</f>
        <v>44494</v>
      </c>
      <c r="AE4" s="32">
        <f>DATE(Variables!$B$2,MONTH($F$3),"26")</f>
        <v>44495</v>
      </c>
      <c r="AF4" s="32">
        <f>DATE(Variables!$B$2,MONTH($F$3),"27")</f>
        <v>44496</v>
      </c>
      <c r="AG4" s="32">
        <f>DATE(Variables!$B$2,MONTH($F$3),"28")</f>
        <v>44497</v>
      </c>
      <c r="AH4" s="32">
        <f>DATE(Variables!$B$2,MONTH($F$3),"29")</f>
        <v>44498</v>
      </c>
      <c r="AI4" s="32">
        <f>DATE(Variables!$B$2,MONTH($F$3),"30")</f>
        <v>44499</v>
      </c>
      <c r="AJ4" s="37">
        <f>DATE(Variables!$B$2,MONTH($F$3),"31")</f>
        <v>44500</v>
      </c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44470</v>
      </c>
      <c r="G5" s="1">
        <f>DATE(Variables!$B$2,MONTH($F$3),"02")</f>
        <v>44471</v>
      </c>
      <c r="H5" s="1">
        <f>DATE(Variables!$B$2,MONTH($F$3),"03")</f>
        <v>44472</v>
      </c>
      <c r="I5" s="1">
        <f>DATE(Variables!$B$2,MONTH($F$3),"04")</f>
        <v>44473</v>
      </c>
      <c r="J5" s="1">
        <f>DATE(Variables!$B$2,MONTH($F$3),"05")</f>
        <v>44474</v>
      </c>
      <c r="K5" s="1">
        <f>DATE(Variables!$B$2,MONTH($F$3),"06")</f>
        <v>44475</v>
      </c>
      <c r="L5" s="1">
        <f>DATE(Variables!$B$2,MONTH($F$3),"07")</f>
        <v>44476</v>
      </c>
      <c r="M5" s="1">
        <f>DATE(Variables!$B$2,MONTH($F$3),"08")</f>
        <v>44477</v>
      </c>
      <c r="N5" s="1">
        <f>DATE(Variables!$B$2,MONTH($F$3),"09")</f>
        <v>44478</v>
      </c>
      <c r="O5" s="1">
        <f>DATE(Variables!$B$2,MONTH($F$3),"10")</f>
        <v>44479</v>
      </c>
      <c r="P5" s="1">
        <f>DATE(Variables!$B$2,MONTH($F$3),"11")</f>
        <v>44480</v>
      </c>
      <c r="Q5" s="1">
        <f>DATE(Variables!$B$2,MONTH($F$3),"12")</f>
        <v>44481</v>
      </c>
      <c r="R5" s="1">
        <f>DATE(Variables!$B$2,MONTH($F$3),"13")</f>
        <v>44482</v>
      </c>
      <c r="S5" s="1">
        <f>DATE(Variables!$B$2,MONTH($F$3),"14")</f>
        <v>44483</v>
      </c>
      <c r="T5" s="1">
        <f>DATE(Variables!$B$2,MONTH($F$3),"15")</f>
        <v>44484</v>
      </c>
      <c r="U5" s="1">
        <f>DATE(Variables!$B$2,MONTH($F$3),"16")</f>
        <v>44485</v>
      </c>
      <c r="V5" s="1">
        <f>DATE(Variables!$B$2,MONTH($F$3),"17")</f>
        <v>44486</v>
      </c>
      <c r="W5" s="1">
        <f>DATE(Variables!$B$2,MONTH($F$3),"18")</f>
        <v>44487</v>
      </c>
      <c r="X5" s="1">
        <f>DATE(Variables!$B$2,MONTH($F$3),"19")</f>
        <v>44488</v>
      </c>
      <c r="Y5" s="1">
        <f>DATE(Variables!$B$2,MONTH($F$3),"20")</f>
        <v>44489</v>
      </c>
      <c r="Z5" s="1">
        <f>DATE(Variables!$B$2,MONTH($F$3),"21")</f>
        <v>44490</v>
      </c>
      <c r="AA5" s="1">
        <f>DATE(Variables!$B$2,MONTH($F$3),"22")</f>
        <v>44491</v>
      </c>
      <c r="AB5" s="1">
        <f>DATE(Variables!$B$2,MONTH($F$3),"23")</f>
        <v>44492</v>
      </c>
      <c r="AC5" s="1">
        <f>DATE(Variables!$B$2,MONTH($F$3),"24")</f>
        <v>44493</v>
      </c>
      <c r="AD5" s="1">
        <f>DATE(Variables!$B$2,MONTH($F$3),"25")</f>
        <v>44494</v>
      </c>
      <c r="AE5" s="1">
        <f>DATE(Variables!$B$2,MONTH($F$3),"26")</f>
        <v>44495</v>
      </c>
      <c r="AF5" s="1">
        <f>DATE(Variables!$B$2,MONTH($F$3),"27")</f>
        <v>44496</v>
      </c>
      <c r="AG5" s="1">
        <f>DATE(Variables!$B$2,MONTH($F$3),"28")</f>
        <v>44497</v>
      </c>
      <c r="AH5" s="1">
        <f>DATE(Variables!$B$2,MONTH($F$3),"29")</f>
        <v>44498</v>
      </c>
      <c r="AI5" s="1">
        <f>DATE(Variables!$B$2,MONTH($F$3),"30")</f>
        <v>44499</v>
      </c>
      <c r="AJ5" s="2">
        <f>DATE(Variables!$B$2,MONTH($F$3),"31")</f>
        <v>44500</v>
      </c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81" t="s">
        <v>1</v>
      </c>
      <c r="E6" s="64">
        <f>IF(D6="Repos Fixe",Variables!$E$15*C6,Variables!$F$15*C6)</f>
        <v>147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6"/>
      <c r="AK6" s="33" t="s">
        <v>84</v>
      </c>
      <c r="AL6" s="39">
        <f>SUM(F7:AJ7)</f>
        <v>0</v>
      </c>
      <c r="AM6" s="40">
        <f>AL6-E6</f>
        <v>-147</v>
      </c>
      <c r="AN6" s="252">
        <f>(AM7)+(Sept!AN6)</f>
        <v>-1470</v>
      </c>
      <c r="AO6" s="246">
        <f>COUNTIF(F6:AJ6,"RH")</f>
        <v>0</v>
      </c>
      <c r="AP6" s="313">
        <f ca="1">SUMPRODUCT(--(WEEKDAY(ROW(INDIRECT($F$4&amp;":"&amp;$AJ$4)),2)&gt;=6))</f>
        <v>10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82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233" t="s">
        <v>85</v>
      </c>
      <c r="AL7" s="235">
        <f>SUM(F8:AJ8)</f>
        <v>0</v>
      </c>
      <c r="AM7" s="237">
        <f>AL7-E6</f>
        <v>-147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82"/>
      <c r="E8" s="68" t="s">
        <v>88</v>
      </c>
      <c r="F8" s="78">
        <f>F7</f>
        <v>0</v>
      </c>
      <c r="G8" s="79">
        <f t="shared" ref="G8:AJ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80">
        <f t="shared" si="1"/>
        <v>0</v>
      </c>
      <c r="AK8" s="234"/>
      <c r="AL8" s="236"/>
      <c r="AM8" s="238"/>
      <c r="AN8" s="253"/>
      <c r="AO8" s="245"/>
      <c r="AP8" s="258"/>
      <c r="AQ8" s="240"/>
      <c r="AR8" s="242"/>
      <c r="AS8" s="229"/>
      <c r="AT8" s="232"/>
    </row>
    <row r="9" spans="1:46" ht="24.75" customHeight="1" x14ac:dyDescent="0.25">
      <c r="A9" s="243" t="str">
        <f>Variables!A22</f>
        <v>Agent 2</v>
      </c>
      <c r="B9" s="244"/>
      <c r="C9" s="259">
        <f>Variables!F22</f>
        <v>1</v>
      </c>
      <c r="D9" s="383" t="s">
        <v>0</v>
      </c>
      <c r="E9" s="132">
        <f>IF(D9="Repos Fixe",Variables!$E$15*C9,Variables!$F$15*C9)</f>
        <v>147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6"/>
      <c r="AK9" s="41" t="s">
        <v>84</v>
      </c>
      <c r="AL9" s="42">
        <f>SUM(F10:AJ10)</f>
        <v>0</v>
      </c>
      <c r="AM9" s="43">
        <f>AL9-E9</f>
        <v>-147</v>
      </c>
      <c r="AN9" s="260">
        <f>(AM10)+(Sept!AN9)</f>
        <v>-1470</v>
      </c>
      <c r="AO9" s="245">
        <f t="shared" ref="AO9" si="2">COUNTIF(F9:AJ9,"RH")</f>
        <v>0</v>
      </c>
      <c r="AP9" s="258">
        <f t="shared" ref="AP9" ca="1" si="3">SUMPRODUCT(--(WEEKDAY(ROW(INDIRECT($F$4&amp;":"&amp;$AJ$4)),2)&gt;=6))</f>
        <v>10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82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233" t="s">
        <v>85</v>
      </c>
      <c r="AL10" s="235">
        <f>SUM(F11:AJ11)</f>
        <v>0</v>
      </c>
      <c r="AM10" s="237">
        <f>AL10-E9</f>
        <v>-147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4"/>
      <c r="E11" s="68" t="s">
        <v>88</v>
      </c>
      <c r="F11" s="78">
        <f t="shared" ref="F11:U42" si="4">F10</f>
        <v>0</v>
      </c>
      <c r="G11" s="79">
        <f t="shared" si="4"/>
        <v>0</v>
      </c>
      <c r="H11" s="79">
        <f t="shared" si="4"/>
        <v>0</v>
      </c>
      <c r="I11" s="79">
        <f t="shared" si="4"/>
        <v>0</v>
      </c>
      <c r="J11" s="79">
        <f t="shared" si="4"/>
        <v>0</v>
      </c>
      <c r="K11" s="79">
        <f t="shared" si="4"/>
        <v>0</v>
      </c>
      <c r="L11" s="79">
        <f t="shared" si="4"/>
        <v>0</v>
      </c>
      <c r="M11" s="79">
        <f t="shared" si="4"/>
        <v>0</v>
      </c>
      <c r="N11" s="79">
        <f t="shared" si="4"/>
        <v>0</v>
      </c>
      <c r="O11" s="79">
        <f t="shared" si="4"/>
        <v>0</v>
      </c>
      <c r="P11" s="79">
        <f t="shared" si="4"/>
        <v>0</v>
      </c>
      <c r="Q11" s="79">
        <f t="shared" si="4"/>
        <v>0</v>
      </c>
      <c r="R11" s="79">
        <f t="shared" si="4"/>
        <v>0</v>
      </c>
      <c r="S11" s="79">
        <f t="shared" si="4"/>
        <v>0</v>
      </c>
      <c r="T11" s="79">
        <f t="shared" si="4"/>
        <v>0</v>
      </c>
      <c r="U11" s="79">
        <f t="shared" si="4"/>
        <v>0</v>
      </c>
      <c r="V11" s="79">
        <f t="shared" ref="V11:AJ11" si="5">V10</f>
        <v>0</v>
      </c>
      <c r="W11" s="79">
        <f t="shared" si="5"/>
        <v>0</v>
      </c>
      <c r="X11" s="79">
        <f t="shared" si="5"/>
        <v>0</v>
      </c>
      <c r="Y11" s="79">
        <f t="shared" si="5"/>
        <v>0</v>
      </c>
      <c r="Z11" s="79">
        <f t="shared" si="5"/>
        <v>0</v>
      </c>
      <c r="AA11" s="79">
        <f t="shared" si="5"/>
        <v>0</v>
      </c>
      <c r="AB11" s="79">
        <f t="shared" si="5"/>
        <v>0</v>
      </c>
      <c r="AC11" s="79">
        <f t="shared" si="5"/>
        <v>0</v>
      </c>
      <c r="AD11" s="79">
        <f t="shared" si="5"/>
        <v>0</v>
      </c>
      <c r="AE11" s="79">
        <f t="shared" si="5"/>
        <v>0</v>
      </c>
      <c r="AF11" s="79">
        <f t="shared" si="5"/>
        <v>0</v>
      </c>
      <c r="AG11" s="79">
        <f t="shared" si="5"/>
        <v>0</v>
      </c>
      <c r="AH11" s="79">
        <f t="shared" si="5"/>
        <v>0</v>
      </c>
      <c r="AI11" s="79">
        <f t="shared" si="5"/>
        <v>0</v>
      </c>
      <c r="AJ11" s="80">
        <f t="shared" si="5"/>
        <v>0</v>
      </c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83" t="s">
        <v>0</v>
      </c>
      <c r="E12" s="132">
        <f>IF(D12="Repos Fixe",Variables!$E$15*C12,Variables!$F$15*C12)</f>
        <v>147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6"/>
      <c r="AK12" s="41" t="s">
        <v>84</v>
      </c>
      <c r="AL12" s="42">
        <f>SUM(F13:AJ13)</f>
        <v>0</v>
      </c>
      <c r="AM12" s="43">
        <f>AL12-E12</f>
        <v>-147</v>
      </c>
      <c r="AN12" s="260">
        <f>(AM13)+(Sept!AN12)</f>
        <v>-1470</v>
      </c>
      <c r="AO12" s="245">
        <f t="shared" ref="AO12" si="6">COUNTIF(F12:AJ12,"RH")</f>
        <v>0</v>
      </c>
      <c r="AP12" s="258">
        <f t="shared" ref="AP12" ca="1" si="7">SUMPRODUCT(--(WEEKDAY(ROW(INDIRECT($F$4&amp;":"&amp;$AJ$4)),2)&gt;=6))</f>
        <v>10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82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233" t="s">
        <v>85</v>
      </c>
      <c r="AL13" s="235">
        <f>SUM(F14:AJ14)</f>
        <v>0</v>
      </c>
      <c r="AM13" s="237">
        <f>AL13-E12</f>
        <v>-147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4"/>
      <c r="E14" s="68" t="s">
        <v>88</v>
      </c>
      <c r="F14" s="78">
        <f t="shared" ref="F14:U45" si="8">F13</f>
        <v>0</v>
      </c>
      <c r="G14" s="79">
        <f t="shared" si="8"/>
        <v>0</v>
      </c>
      <c r="H14" s="79">
        <f t="shared" si="8"/>
        <v>0</v>
      </c>
      <c r="I14" s="79">
        <f t="shared" si="8"/>
        <v>0</v>
      </c>
      <c r="J14" s="79">
        <f t="shared" si="8"/>
        <v>0</v>
      </c>
      <c r="K14" s="79">
        <f t="shared" si="8"/>
        <v>0</v>
      </c>
      <c r="L14" s="79">
        <f t="shared" si="8"/>
        <v>0</v>
      </c>
      <c r="M14" s="79">
        <f t="shared" si="8"/>
        <v>0</v>
      </c>
      <c r="N14" s="79">
        <f t="shared" si="8"/>
        <v>0</v>
      </c>
      <c r="O14" s="79">
        <f t="shared" si="8"/>
        <v>0</v>
      </c>
      <c r="P14" s="79">
        <f t="shared" si="8"/>
        <v>0</v>
      </c>
      <c r="Q14" s="79">
        <f t="shared" si="8"/>
        <v>0</v>
      </c>
      <c r="R14" s="79">
        <f t="shared" si="8"/>
        <v>0</v>
      </c>
      <c r="S14" s="79">
        <f t="shared" si="8"/>
        <v>0</v>
      </c>
      <c r="T14" s="79">
        <f t="shared" si="8"/>
        <v>0</v>
      </c>
      <c r="U14" s="79">
        <f t="shared" si="8"/>
        <v>0</v>
      </c>
      <c r="V14" s="79">
        <f t="shared" ref="V14:AJ14" si="9">V13</f>
        <v>0</v>
      </c>
      <c r="W14" s="79">
        <f t="shared" si="9"/>
        <v>0</v>
      </c>
      <c r="X14" s="79">
        <f t="shared" si="9"/>
        <v>0</v>
      </c>
      <c r="Y14" s="79">
        <f t="shared" si="9"/>
        <v>0</v>
      </c>
      <c r="Z14" s="79">
        <f t="shared" si="9"/>
        <v>0</v>
      </c>
      <c r="AA14" s="79">
        <f t="shared" si="9"/>
        <v>0</v>
      </c>
      <c r="AB14" s="79">
        <f t="shared" si="9"/>
        <v>0</v>
      </c>
      <c r="AC14" s="79">
        <f t="shared" si="9"/>
        <v>0</v>
      </c>
      <c r="AD14" s="79">
        <f t="shared" si="9"/>
        <v>0</v>
      </c>
      <c r="AE14" s="79">
        <f t="shared" si="9"/>
        <v>0</v>
      </c>
      <c r="AF14" s="79">
        <f t="shared" si="9"/>
        <v>0</v>
      </c>
      <c r="AG14" s="79">
        <f t="shared" si="9"/>
        <v>0</v>
      </c>
      <c r="AH14" s="79">
        <f t="shared" si="9"/>
        <v>0</v>
      </c>
      <c r="AI14" s="79">
        <f t="shared" si="9"/>
        <v>0</v>
      </c>
      <c r="AJ14" s="80">
        <f t="shared" si="9"/>
        <v>0</v>
      </c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83" t="s">
        <v>0</v>
      </c>
      <c r="E15" s="132">
        <f>IF(D15="Repos Fixe",Variables!$E$15*C15,Variables!$F$15*C15)</f>
        <v>147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6"/>
      <c r="AK15" s="41" t="s">
        <v>84</v>
      </c>
      <c r="AL15" s="42">
        <f>SUM(F16:AJ16)</f>
        <v>0</v>
      </c>
      <c r="AM15" s="43">
        <f>AL15-E15</f>
        <v>-147</v>
      </c>
      <c r="AN15" s="260">
        <f>(AM16)+(Sept!AN15)</f>
        <v>-1470</v>
      </c>
      <c r="AO15" s="245">
        <f t="shared" ref="AO15" si="10">COUNTIF(F15:AJ15,"RH")</f>
        <v>0</v>
      </c>
      <c r="AP15" s="258">
        <f t="shared" ref="AP15" ca="1" si="11">SUMPRODUCT(--(WEEKDAY(ROW(INDIRECT($F$4&amp;":"&amp;$AJ$4)),2)&gt;=6))</f>
        <v>10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82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233" t="s">
        <v>85</v>
      </c>
      <c r="AL16" s="235">
        <f>SUM(F17:AJ17)</f>
        <v>0</v>
      </c>
      <c r="AM16" s="237">
        <f>AL16-E15</f>
        <v>-147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4"/>
      <c r="E17" s="68" t="s">
        <v>88</v>
      </c>
      <c r="F17" s="78">
        <f t="shared" ref="F17:U48" si="12">F16</f>
        <v>0</v>
      </c>
      <c r="G17" s="79">
        <f t="shared" si="12"/>
        <v>0</v>
      </c>
      <c r="H17" s="79">
        <f t="shared" si="12"/>
        <v>0</v>
      </c>
      <c r="I17" s="79">
        <f t="shared" si="12"/>
        <v>0</v>
      </c>
      <c r="J17" s="79">
        <f t="shared" si="12"/>
        <v>0</v>
      </c>
      <c r="K17" s="79">
        <f t="shared" si="12"/>
        <v>0</v>
      </c>
      <c r="L17" s="79">
        <f t="shared" si="12"/>
        <v>0</v>
      </c>
      <c r="M17" s="79">
        <f t="shared" si="12"/>
        <v>0</v>
      </c>
      <c r="N17" s="79">
        <f t="shared" si="12"/>
        <v>0</v>
      </c>
      <c r="O17" s="79">
        <f t="shared" si="12"/>
        <v>0</v>
      </c>
      <c r="P17" s="79">
        <f t="shared" si="12"/>
        <v>0</v>
      </c>
      <c r="Q17" s="79">
        <f t="shared" si="12"/>
        <v>0</v>
      </c>
      <c r="R17" s="79">
        <f t="shared" si="12"/>
        <v>0</v>
      </c>
      <c r="S17" s="79">
        <f t="shared" si="12"/>
        <v>0</v>
      </c>
      <c r="T17" s="79">
        <f t="shared" si="12"/>
        <v>0</v>
      </c>
      <c r="U17" s="79">
        <f t="shared" si="12"/>
        <v>0</v>
      </c>
      <c r="V17" s="79">
        <f t="shared" ref="V17:AJ17" si="13">V16</f>
        <v>0</v>
      </c>
      <c r="W17" s="79">
        <f t="shared" si="13"/>
        <v>0</v>
      </c>
      <c r="X17" s="79">
        <f t="shared" si="13"/>
        <v>0</v>
      </c>
      <c r="Y17" s="79">
        <f t="shared" si="13"/>
        <v>0</v>
      </c>
      <c r="Z17" s="79">
        <f t="shared" si="13"/>
        <v>0</v>
      </c>
      <c r="AA17" s="79">
        <f t="shared" si="13"/>
        <v>0</v>
      </c>
      <c r="AB17" s="79">
        <f t="shared" si="13"/>
        <v>0</v>
      </c>
      <c r="AC17" s="79">
        <f t="shared" si="13"/>
        <v>0</v>
      </c>
      <c r="AD17" s="79">
        <f t="shared" si="13"/>
        <v>0</v>
      </c>
      <c r="AE17" s="79">
        <f t="shared" si="13"/>
        <v>0</v>
      </c>
      <c r="AF17" s="79">
        <f t="shared" si="13"/>
        <v>0</v>
      </c>
      <c r="AG17" s="79">
        <f t="shared" si="13"/>
        <v>0</v>
      </c>
      <c r="AH17" s="79">
        <f t="shared" si="13"/>
        <v>0</v>
      </c>
      <c r="AI17" s="79">
        <f t="shared" si="13"/>
        <v>0</v>
      </c>
      <c r="AJ17" s="80">
        <f t="shared" si="13"/>
        <v>0</v>
      </c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83" t="s">
        <v>0</v>
      </c>
      <c r="E18" s="132">
        <f>IF(D18="Repos Fixe",Variables!$E$15*C18,Variables!$F$15*C18)</f>
        <v>147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6"/>
      <c r="AK18" s="41" t="s">
        <v>84</v>
      </c>
      <c r="AL18" s="42">
        <f>SUM(F19:AJ19)</f>
        <v>0</v>
      </c>
      <c r="AM18" s="43">
        <f>AL18-E18</f>
        <v>-147</v>
      </c>
      <c r="AN18" s="260">
        <f>(AM19)+(Sept!AN18)</f>
        <v>-1470</v>
      </c>
      <c r="AO18" s="245">
        <f t="shared" ref="AO18" si="14">COUNTIF(F18:AJ18,"RH")</f>
        <v>0</v>
      </c>
      <c r="AP18" s="258">
        <f t="shared" ref="AP18" ca="1" si="15">SUMPRODUCT(--(WEEKDAY(ROW(INDIRECT($F$4&amp;":"&amp;$AJ$4)),2)&gt;=6))</f>
        <v>10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82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233" t="s">
        <v>85</v>
      </c>
      <c r="AL19" s="235">
        <f>SUM(F20:AJ20)</f>
        <v>0</v>
      </c>
      <c r="AM19" s="237">
        <f>AL19-E18</f>
        <v>-147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4"/>
      <c r="E20" s="68" t="s">
        <v>88</v>
      </c>
      <c r="F20" s="78">
        <f t="shared" ref="F20:U65" si="16">F19</f>
        <v>0</v>
      </c>
      <c r="G20" s="79">
        <f t="shared" si="16"/>
        <v>0</v>
      </c>
      <c r="H20" s="79">
        <f t="shared" si="16"/>
        <v>0</v>
      </c>
      <c r="I20" s="79">
        <f t="shared" si="16"/>
        <v>0</v>
      </c>
      <c r="J20" s="79">
        <f t="shared" si="16"/>
        <v>0</v>
      </c>
      <c r="K20" s="79">
        <f t="shared" si="16"/>
        <v>0</v>
      </c>
      <c r="L20" s="79">
        <f t="shared" si="16"/>
        <v>0</v>
      </c>
      <c r="M20" s="79">
        <f t="shared" si="16"/>
        <v>0</v>
      </c>
      <c r="N20" s="79">
        <f t="shared" si="16"/>
        <v>0</v>
      </c>
      <c r="O20" s="79">
        <f t="shared" si="16"/>
        <v>0</v>
      </c>
      <c r="P20" s="79">
        <f t="shared" si="16"/>
        <v>0</v>
      </c>
      <c r="Q20" s="79">
        <f t="shared" si="16"/>
        <v>0</v>
      </c>
      <c r="R20" s="79">
        <f t="shared" si="16"/>
        <v>0</v>
      </c>
      <c r="S20" s="79">
        <f t="shared" si="16"/>
        <v>0</v>
      </c>
      <c r="T20" s="79">
        <f t="shared" si="16"/>
        <v>0</v>
      </c>
      <c r="U20" s="79">
        <f t="shared" si="16"/>
        <v>0</v>
      </c>
      <c r="V20" s="79">
        <f t="shared" ref="V20:AJ20" si="17">V19</f>
        <v>0</v>
      </c>
      <c r="W20" s="79">
        <f t="shared" si="17"/>
        <v>0</v>
      </c>
      <c r="X20" s="79">
        <f t="shared" si="17"/>
        <v>0</v>
      </c>
      <c r="Y20" s="79">
        <f t="shared" si="17"/>
        <v>0</v>
      </c>
      <c r="Z20" s="79">
        <f t="shared" si="17"/>
        <v>0</v>
      </c>
      <c r="AA20" s="79">
        <f t="shared" si="17"/>
        <v>0</v>
      </c>
      <c r="AB20" s="79">
        <f t="shared" si="17"/>
        <v>0</v>
      </c>
      <c r="AC20" s="79">
        <f t="shared" si="17"/>
        <v>0</v>
      </c>
      <c r="AD20" s="79">
        <f t="shared" si="17"/>
        <v>0</v>
      </c>
      <c r="AE20" s="79">
        <f t="shared" si="17"/>
        <v>0</v>
      </c>
      <c r="AF20" s="79">
        <f t="shared" si="17"/>
        <v>0</v>
      </c>
      <c r="AG20" s="79">
        <f t="shared" si="17"/>
        <v>0</v>
      </c>
      <c r="AH20" s="79">
        <f t="shared" si="17"/>
        <v>0</v>
      </c>
      <c r="AI20" s="79">
        <f t="shared" si="17"/>
        <v>0</v>
      </c>
      <c r="AJ20" s="80">
        <f t="shared" si="17"/>
        <v>0</v>
      </c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83" t="s">
        <v>0</v>
      </c>
      <c r="E21" s="132">
        <f>IF(D21="Repos Fixe",Variables!$E$15*C21,Variables!$F$15*C21)</f>
        <v>147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6"/>
      <c r="AK21" s="41" t="s">
        <v>84</v>
      </c>
      <c r="AL21" s="42">
        <f>SUM(F22:AJ22)</f>
        <v>0</v>
      </c>
      <c r="AM21" s="43">
        <f>AL21-E21</f>
        <v>-147</v>
      </c>
      <c r="AN21" s="260">
        <f>(AM22)+(Sept!AN21)</f>
        <v>-1470</v>
      </c>
      <c r="AO21" s="245">
        <f t="shared" ref="AO21" si="18">COUNTIF(F21:AJ21,"RH")</f>
        <v>0</v>
      </c>
      <c r="AP21" s="258">
        <f t="shared" ref="AP21" ca="1" si="19">SUMPRODUCT(--(WEEKDAY(ROW(INDIRECT($F$4&amp;":"&amp;$AJ$4)),2)&gt;=6))</f>
        <v>10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82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233" t="s">
        <v>85</v>
      </c>
      <c r="AL22" s="235">
        <f>SUM(F23:AJ23)</f>
        <v>0</v>
      </c>
      <c r="AM22" s="237">
        <f>AL22-E21</f>
        <v>-147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4"/>
      <c r="E23" s="68" t="s">
        <v>88</v>
      </c>
      <c r="F23" s="78">
        <f t="shared" ref="F23:U65" si="20">F22</f>
        <v>0</v>
      </c>
      <c r="G23" s="79">
        <f t="shared" si="20"/>
        <v>0</v>
      </c>
      <c r="H23" s="79">
        <f t="shared" si="20"/>
        <v>0</v>
      </c>
      <c r="I23" s="79">
        <f t="shared" si="20"/>
        <v>0</v>
      </c>
      <c r="J23" s="79">
        <f t="shared" si="20"/>
        <v>0</v>
      </c>
      <c r="K23" s="79">
        <f t="shared" si="20"/>
        <v>0</v>
      </c>
      <c r="L23" s="79">
        <f t="shared" si="20"/>
        <v>0</v>
      </c>
      <c r="M23" s="79">
        <f t="shared" si="20"/>
        <v>0</v>
      </c>
      <c r="N23" s="79">
        <f t="shared" si="20"/>
        <v>0</v>
      </c>
      <c r="O23" s="79">
        <f t="shared" si="20"/>
        <v>0</v>
      </c>
      <c r="P23" s="79">
        <f t="shared" si="20"/>
        <v>0</v>
      </c>
      <c r="Q23" s="79">
        <f t="shared" si="20"/>
        <v>0</v>
      </c>
      <c r="R23" s="79">
        <f t="shared" si="20"/>
        <v>0</v>
      </c>
      <c r="S23" s="79">
        <f t="shared" si="20"/>
        <v>0</v>
      </c>
      <c r="T23" s="79">
        <f t="shared" si="20"/>
        <v>0</v>
      </c>
      <c r="U23" s="79">
        <f t="shared" si="20"/>
        <v>0</v>
      </c>
      <c r="V23" s="79">
        <f t="shared" ref="V23:AJ23" si="21">V22</f>
        <v>0</v>
      </c>
      <c r="W23" s="79">
        <f t="shared" si="21"/>
        <v>0</v>
      </c>
      <c r="X23" s="79">
        <f t="shared" si="21"/>
        <v>0</v>
      </c>
      <c r="Y23" s="79">
        <f t="shared" si="21"/>
        <v>0</v>
      </c>
      <c r="Z23" s="79">
        <f t="shared" si="21"/>
        <v>0</v>
      </c>
      <c r="AA23" s="79">
        <f t="shared" si="21"/>
        <v>0</v>
      </c>
      <c r="AB23" s="79">
        <f t="shared" si="21"/>
        <v>0</v>
      </c>
      <c r="AC23" s="79">
        <f t="shared" si="21"/>
        <v>0</v>
      </c>
      <c r="AD23" s="79">
        <f t="shared" si="21"/>
        <v>0</v>
      </c>
      <c r="AE23" s="79">
        <f t="shared" si="21"/>
        <v>0</v>
      </c>
      <c r="AF23" s="79">
        <f t="shared" si="21"/>
        <v>0</v>
      </c>
      <c r="AG23" s="79">
        <f t="shared" si="21"/>
        <v>0</v>
      </c>
      <c r="AH23" s="79">
        <f t="shared" si="21"/>
        <v>0</v>
      </c>
      <c r="AI23" s="79">
        <f t="shared" si="21"/>
        <v>0</v>
      </c>
      <c r="AJ23" s="80">
        <f t="shared" si="21"/>
        <v>0</v>
      </c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83" t="s">
        <v>0</v>
      </c>
      <c r="E24" s="132">
        <f>IF(D24="Repos Fixe",Variables!$E$15*C24,Variables!$F$15*C24)</f>
        <v>147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6"/>
      <c r="AK24" s="41" t="s">
        <v>84</v>
      </c>
      <c r="AL24" s="42">
        <f>SUM(F25:AJ25)</f>
        <v>0</v>
      </c>
      <c r="AM24" s="43">
        <f>AL24-E24</f>
        <v>-147</v>
      </c>
      <c r="AN24" s="260">
        <f>(AM25)+(Sept!AN24)</f>
        <v>-1470</v>
      </c>
      <c r="AO24" s="245">
        <f t="shared" ref="AO24" si="22">COUNTIF(F24:AJ24,"RH")</f>
        <v>0</v>
      </c>
      <c r="AP24" s="258">
        <f t="shared" ref="AP24" ca="1" si="23">SUMPRODUCT(--(WEEKDAY(ROW(INDIRECT($F$4&amp;":"&amp;$AJ$4)),2)&gt;=6))</f>
        <v>10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82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233" t="s">
        <v>85</v>
      </c>
      <c r="AL25" s="235">
        <f>SUM(F26:AJ26)</f>
        <v>0</v>
      </c>
      <c r="AM25" s="237">
        <f>AL25-E24</f>
        <v>-147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4"/>
      <c r="E26" s="68" t="s">
        <v>88</v>
      </c>
      <c r="F26" s="78">
        <f t="shared" ref="F26:U65" si="24">F25</f>
        <v>0</v>
      </c>
      <c r="G26" s="79">
        <f t="shared" si="24"/>
        <v>0</v>
      </c>
      <c r="H26" s="79">
        <f t="shared" si="24"/>
        <v>0</v>
      </c>
      <c r="I26" s="79">
        <f t="shared" si="24"/>
        <v>0</v>
      </c>
      <c r="J26" s="79">
        <f t="shared" si="24"/>
        <v>0</v>
      </c>
      <c r="K26" s="79">
        <f t="shared" si="24"/>
        <v>0</v>
      </c>
      <c r="L26" s="79">
        <f t="shared" si="24"/>
        <v>0</v>
      </c>
      <c r="M26" s="79">
        <f t="shared" si="24"/>
        <v>0</v>
      </c>
      <c r="N26" s="79">
        <f t="shared" si="24"/>
        <v>0</v>
      </c>
      <c r="O26" s="79">
        <f t="shared" si="24"/>
        <v>0</v>
      </c>
      <c r="P26" s="79">
        <f t="shared" si="24"/>
        <v>0</v>
      </c>
      <c r="Q26" s="79">
        <f t="shared" si="24"/>
        <v>0</v>
      </c>
      <c r="R26" s="79">
        <f t="shared" si="24"/>
        <v>0</v>
      </c>
      <c r="S26" s="79">
        <f t="shared" si="24"/>
        <v>0</v>
      </c>
      <c r="T26" s="79">
        <f t="shared" si="24"/>
        <v>0</v>
      </c>
      <c r="U26" s="79">
        <f t="shared" si="24"/>
        <v>0</v>
      </c>
      <c r="V26" s="79">
        <f t="shared" ref="V26:AJ26" si="25">V25</f>
        <v>0</v>
      </c>
      <c r="W26" s="79">
        <f t="shared" si="25"/>
        <v>0</v>
      </c>
      <c r="X26" s="79">
        <f t="shared" si="25"/>
        <v>0</v>
      </c>
      <c r="Y26" s="79">
        <f t="shared" si="25"/>
        <v>0</v>
      </c>
      <c r="Z26" s="79">
        <f t="shared" si="25"/>
        <v>0</v>
      </c>
      <c r="AA26" s="79">
        <f t="shared" si="25"/>
        <v>0</v>
      </c>
      <c r="AB26" s="79">
        <f t="shared" si="25"/>
        <v>0</v>
      </c>
      <c r="AC26" s="79">
        <f t="shared" si="25"/>
        <v>0</v>
      </c>
      <c r="AD26" s="79">
        <f t="shared" si="25"/>
        <v>0</v>
      </c>
      <c r="AE26" s="79">
        <f t="shared" si="25"/>
        <v>0</v>
      </c>
      <c r="AF26" s="79">
        <f t="shared" si="25"/>
        <v>0</v>
      </c>
      <c r="AG26" s="79">
        <f t="shared" si="25"/>
        <v>0</v>
      </c>
      <c r="AH26" s="79">
        <f t="shared" si="25"/>
        <v>0</v>
      </c>
      <c r="AI26" s="79">
        <f t="shared" si="25"/>
        <v>0</v>
      </c>
      <c r="AJ26" s="80">
        <f t="shared" si="25"/>
        <v>0</v>
      </c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83" t="s">
        <v>0</v>
      </c>
      <c r="E27" s="132">
        <f>IF(D27="Repos Fixe",Variables!$E$15*C27,Variables!$F$15*C27)</f>
        <v>147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6"/>
      <c r="AK27" s="41" t="s">
        <v>84</v>
      </c>
      <c r="AL27" s="42">
        <f>SUM(F28:AJ28)</f>
        <v>0</v>
      </c>
      <c r="AM27" s="43">
        <f>AL27-E27</f>
        <v>-147</v>
      </c>
      <c r="AN27" s="260">
        <f>(AM28)+(Sept!AN27)</f>
        <v>-1470</v>
      </c>
      <c r="AO27" s="245">
        <f t="shared" ref="AO27" si="26">COUNTIF(F27:AJ27,"RH")</f>
        <v>0</v>
      </c>
      <c r="AP27" s="258">
        <f t="shared" ref="AP27" ca="1" si="27">SUMPRODUCT(--(WEEKDAY(ROW(INDIRECT($F$4&amp;":"&amp;$AJ$4)),2)&gt;=6))</f>
        <v>10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82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233" t="s">
        <v>85</v>
      </c>
      <c r="AL28" s="235">
        <f>SUM(F29:AJ29)</f>
        <v>0</v>
      </c>
      <c r="AM28" s="237">
        <f>AL28-E27</f>
        <v>-147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4"/>
      <c r="E29" s="68" t="s">
        <v>88</v>
      </c>
      <c r="F29" s="78">
        <f t="shared" ref="F29:U65" si="28">F28</f>
        <v>0</v>
      </c>
      <c r="G29" s="79">
        <f t="shared" si="28"/>
        <v>0</v>
      </c>
      <c r="H29" s="79">
        <f t="shared" si="28"/>
        <v>0</v>
      </c>
      <c r="I29" s="79">
        <f t="shared" si="28"/>
        <v>0</v>
      </c>
      <c r="J29" s="79">
        <f t="shared" si="28"/>
        <v>0</v>
      </c>
      <c r="K29" s="79">
        <f t="shared" si="28"/>
        <v>0</v>
      </c>
      <c r="L29" s="79">
        <f t="shared" si="28"/>
        <v>0</v>
      </c>
      <c r="M29" s="79">
        <f t="shared" si="28"/>
        <v>0</v>
      </c>
      <c r="N29" s="79">
        <f t="shared" si="28"/>
        <v>0</v>
      </c>
      <c r="O29" s="79">
        <f t="shared" si="28"/>
        <v>0</v>
      </c>
      <c r="P29" s="79">
        <f t="shared" si="28"/>
        <v>0</v>
      </c>
      <c r="Q29" s="79">
        <f t="shared" si="28"/>
        <v>0</v>
      </c>
      <c r="R29" s="79">
        <f t="shared" si="28"/>
        <v>0</v>
      </c>
      <c r="S29" s="79">
        <f t="shared" si="28"/>
        <v>0</v>
      </c>
      <c r="T29" s="79">
        <f t="shared" si="28"/>
        <v>0</v>
      </c>
      <c r="U29" s="79">
        <f t="shared" si="28"/>
        <v>0</v>
      </c>
      <c r="V29" s="79">
        <f t="shared" ref="V29:AJ29" si="29">V28</f>
        <v>0</v>
      </c>
      <c r="W29" s="79">
        <f t="shared" si="29"/>
        <v>0</v>
      </c>
      <c r="X29" s="79">
        <f t="shared" si="29"/>
        <v>0</v>
      </c>
      <c r="Y29" s="79">
        <f t="shared" si="29"/>
        <v>0</v>
      </c>
      <c r="Z29" s="79">
        <f t="shared" si="29"/>
        <v>0</v>
      </c>
      <c r="AA29" s="79">
        <f t="shared" si="29"/>
        <v>0</v>
      </c>
      <c r="AB29" s="79">
        <f t="shared" si="29"/>
        <v>0</v>
      </c>
      <c r="AC29" s="79">
        <f t="shared" si="29"/>
        <v>0</v>
      </c>
      <c r="AD29" s="79">
        <f t="shared" si="29"/>
        <v>0</v>
      </c>
      <c r="AE29" s="79">
        <f t="shared" si="29"/>
        <v>0</v>
      </c>
      <c r="AF29" s="79">
        <f t="shared" si="29"/>
        <v>0</v>
      </c>
      <c r="AG29" s="79">
        <f t="shared" si="29"/>
        <v>0</v>
      </c>
      <c r="AH29" s="79">
        <f t="shared" si="29"/>
        <v>0</v>
      </c>
      <c r="AI29" s="79">
        <f t="shared" si="29"/>
        <v>0</v>
      </c>
      <c r="AJ29" s="80">
        <f t="shared" si="29"/>
        <v>0</v>
      </c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83" t="s">
        <v>0</v>
      </c>
      <c r="E30" s="132">
        <f>IF(D30="Repos Fixe",Variables!$E$15*C30,Variables!$F$15*C30)</f>
        <v>147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6"/>
      <c r="AK30" s="41" t="s">
        <v>84</v>
      </c>
      <c r="AL30" s="42">
        <f>SUM(F31:AJ31)</f>
        <v>0</v>
      </c>
      <c r="AM30" s="43">
        <f>AL30-E30</f>
        <v>-147</v>
      </c>
      <c r="AN30" s="260">
        <f>(AM31)+(Sept!AN30)</f>
        <v>-1470</v>
      </c>
      <c r="AO30" s="245">
        <f t="shared" ref="AO30" si="30">COUNTIF(F30:AJ30,"RH")</f>
        <v>0</v>
      </c>
      <c r="AP30" s="258">
        <f t="shared" ref="AP30" ca="1" si="31">SUMPRODUCT(--(WEEKDAY(ROW(INDIRECT($F$4&amp;":"&amp;$AJ$4)),2)&gt;=6))</f>
        <v>10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82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233" t="s">
        <v>85</v>
      </c>
      <c r="AL31" s="235">
        <f>SUM(F32:AJ32)</f>
        <v>0</v>
      </c>
      <c r="AM31" s="237">
        <f>AL31-E30</f>
        <v>-147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4"/>
      <c r="E32" s="68" t="s">
        <v>88</v>
      </c>
      <c r="F32" s="78">
        <f t="shared" ref="F32:U65" si="32">F31</f>
        <v>0</v>
      </c>
      <c r="G32" s="79">
        <f t="shared" si="32"/>
        <v>0</v>
      </c>
      <c r="H32" s="79">
        <f t="shared" si="32"/>
        <v>0</v>
      </c>
      <c r="I32" s="79">
        <f t="shared" si="32"/>
        <v>0</v>
      </c>
      <c r="J32" s="79">
        <f t="shared" si="32"/>
        <v>0</v>
      </c>
      <c r="K32" s="79">
        <f t="shared" si="32"/>
        <v>0</v>
      </c>
      <c r="L32" s="79">
        <f t="shared" si="32"/>
        <v>0</v>
      </c>
      <c r="M32" s="79">
        <f t="shared" si="32"/>
        <v>0</v>
      </c>
      <c r="N32" s="79">
        <f t="shared" si="32"/>
        <v>0</v>
      </c>
      <c r="O32" s="79">
        <f t="shared" si="32"/>
        <v>0</v>
      </c>
      <c r="P32" s="79">
        <f t="shared" si="32"/>
        <v>0</v>
      </c>
      <c r="Q32" s="79">
        <f t="shared" si="32"/>
        <v>0</v>
      </c>
      <c r="R32" s="79">
        <f t="shared" si="32"/>
        <v>0</v>
      </c>
      <c r="S32" s="79">
        <f t="shared" si="32"/>
        <v>0</v>
      </c>
      <c r="T32" s="79">
        <f t="shared" si="32"/>
        <v>0</v>
      </c>
      <c r="U32" s="79">
        <f t="shared" si="32"/>
        <v>0</v>
      </c>
      <c r="V32" s="79">
        <f t="shared" ref="V32:AJ32" si="33">V31</f>
        <v>0</v>
      </c>
      <c r="W32" s="79">
        <f t="shared" si="33"/>
        <v>0</v>
      </c>
      <c r="X32" s="79">
        <f t="shared" si="33"/>
        <v>0</v>
      </c>
      <c r="Y32" s="79">
        <f t="shared" si="33"/>
        <v>0</v>
      </c>
      <c r="Z32" s="79">
        <f t="shared" si="33"/>
        <v>0</v>
      </c>
      <c r="AA32" s="79">
        <f t="shared" si="33"/>
        <v>0</v>
      </c>
      <c r="AB32" s="79">
        <f t="shared" si="33"/>
        <v>0</v>
      </c>
      <c r="AC32" s="79">
        <f t="shared" si="33"/>
        <v>0</v>
      </c>
      <c r="AD32" s="79">
        <f t="shared" si="33"/>
        <v>0</v>
      </c>
      <c r="AE32" s="79">
        <f t="shared" si="33"/>
        <v>0</v>
      </c>
      <c r="AF32" s="79">
        <f t="shared" si="33"/>
        <v>0</v>
      </c>
      <c r="AG32" s="79">
        <f t="shared" si="33"/>
        <v>0</v>
      </c>
      <c r="AH32" s="79">
        <f t="shared" si="33"/>
        <v>0</v>
      </c>
      <c r="AI32" s="79">
        <f t="shared" si="33"/>
        <v>0</v>
      </c>
      <c r="AJ32" s="80">
        <f t="shared" si="33"/>
        <v>0</v>
      </c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83" t="s">
        <v>0</v>
      </c>
      <c r="E33" s="132">
        <f>IF(D33="Repos Fixe",Variables!$E$15*C33,Variables!$F$15*C33)</f>
        <v>147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6"/>
      <c r="AK33" s="41" t="s">
        <v>84</v>
      </c>
      <c r="AL33" s="42">
        <f>SUM(F34:AJ34)</f>
        <v>0</v>
      </c>
      <c r="AM33" s="43">
        <f>AL33-E33</f>
        <v>-147</v>
      </c>
      <c r="AN33" s="260">
        <f>(AM34)+(Sept!AN33)</f>
        <v>-1470</v>
      </c>
      <c r="AO33" s="245">
        <f t="shared" ref="AO33" si="34">COUNTIF(F33:AJ33,"RH")</f>
        <v>0</v>
      </c>
      <c r="AP33" s="258">
        <f t="shared" ref="AP33" ca="1" si="35">SUMPRODUCT(--(WEEKDAY(ROW(INDIRECT($F$4&amp;":"&amp;$AJ$4)),2)&gt;=6))</f>
        <v>10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82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233" t="s">
        <v>85</v>
      </c>
      <c r="AL34" s="235">
        <f>SUM(F35:AJ35)</f>
        <v>0</v>
      </c>
      <c r="AM34" s="237">
        <f>AL34-E33</f>
        <v>-147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4"/>
      <c r="E35" s="68" t="s">
        <v>88</v>
      </c>
      <c r="F35" s="78">
        <f t="shared" ref="F35:U65" si="36">F34</f>
        <v>0</v>
      </c>
      <c r="G35" s="79">
        <f t="shared" si="36"/>
        <v>0</v>
      </c>
      <c r="H35" s="79">
        <f t="shared" si="36"/>
        <v>0</v>
      </c>
      <c r="I35" s="79">
        <f t="shared" si="36"/>
        <v>0</v>
      </c>
      <c r="J35" s="79">
        <f t="shared" si="36"/>
        <v>0</v>
      </c>
      <c r="K35" s="79">
        <f t="shared" si="36"/>
        <v>0</v>
      </c>
      <c r="L35" s="79">
        <f t="shared" si="36"/>
        <v>0</v>
      </c>
      <c r="M35" s="79">
        <f t="shared" si="36"/>
        <v>0</v>
      </c>
      <c r="N35" s="79">
        <f t="shared" si="36"/>
        <v>0</v>
      </c>
      <c r="O35" s="79">
        <f t="shared" si="36"/>
        <v>0</v>
      </c>
      <c r="P35" s="79">
        <f t="shared" si="36"/>
        <v>0</v>
      </c>
      <c r="Q35" s="79">
        <f t="shared" si="36"/>
        <v>0</v>
      </c>
      <c r="R35" s="79">
        <f t="shared" si="36"/>
        <v>0</v>
      </c>
      <c r="S35" s="79">
        <f t="shared" si="36"/>
        <v>0</v>
      </c>
      <c r="T35" s="79">
        <f t="shared" si="36"/>
        <v>0</v>
      </c>
      <c r="U35" s="79">
        <f t="shared" si="36"/>
        <v>0</v>
      </c>
      <c r="V35" s="79">
        <f t="shared" ref="V35:AJ35" si="37">V34</f>
        <v>0</v>
      </c>
      <c r="W35" s="79">
        <f t="shared" si="37"/>
        <v>0</v>
      </c>
      <c r="X35" s="79">
        <f t="shared" si="37"/>
        <v>0</v>
      </c>
      <c r="Y35" s="79">
        <f t="shared" si="37"/>
        <v>0</v>
      </c>
      <c r="Z35" s="79">
        <f t="shared" si="37"/>
        <v>0</v>
      </c>
      <c r="AA35" s="79">
        <f t="shared" si="37"/>
        <v>0</v>
      </c>
      <c r="AB35" s="79">
        <f t="shared" si="37"/>
        <v>0</v>
      </c>
      <c r="AC35" s="79">
        <f t="shared" si="37"/>
        <v>0</v>
      </c>
      <c r="AD35" s="79">
        <f t="shared" si="37"/>
        <v>0</v>
      </c>
      <c r="AE35" s="79">
        <f t="shared" si="37"/>
        <v>0</v>
      </c>
      <c r="AF35" s="79">
        <f t="shared" si="37"/>
        <v>0</v>
      </c>
      <c r="AG35" s="79">
        <f t="shared" si="37"/>
        <v>0</v>
      </c>
      <c r="AH35" s="79">
        <f t="shared" si="37"/>
        <v>0</v>
      </c>
      <c r="AI35" s="79">
        <f t="shared" si="37"/>
        <v>0</v>
      </c>
      <c r="AJ35" s="80">
        <f t="shared" si="37"/>
        <v>0</v>
      </c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75" customHeight="1" x14ac:dyDescent="0.25">
      <c r="A36" s="243" t="str">
        <f>Variables!A31</f>
        <v>Agent 11</v>
      </c>
      <c r="B36" s="244"/>
      <c r="C36" s="259">
        <f>Variables!F31</f>
        <v>1</v>
      </c>
      <c r="D36" s="383" t="s">
        <v>0</v>
      </c>
      <c r="E36" s="132">
        <f>IF(D36="Repos Fixe",Variables!$E$15*C36,Variables!$F$15*C36)</f>
        <v>147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6"/>
      <c r="AK36" s="41" t="s">
        <v>84</v>
      </c>
      <c r="AL36" s="42">
        <f>SUM(F37:AJ37)</f>
        <v>0</v>
      </c>
      <c r="AM36" s="43">
        <f>AL36-E36</f>
        <v>-147</v>
      </c>
      <c r="AN36" s="260">
        <f>(AM37)+(Sept!AN36)</f>
        <v>-1470</v>
      </c>
      <c r="AO36" s="245">
        <f t="shared" ref="AO36" si="38">COUNTIF(F36:AJ36,"RH")</f>
        <v>0</v>
      </c>
      <c r="AP36" s="258">
        <f t="shared" ref="AP36" ca="1" si="39">SUMPRODUCT(--(WEEKDAY(ROW(INDIRECT($F$4&amp;":"&amp;$AJ$4)),2)&gt;=6))</f>
        <v>10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82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233" t="s">
        <v>85</v>
      </c>
      <c r="AL37" s="235">
        <f>SUM(F38:AJ38)</f>
        <v>0</v>
      </c>
      <c r="AM37" s="237">
        <f>AL37-E36</f>
        <v>-147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4"/>
      <c r="E38" s="68" t="s">
        <v>88</v>
      </c>
      <c r="F38" s="78">
        <f t="shared" ref="F38:U65" si="40">F37</f>
        <v>0</v>
      </c>
      <c r="G38" s="79">
        <f t="shared" si="40"/>
        <v>0</v>
      </c>
      <c r="H38" s="79">
        <f t="shared" si="40"/>
        <v>0</v>
      </c>
      <c r="I38" s="79">
        <f t="shared" si="40"/>
        <v>0</v>
      </c>
      <c r="J38" s="79">
        <f t="shared" si="40"/>
        <v>0</v>
      </c>
      <c r="K38" s="79">
        <f t="shared" si="40"/>
        <v>0</v>
      </c>
      <c r="L38" s="79">
        <f t="shared" si="40"/>
        <v>0</v>
      </c>
      <c r="M38" s="79">
        <f t="shared" si="40"/>
        <v>0</v>
      </c>
      <c r="N38" s="79">
        <f t="shared" si="40"/>
        <v>0</v>
      </c>
      <c r="O38" s="79">
        <f t="shared" si="40"/>
        <v>0</v>
      </c>
      <c r="P38" s="79">
        <f t="shared" si="40"/>
        <v>0</v>
      </c>
      <c r="Q38" s="79">
        <f t="shared" si="40"/>
        <v>0</v>
      </c>
      <c r="R38" s="79">
        <f t="shared" si="40"/>
        <v>0</v>
      </c>
      <c r="S38" s="79">
        <f t="shared" si="40"/>
        <v>0</v>
      </c>
      <c r="T38" s="79">
        <f t="shared" si="40"/>
        <v>0</v>
      </c>
      <c r="U38" s="79">
        <f t="shared" si="40"/>
        <v>0</v>
      </c>
      <c r="V38" s="79">
        <f t="shared" ref="V38:AJ38" si="41">V37</f>
        <v>0</v>
      </c>
      <c r="W38" s="79">
        <f t="shared" si="41"/>
        <v>0</v>
      </c>
      <c r="X38" s="79">
        <f t="shared" si="41"/>
        <v>0</v>
      </c>
      <c r="Y38" s="79">
        <f t="shared" si="41"/>
        <v>0</v>
      </c>
      <c r="Z38" s="79">
        <f t="shared" si="41"/>
        <v>0</v>
      </c>
      <c r="AA38" s="79">
        <f t="shared" si="41"/>
        <v>0</v>
      </c>
      <c r="AB38" s="79">
        <f t="shared" si="41"/>
        <v>0</v>
      </c>
      <c r="AC38" s="79">
        <f t="shared" si="41"/>
        <v>0</v>
      </c>
      <c r="AD38" s="79">
        <f t="shared" si="41"/>
        <v>0</v>
      </c>
      <c r="AE38" s="79">
        <f t="shared" si="41"/>
        <v>0</v>
      </c>
      <c r="AF38" s="79">
        <f t="shared" si="41"/>
        <v>0</v>
      </c>
      <c r="AG38" s="79">
        <f t="shared" si="41"/>
        <v>0</v>
      </c>
      <c r="AH38" s="79">
        <f t="shared" si="41"/>
        <v>0</v>
      </c>
      <c r="AI38" s="79">
        <f t="shared" si="41"/>
        <v>0</v>
      </c>
      <c r="AJ38" s="80">
        <f t="shared" si="41"/>
        <v>0</v>
      </c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83" t="s">
        <v>0</v>
      </c>
      <c r="E39" s="132">
        <f>IF(D39="Repos Fixe",Variables!$E$15*C39,Variables!$F$15*C39)</f>
        <v>147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6"/>
      <c r="AK39" s="41" t="s">
        <v>84</v>
      </c>
      <c r="AL39" s="42">
        <f>SUM(F40:AJ40)</f>
        <v>0</v>
      </c>
      <c r="AM39" s="43">
        <f>AL39-E39</f>
        <v>-147</v>
      </c>
      <c r="AN39" s="260">
        <f>(AM40)+(Sept!AN39)</f>
        <v>-1470</v>
      </c>
      <c r="AO39" s="245">
        <f t="shared" ref="AO39" si="42">COUNTIF(F39:AJ39,"RH")</f>
        <v>0</v>
      </c>
      <c r="AP39" s="258">
        <f t="shared" ref="AP39" ca="1" si="43">SUMPRODUCT(--(WEEKDAY(ROW(INDIRECT($F$4&amp;":"&amp;$AJ$4)),2)&gt;=6))</f>
        <v>10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82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233" t="s">
        <v>85</v>
      </c>
      <c r="AL40" s="235">
        <f>SUM(F41:AJ41)</f>
        <v>0</v>
      </c>
      <c r="AM40" s="237">
        <f>AL40-E39</f>
        <v>-147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4"/>
      <c r="E41" s="68" t="s">
        <v>88</v>
      </c>
      <c r="F41" s="78">
        <f t="shared" ref="F41:U65" si="44">F40</f>
        <v>0</v>
      </c>
      <c r="G41" s="79">
        <f t="shared" si="44"/>
        <v>0</v>
      </c>
      <c r="H41" s="79">
        <f t="shared" si="44"/>
        <v>0</v>
      </c>
      <c r="I41" s="79">
        <f t="shared" si="44"/>
        <v>0</v>
      </c>
      <c r="J41" s="79">
        <f t="shared" si="44"/>
        <v>0</v>
      </c>
      <c r="K41" s="79">
        <f t="shared" si="44"/>
        <v>0</v>
      </c>
      <c r="L41" s="79">
        <f t="shared" si="44"/>
        <v>0</v>
      </c>
      <c r="M41" s="79">
        <f t="shared" si="44"/>
        <v>0</v>
      </c>
      <c r="N41" s="79">
        <f t="shared" si="44"/>
        <v>0</v>
      </c>
      <c r="O41" s="79">
        <f t="shared" si="44"/>
        <v>0</v>
      </c>
      <c r="P41" s="79">
        <f t="shared" si="44"/>
        <v>0</v>
      </c>
      <c r="Q41" s="79">
        <f t="shared" si="44"/>
        <v>0</v>
      </c>
      <c r="R41" s="79">
        <f t="shared" si="44"/>
        <v>0</v>
      </c>
      <c r="S41" s="79">
        <f t="shared" si="44"/>
        <v>0</v>
      </c>
      <c r="T41" s="79">
        <f t="shared" si="44"/>
        <v>0</v>
      </c>
      <c r="U41" s="79">
        <f t="shared" si="44"/>
        <v>0</v>
      </c>
      <c r="V41" s="79">
        <f t="shared" ref="V41:AJ41" si="45">V40</f>
        <v>0</v>
      </c>
      <c r="W41" s="79">
        <f t="shared" si="45"/>
        <v>0</v>
      </c>
      <c r="X41" s="79">
        <f t="shared" si="45"/>
        <v>0</v>
      </c>
      <c r="Y41" s="79">
        <f t="shared" si="45"/>
        <v>0</v>
      </c>
      <c r="Z41" s="79">
        <f t="shared" si="45"/>
        <v>0</v>
      </c>
      <c r="AA41" s="79">
        <f t="shared" si="45"/>
        <v>0</v>
      </c>
      <c r="AB41" s="79">
        <f t="shared" si="45"/>
        <v>0</v>
      </c>
      <c r="AC41" s="79">
        <f t="shared" si="45"/>
        <v>0</v>
      </c>
      <c r="AD41" s="79">
        <f t="shared" si="45"/>
        <v>0</v>
      </c>
      <c r="AE41" s="79">
        <f t="shared" si="45"/>
        <v>0</v>
      </c>
      <c r="AF41" s="79">
        <f t="shared" si="45"/>
        <v>0</v>
      </c>
      <c r="AG41" s="79">
        <f t="shared" si="45"/>
        <v>0</v>
      </c>
      <c r="AH41" s="79">
        <f t="shared" si="45"/>
        <v>0</v>
      </c>
      <c r="AI41" s="79">
        <f t="shared" si="45"/>
        <v>0</v>
      </c>
      <c r="AJ41" s="80">
        <f t="shared" si="45"/>
        <v>0</v>
      </c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83" t="s">
        <v>0</v>
      </c>
      <c r="E42" s="132">
        <f>IF(D42="Repos Fixe",Variables!$E$15*C42,Variables!$F$15*C42)</f>
        <v>147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6"/>
      <c r="AK42" s="41" t="s">
        <v>84</v>
      </c>
      <c r="AL42" s="42">
        <f>SUM(F43:AJ43)</f>
        <v>0</v>
      </c>
      <c r="AM42" s="43">
        <f>AL42-E42</f>
        <v>-147</v>
      </c>
      <c r="AN42" s="260">
        <f>(AM43)+(Sept!AN42)</f>
        <v>-1470</v>
      </c>
      <c r="AO42" s="245">
        <f t="shared" ref="AO42" si="46">COUNTIF(F42:AJ42,"RH")</f>
        <v>0</v>
      </c>
      <c r="AP42" s="258">
        <f t="shared" ref="AP42" ca="1" si="47">SUMPRODUCT(--(WEEKDAY(ROW(INDIRECT($F$4&amp;":"&amp;$AJ$4)),2)&gt;=6))</f>
        <v>10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82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233" t="s">
        <v>85</v>
      </c>
      <c r="AL43" s="235">
        <f>SUM(F44:AJ44)</f>
        <v>0</v>
      </c>
      <c r="AM43" s="237">
        <f>AL43-E42</f>
        <v>-147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4"/>
      <c r="E44" s="68" t="s">
        <v>88</v>
      </c>
      <c r="F44" s="78">
        <f t="shared" ref="F44:U65" si="48">F43</f>
        <v>0</v>
      </c>
      <c r="G44" s="79">
        <f t="shared" si="48"/>
        <v>0</v>
      </c>
      <c r="H44" s="79">
        <f t="shared" si="48"/>
        <v>0</v>
      </c>
      <c r="I44" s="79">
        <f t="shared" si="48"/>
        <v>0</v>
      </c>
      <c r="J44" s="79">
        <f t="shared" si="48"/>
        <v>0</v>
      </c>
      <c r="K44" s="79">
        <f t="shared" si="48"/>
        <v>0</v>
      </c>
      <c r="L44" s="79">
        <f t="shared" si="48"/>
        <v>0</v>
      </c>
      <c r="M44" s="79">
        <f t="shared" si="48"/>
        <v>0</v>
      </c>
      <c r="N44" s="79">
        <f t="shared" si="48"/>
        <v>0</v>
      </c>
      <c r="O44" s="79">
        <f t="shared" si="48"/>
        <v>0</v>
      </c>
      <c r="P44" s="79">
        <f t="shared" si="48"/>
        <v>0</v>
      </c>
      <c r="Q44" s="79">
        <f t="shared" si="48"/>
        <v>0</v>
      </c>
      <c r="R44" s="79">
        <f t="shared" si="48"/>
        <v>0</v>
      </c>
      <c r="S44" s="79">
        <f t="shared" si="48"/>
        <v>0</v>
      </c>
      <c r="T44" s="79">
        <f t="shared" si="48"/>
        <v>0</v>
      </c>
      <c r="U44" s="79">
        <f t="shared" si="48"/>
        <v>0</v>
      </c>
      <c r="V44" s="79">
        <f t="shared" ref="V44:AJ44" si="49">V43</f>
        <v>0</v>
      </c>
      <c r="W44" s="79">
        <f t="shared" si="49"/>
        <v>0</v>
      </c>
      <c r="X44" s="79">
        <f t="shared" si="49"/>
        <v>0</v>
      </c>
      <c r="Y44" s="79">
        <f t="shared" si="49"/>
        <v>0</v>
      </c>
      <c r="Z44" s="79">
        <f t="shared" si="49"/>
        <v>0</v>
      </c>
      <c r="AA44" s="79">
        <f t="shared" si="49"/>
        <v>0</v>
      </c>
      <c r="AB44" s="79">
        <f t="shared" si="49"/>
        <v>0</v>
      </c>
      <c r="AC44" s="79">
        <f t="shared" si="49"/>
        <v>0</v>
      </c>
      <c r="AD44" s="79">
        <f t="shared" si="49"/>
        <v>0</v>
      </c>
      <c r="AE44" s="79">
        <f t="shared" si="49"/>
        <v>0</v>
      </c>
      <c r="AF44" s="79">
        <f t="shared" si="49"/>
        <v>0</v>
      </c>
      <c r="AG44" s="79">
        <f t="shared" si="49"/>
        <v>0</v>
      </c>
      <c r="AH44" s="79">
        <f t="shared" si="49"/>
        <v>0</v>
      </c>
      <c r="AI44" s="79">
        <f t="shared" si="49"/>
        <v>0</v>
      </c>
      <c r="AJ44" s="80">
        <f t="shared" si="49"/>
        <v>0</v>
      </c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83" t="s">
        <v>0</v>
      </c>
      <c r="E45" s="132">
        <f>IF(D45="Repos Fixe",Variables!$E$15*C45,Variables!$F$15*C45)</f>
        <v>147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6"/>
      <c r="AK45" s="41" t="s">
        <v>84</v>
      </c>
      <c r="AL45" s="42">
        <f>SUM(F46:AJ46)</f>
        <v>0</v>
      </c>
      <c r="AM45" s="43">
        <f>AL45-E45</f>
        <v>-147</v>
      </c>
      <c r="AN45" s="260">
        <f>(AM46)+(Sept!AN45)</f>
        <v>-1470</v>
      </c>
      <c r="AO45" s="245">
        <f t="shared" ref="AO45" si="50">COUNTIF(F45:AJ45,"RH")</f>
        <v>0</v>
      </c>
      <c r="AP45" s="258">
        <f t="shared" ref="AP45" ca="1" si="51">SUMPRODUCT(--(WEEKDAY(ROW(INDIRECT($F$4&amp;":"&amp;$AJ$4)),2)&gt;=6))</f>
        <v>10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82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233" t="s">
        <v>85</v>
      </c>
      <c r="AL46" s="235">
        <f>SUM(F47:AJ47)</f>
        <v>0</v>
      </c>
      <c r="AM46" s="237">
        <f>AL46-E45</f>
        <v>-147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4"/>
      <c r="E47" s="68" t="s">
        <v>88</v>
      </c>
      <c r="F47" s="78">
        <f t="shared" ref="F47:U65" si="52">F46</f>
        <v>0</v>
      </c>
      <c r="G47" s="79">
        <f t="shared" si="52"/>
        <v>0</v>
      </c>
      <c r="H47" s="79">
        <f t="shared" si="52"/>
        <v>0</v>
      </c>
      <c r="I47" s="79">
        <f t="shared" si="52"/>
        <v>0</v>
      </c>
      <c r="J47" s="79">
        <f t="shared" si="52"/>
        <v>0</v>
      </c>
      <c r="K47" s="79">
        <f t="shared" si="52"/>
        <v>0</v>
      </c>
      <c r="L47" s="79">
        <f t="shared" si="52"/>
        <v>0</v>
      </c>
      <c r="M47" s="79">
        <f t="shared" si="52"/>
        <v>0</v>
      </c>
      <c r="N47" s="79">
        <f t="shared" si="52"/>
        <v>0</v>
      </c>
      <c r="O47" s="79">
        <f t="shared" si="52"/>
        <v>0</v>
      </c>
      <c r="P47" s="79">
        <f t="shared" si="52"/>
        <v>0</v>
      </c>
      <c r="Q47" s="79">
        <f t="shared" si="52"/>
        <v>0</v>
      </c>
      <c r="R47" s="79">
        <f t="shared" si="52"/>
        <v>0</v>
      </c>
      <c r="S47" s="79">
        <f t="shared" si="52"/>
        <v>0</v>
      </c>
      <c r="T47" s="79">
        <f t="shared" si="52"/>
        <v>0</v>
      </c>
      <c r="U47" s="79">
        <f t="shared" si="52"/>
        <v>0</v>
      </c>
      <c r="V47" s="79">
        <f t="shared" ref="V47:AJ47" si="53">V46</f>
        <v>0</v>
      </c>
      <c r="W47" s="79">
        <f t="shared" si="53"/>
        <v>0</v>
      </c>
      <c r="X47" s="79">
        <f t="shared" si="53"/>
        <v>0</v>
      </c>
      <c r="Y47" s="79">
        <f t="shared" si="53"/>
        <v>0</v>
      </c>
      <c r="Z47" s="79">
        <f t="shared" si="53"/>
        <v>0</v>
      </c>
      <c r="AA47" s="79">
        <f t="shared" si="53"/>
        <v>0</v>
      </c>
      <c r="AB47" s="79">
        <f t="shared" si="53"/>
        <v>0</v>
      </c>
      <c r="AC47" s="79">
        <f t="shared" si="53"/>
        <v>0</v>
      </c>
      <c r="AD47" s="79">
        <f t="shared" si="53"/>
        <v>0</v>
      </c>
      <c r="AE47" s="79">
        <f t="shared" si="53"/>
        <v>0</v>
      </c>
      <c r="AF47" s="79">
        <f t="shared" si="53"/>
        <v>0</v>
      </c>
      <c r="AG47" s="79">
        <f t="shared" si="53"/>
        <v>0</v>
      </c>
      <c r="AH47" s="79">
        <f t="shared" si="53"/>
        <v>0</v>
      </c>
      <c r="AI47" s="79">
        <f t="shared" si="53"/>
        <v>0</v>
      </c>
      <c r="AJ47" s="80">
        <f t="shared" si="53"/>
        <v>0</v>
      </c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83" t="s">
        <v>0</v>
      </c>
      <c r="E48" s="132">
        <f>IF(D48="Repos Fixe",Variables!$E$15*C48,Variables!$F$15*C48)</f>
        <v>147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6"/>
      <c r="AK48" s="41" t="s">
        <v>84</v>
      </c>
      <c r="AL48" s="42">
        <f>SUM(F49:AJ49)</f>
        <v>0</v>
      </c>
      <c r="AM48" s="43">
        <f>AL48-E48</f>
        <v>-147</v>
      </c>
      <c r="AN48" s="260">
        <f>(AM49)+(Sept!AN48)</f>
        <v>-1470</v>
      </c>
      <c r="AO48" s="245">
        <f t="shared" ref="AO48" si="54">COUNTIF(F48:AJ48,"RH")</f>
        <v>0</v>
      </c>
      <c r="AP48" s="258">
        <f t="shared" ref="AP48" ca="1" si="55">SUMPRODUCT(--(WEEKDAY(ROW(INDIRECT($F$4&amp;":"&amp;$AJ$4)),2)&gt;=6))</f>
        <v>10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82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233" t="s">
        <v>85</v>
      </c>
      <c r="AL49" s="235">
        <f>SUM(F50:AJ50)</f>
        <v>0</v>
      </c>
      <c r="AM49" s="237">
        <f>AL49-E48</f>
        <v>-147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4"/>
      <c r="E50" s="68" t="s">
        <v>88</v>
      </c>
      <c r="F50" s="78">
        <f t="shared" ref="F50:U65" si="56">F49</f>
        <v>0</v>
      </c>
      <c r="G50" s="79">
        <f t="shared" si="56"/>
        <v>0</v>
      </c>
      <c r="H50" s="79">
        <f t="shared" si="56"/>
        <v>0</v>
      </c>
      <c r="I50" s="79">
        <f t="shared" si="56"/>
        <v>0</v>
      </c>
      <c r="J50" s="79">
        <f t="shared" si="56"/>
        <v>0</v>
      </c>
      <c r="K50" s="79">
        <f t="shared" si="56"/>
        <v>0</v>
      </c>
      <c r="L50" s="79">
        <f t="shared" si="56"/>
        <v>0</v>
      </c>
      <c r="M50" s="79">
        <f t="shared" si="56"/>
        <v>0</v>
      </c>
      <c r="N50" s="79">
        <f t="shared" si="56"/>
        <v>0</v>
      </c>
      <c r="O50" s="79">
        <f t="shared" si="56"/>
        <v>0</v>
      </c>
      <c r="P50" s="79">
        <f t="shared" si="56"/>
        <v>0</v>
      </c>
      <c r="Q50" s="79">
        <f t="shared" si="56"/>
        <v>0</v>
      </c>
      <c r="R50" s="79">
        <f t="shared" si="56"/>
        <v>0</v>
      </c>
      <c r="S50" s="79">
        <f t="shared" si="56"/>
        <v>0</v>
      </c>
      <c r="T50" s="79">
        <f t="shared" si="56"/>
        <v>0</v>
      </c>
      <c r="U50" s="79">
        <f t="shared" si="56"/>
        <v>0</v>
      </c>
      <c r="V50" s="79">
        <f t="shared" ref="V50:AJ50" si="57">V49</f>
        <v>0</v>
      </c>
      <c r="W50" s="79">
        <f t="shared" si="57"/>
        <v>0</v>
      </c>
      <c r="X50" s="79">
        <f t="shared" si="57"/>
        <v>0</v>
      </c>
      <c r="Y50" s="79">
        <f t="shared" si="57"/>
        <v>0</v>
      </c>
      <c r="Z50" s="79">
        <f t="shared" si="57"/>
        <v>0</v>
      </c>
      <c r="AA50" s="79">
        <f t="shared" si="57"/>
        <v>0</v>
      </c>
      <c r="AB50" s="79">
        <f t="shared" si="57"/>
        <v>0</v>
      </c>
      <c r="AC50" s="79">
        <f t="shared" si="57"/>
        <v>0</v>
      </c>
      <c r="AD50" s="79">
        <f t="shared" si="57"/>
        <v>0</v>
      </c>
      <c r="AE50" s="79">
        <f t="shared" si="57"/>
        <v>0</v>
      </c>
      <c r="AF50" s="79">
        <f t="shared" si="57"/>
        <v>0</v>
      </c>
      <c r="AG50" s="79">
        <f t="shared" si="57"/>
        <v>0</v>
      </c>
      <c r="AH50" s="79">
        <f t="shared" si="57"/>
        <v>0</v>
      </c>
      <c r="AI50" s="79">
        <f t="shared" si="57"/>
        <v>0</v>
      </c>
      <c r="AJ50" s="80">
        <f t="shared" si="57"/>
        <v>0</v>
      </c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83" t="s">
        <v>0</v>
      </c>
      <c r="E51" s="132">
        <f>IF(D51="Repos Fixe",Variables!$E$15*C51,Variables!$F$15*C51)</f>
        <v>147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6"/>
      <c r="AK51" s="41" t="s">
        <v>84</v>
      </c>
      <c r="AL51" s="42">
        <f>SUM(F52:AJ52)</f>
        <v>0</v>
      </c>
      <c r="AM51" s="43">
        <f>AL51-E51</f>
        <v>-147</v>
      </c>
      <c r="AN51" s="260">
        <f>(AM52)+(Sept!AN51)</f>
        <v>-1470</v>
      </c>
      <c r="AO51" s="245">
        <f t="shared" ref="AO51" si="58">COUNTIF(F51:AJ51,"RH")</f>
        <v>0</v>
      </c>
      <c r="AP51" s="258">
        <f t="shared" ref="AP51" ca="1" si="59">SUMPRODUCT(--(WEEKDAY(ROW(INDIRECT($F$4&amp;":"&amp;$AJ$4)),2)&gt;=6))</f>
        <v>10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82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233" t="s">
        <v>85</v>
      </c>
      <c r="AL52" s="235">
        <f>SUM(F53:AJ53)</f>
        <v>0</v>
      </c>
      <c r="AM52" s="237">
        <f>AL52-E51</f>
        <v>-147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4"/>
      <c r="E53" s="68" t="s">
        <v>88</v>
      </c>
      <c r="F53" s="78">
        <f t="shared" ref="F53:U65" si="60">F52</f>
        <v>0</v>
      </c>
      <c r="G53" s="79">
        <f t="shared" si="60"/>
        <v>0</v>
      </c>
      <c r="H53" s="79">
        <f t="shared" si="60"/>
        <v>0</v>
      </c>
      <c r="I53" s="79">
        <f t="shared" si="60"/>
        <v>0</v>
      </c>
      <c r="J53" s="79">
        <f t="shared" si="60"/>
        <v>0</v>
      </c>
      <c r="K53" s="79">
        <f t="shared" si="60"/>
        <v>0</v>
      </c>
      <c r="L53" s="79">
        <f t="shared" si="60"/>
        <v>0</v>
      </c>
      <c r="M53" s="79">
        <f t="shared" si="60"/>
        <v>0</v>
      </c>
      <c r="N53" s="79">
        <f t="shared" si="60"/>
        <v>0</v>
      </c>
      <c r="O53" s="79">
        <f t="shared" si="60"/>
        <v>0</v>
      </c>
      <c r="P53" s="79">
        <f t="shared" si="60"/>
        <v>0</v>
      </c>
      <c r="Q53" s="79">
        <f t="shared" si="60"/>
        <v>0</v>
      </c>
      <c r="R53" s="79">
        <f t="shared" si="60"/>
        <v>0</v>
      </c>
      <c r="S53" s="79">
        <f t="shared" si="60"/>
        <v>0</v>
      </c>
      <c r="T53" s="79">
        <f t="shared" si="60"/>
        <v>0</v>
      </c>
      <c r="U53" s="79">
        <f t="shared" si="60"/>
        <v>0</v>
      </c>
      <c r="V53" s="79">
        <f t="shared" ref="V53:AJ53" si="61">V52</f>
        <v>0</v>
      </c>
      <c r="W53" s="79">
        <f t="shared" si="61"/>
        <v>0</v>
      </c>
      <c r="X53" s="79">
        <f t="shared" si="61"/>
        <v>0</v>
      </c>
      <c r="Y53" s="79">
        <f t="shared" si="61"/>
        <v>0</v>
      </c>
      <c r="Z53" s="79">
        <f t="shared" si="61"/>
        <v>0</v>
      </c>
      <c r="AA53" s="79">
        <f t="shared" si="61"/>
        <v>0</v>
      </c>
      <c r="AB53" s="79">
        <f t="shared" si="61"/>
        <v>0</v>
      </c>
      <c r="AC53" s="79">
        <f t="shared" si="61"/>
        <v>0</v>
      </c>
      <c r="AD53" s="79">
        <f t="shared" si="61"/>
        <v>0</v>
      </c>
      <c r="AE53" s="79">
        <f t="shared" si="61"/>
        <v>0</v>
      </c>
      <c r="AF53" s="79">
        <f t="shared" si="61"/>
        <v>0</v>
      </c>
      <c r="AG53" s="79">
        <f t="shared" si="61"/>
        <v>0</v>
      </c>
      <c r="AH53" s="79">
        <f t="shared" si="61"/>
        <v>0</v>
      </c>
      <c r="AI53" s="79">
        <f t="shared" si="61"/>
        <v>0</v>
      </c>
      <c r="AJ53" s="80">
        <f t="shared" si="61"/>
        <v>0</v>
      </c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75" customHeight="1" x14ac:dyDescent="0.25">
      <c r="A54" s="243" t="str">
        <f>Variables!A37</f>
        <v>Agent 17</v>
      </c>
      <c r="B54" s="244"/>
      <c r="C54" s="259">
        <f>Variables!F37</f>
        <v>1</v>
      </c>
      <c r="D54" s="383" t="s">
        <v>0</v>
      </c>
      <c r="E54" s="132">
        <f>IF(D54="Repos Fixe",Variables!$E$15*C54,Variables!$F$15*C54)</f>
        <v>147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41" t="s">
        <v>84</v>
      </c>
      <c r="AL54" s="42">
        <f>SUM(F55:AJ55)</f>
        <v>0</v>
      </c>
      <c r="AM54" s="43">
        <f>AL54-E54</f>
        <v>-147</v>
      </c>
      <c r="AN54" s="260">
        <f>(AM55)+(Sept!AN54)</f>
        <v>-1470</v>
      </c>
      <c r="AO54" s="245">
        <f t="shared" ref="AO54" si="62">COUNTIF(F54:AJ54,"RH")</f>
        <v>0</v>
      </c>
      <c r="AP54" s="258">
        <f t="shared" ref="AP54" ca="1" si="63">SUMPRODUCT(--(WEEKDAY(ROW(INDIRECT($F$4&amp;":"&amp;$AJ$4)),2)&gt;=6))</f>
        <v>10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82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233" t="s">
        <v>85</v>
      </c>
      <c r="AL55" s="235">
        <f>SUM(F56:AJ56)</f>
        <v>0</v>
      </c>
      <c r="AM55" s="237">
        <f>AL55-E54</f>
        <v>-147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4"/>
      <c r="E56" s="68" t="s">
        <v>88</v>
      </c>
      <c r="F56" s="78">
        <f t="shared" ref="F56:U65" si="64">F55</f>
        <v>0</v>
      </c>
      <c r="G56" s="79">
        <f t="shared" si="64"/>
        <v>0</v>
      </c>
      <c r="H56" s="79">
        <f t="shared" si="64"/>
        <v>0</v>
      </c>
      <c r="I56" s="79">
        <f t="shared" si="64"/>
        <v>0</v>
      </c>
      <c r="J56" s="79">
        <f t="shared" si="64"/>
        <v>0</v>
      </c>
      <c r="K56" s="79">
        <f t="shared" si="64"/>
        <v>0</v>
      </c>
      <c r="L56" s="79">
        <f t="shared" si="64"/>
        <v>0</v>
      </c>
      <c r="M56" s="79">
        <f t="shared" si="64"/>
        <v>0</v>
      </c>
      <c r="N56" s="79">
        <f t="shared" si="64"/>
        <v>0</v>
      </c>
      <c r="O56" s="79">
        <f t="shared" si="64"/>
        <v>0</v>
      </c>
      <c r="P56" s="79">
        <f t="shared" si="64"/>
        <v>0</v>
      </c>
      <c r="Q56" s="79">
        <f t="shared" si="64"/>
        <v>0</v>
      </c>
      <c r="R56" s="79">
        <f t="shared" si="64"/>
        <v>0</v>
      </c>
      <c r="S56" s="79">
        <f t="shared" si="64"/>
        <v>0</v>
      </c>
      <c r="T56" s="79">
        <f t="shared" si="64"/>
        <v>0</v>
      </c>
      <c r="U56" s="79">
        <f t="shared" si="64"/>
        <v>0</v>
      </c>
      <c r="V56" s="79">
        <f t="shared" ref="V56:AJ56" si="65">V55</f>
        <v>0</v>
      </c>
      <c r="W56" s="79">
        <f t="shared" si="65"/>
        <v>0</v>
      </c>
      <c r="X56" s="79">
        <f t="shared" si="65"/>
        <v>0</v>
      </c>
      <c r="Y56" s="79">
        <f t="shared" si="65"/>
        <v>0</v>
      </c>
      <c r="Z56" s="79">
        <f t="shared" si="65"/>
        <v>0</v>
      </c>
      <c r="AA56" s="79">
        <f t="shared" si="65"/>
        <v>0</v>
      </c>
      <c r="AB56" s="79">
        <f t="shared" si="65"/>
        <v>0</v>
      </c>
      <c r="AC56" s="79">
        <f t="shared" si="65"/>
        <v>0</v>
      </c>
      <c r="AD56" s="79">
        <f t="shared" si="65"/>
        <v>0</v>
      </c>
      <c r="AE56" s="79">
        <f t="shared" si="65"/>
        <v>0</v>
      </c>
      <c r="AF56" s="79">
        <f t="shared" si="65"/>
        <v>0</v>
      </c>
      <c r="AG56" s="79">
        <f t="shared" si="65"/>
        <v>0</v>
      </c>
      <c r="AH56" s="79">
        <f t="shared" si="65"/>
        <v>0</v>
      </c>
      <c r="AI56" s="79">
        <f t="shared" si="65"/>
        <v>0</v>
      </c>
      <c r="AJ56" s="80">
        <f t="shared" si="65"/>
        <v>0</v>
      </c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83" t="s">
        <v>0</v>
      </c>
      <c r="E57" s="132">
        <f>IF(D57="Repos Fixe",Variables!$E$15*C57,Variables!$F$15*C57)</f>
        <v>147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6"/>
      <c r="AK57" s="41" t="s">
        <v>84</v>
      </c>
      <c r="AL57" s="42">
        <f>SUM(F58:AJ58)</f>
        <v>0</v>
      </c>
      <c r="AM57" s="43">
        <f>AL57-E57</f>
        <v>-147</v>
      </c>
      <c r="AN57" s="260">
        <f>(AM58)+(Sept!AN57)</f>
        <v>-1470</v>
      </c>
      <c r="AO57" s="245">
        <f t="shared" ref="AO57" si="66">COUNTIF(F57:AJ57,"RH")</f>
        <v>0</v>
      </c>
      <c r="AP57" s="258">
        <f t="shared" ref="AP57" ca="1" si="67">SUMPRODUCT(--(WEEKDAY(ROW(INDIRECT($F$4&amp;":"&amp;$AJ$4)),2)&gt;=6))</f>
        <v>10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82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233" t="s">
        <v>85</v>
      </c>
      <c r="AL58" s="235">
        <f>SUM(F59:AJ59)</f>
        <v>0</v>
      </c>
      <c r="AM58" s="237">
        <f>AL58-E57</f>
        <v>-147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4"/>
      <c r="E59" s="68" t="s">
        <v>88</v>
      </c>
      <c r="F59" s="78">
        <f t="shared" ref="F59:U65" si="68">F58</f>
        <v>0</v>
      </c>
      <c r="G59" s="79">
        <f t="shared" si="68"/>
        <v>0</v>
      </c>
      <c r="H59" s="79">
        <f t="shared" si="68"/>
        <v>0</v>
      </c>
      <c r="I59" s="79">
        <f t="shared" si="68"/>
        <v>0</v>
      </c>
      <c r="J59" s="79">
        <f t="shared" si="68"/>
        <v>0</v>
      </c>
      <c r="K59" s="79">
        <f t="shared" si="68"/>
        <v>0</v>
      </c>
      <c r="L59" s="79">
        <f t="shared" si="68"/>
        <v>0</v>
      </c>
      <c r="M59" s="79">
        <f t="shared" si="68"/>
        <v>0</v>
      </c>
      <c r="N59" s="79">
        <f t="shared" si="68"/>
        <v>0</v>
      </c>
      <c r="O59" s="79">
        <f t="shared" si="68"/>
        <v>0</v>
      </c>
      <c r="P59" s="79">
        <f t="shared" si="68"/>
        <v>0</v>
      </c>
      <c r="Q59" s="79">
        <f t="shared" si="68"/>
        <v>0</v>
      </c>
      <c r="R59" s="79">
        <f t="shared" si="68"/>
        <v>0</v>
      </c>
      <c r="S59" s="79">
        <f t="shared" si="68"/>
        <v>0</v>
      </c>
      <c r="T59" s="79">
        <f t="shared" si="68"/>
        <v>0</v>
      </c>
      <c r="U59" s="79">
        <f t="shared" si="68"/>
        <v>0</v>
      </c>
      <c r="V59" s="79">
        <f t="shared" ref="V59:AJ59" si="69">V58</f>
        <v>0</v>
      </c>
      <c r="W59" s="79">
        <f t="shared" si="69"/>
        <v>0</v>
      </c>
      <c r="X59" s="79">
        <f t="shared" si="69"/>
        <v>0</v>
      </c>
      <c r="Y59" s="79">
        <f t="shared" si="69"/>
        <v>0</v>
      </c>
      <c r="Z59" s="79">
        <f t="shared" si="69"/>
        <v>0</v>
      </c>
      <c r="AA59" s="79">
        <f t="shared" si="69"/>
        <v>0</v>
      </c>
      <c r="AB59" s="79">
        <f t="shared" si="69"/>
        <v>0</v>
      </c>
      <c r="AC59" s="79">
        <f t="shared" si="69"/>
        <v>0</v>
      </c>
      <c r="AD59" s="79">
        <f t="shared" si="69"/>
        <v>0</v>
      </c>
      <c r="AE59" s="79">
        <f t="shared" si="69"/>
        <v>0</v>
      </c>
      <c r="AF59" s="79">
        <f t="shared" si="69"/>
        <v>0</v>
      </c>
      <c r="AG59" s="79">
        <f t="shared" si="69"/>
        <v>0</v>
      </c>
      <c r="AH59" s="79">
        <f t="shared" si="69"/>
        <v>0</v>
      </c>
      <c r="AI59" s="79">
        <f t="shared" si="69"/>
        <v>0</v>
      </c>
      <c r="AJ59" s="80">
        <f t="shared" si="69"/>
        <v>0</v>
      </c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83" t="s">
        <v>0</v>
      </c>
      <c r="E60" s="132">
        <f>IF(D60="Repos Fixe",Variables!$E$15*C60,Variables!$F$15*C60)</f>
        <v>147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6"/>
      <c r="AK60" s="41" t="s">
        <v>84</v>
      </c>
      <c r="AL60" s="42">
        <f>SUM(F61:AJ61)</f>
        <v>0</v>
      </c>
      <c r="AM60" s="43">
        <f>AL60-E60</f>
        <v>-147</v>
      </c>
      <c r="AN60" s="260">
        <f>(AM61)+(Sept!AN60)</f>
        <v>-1470</v>
      </c>
      <c r="AO60" s="245">
        <f t="shared" ref="AO60" si="70">COUNTIF(F60:AJ60,"RH")</f>
        <v>0</v>
      </c>
      <c r="AP60" s="258">
        <f t="shared" ref="AP60" ca="1" si="71">SUMPRODUCT(--(WEEKDAY(ROW(INDIRECT($F$4&amp;":"&amp;$AJ$4)),2)&gt;=6))</f>
        <v>10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82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233" t="s">
        <v>85</v>
      </c>
      <c r="AL61" s="235">
        <f>SUM(F62:AJ62)</f>
        <v>0</v>
      </c>
      <c r="AM61" s="237">
        <f>AL61-E60</f>
        <v>-147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4"/>
      <c r="E62" s="68" t="s">
        <v>88</v>
      </c>
      <c r="F62" s="78">
        <f t="shared" ref="F62:U65" si="72">F61</f>
        <v>0</v>
      </c>
      <c r="G62" s="79">
        <f t="shared" si="72"/>
        <v>0</v>
      </c>
      <c r="H62" s="79">
        <f t="shared" si="72"/>
        <v>0</v>
      </c>
      <c r="I62" s="79">
        <f t="shared" si="72"/>
        <v>0</v>
      </c>
      <c r="J62" s="79">
        <f t="shared" si="72"/>
        <v>0</v>
      </c>
      <c r="K62" s="79">
        <f t="shared" si="72"/>
        <v>0</v>
      </c>
      <c r="L62" s="79">
        <f t="shared" si="72"/>
        <v>0</v>
      </c>
      <c r="M62" s="79">
        <f t="shared" si="72"/>
        <v>0</v>
      </c>
      <c r="N62" s="79">
        <f t="shared" si="72"/>
        <v>0</v>
      </c>
      <c r="O62" s="79">
        <f t="shared" si="72"/>
        <v>0</v>
      </c>
      <c r="P62" s="79">
        <f t="shared" si="72"/>
        <v>0</v>
      </c>
      <c r="Q62" s="79">
        <f t="shared" si="72"/>
        <v>0</v>
      </c>
      <c r="R62" s="79">
        <f t="shared" si="72"/>
        <v>0</v>
      </c>
      <c r="S62" s="79">
        <f t="shared" si="72"/>
        <v>0</v>
      </c>
      <c r="T62" s="79">
        <f t="shared" si="72"/>
        <v>0</v>
      </c>
      <c r="U62" s="79">
        <f t="shared" si="72"/>
        <v>0</v>
      </c>
      <c r="V62" s="79">
        <f t="shared" ref="V62:AJ62" si="73">V61</f>
        <v>0</v>
      </c>
      <c r="W62" s="79">
        <f t="shared" si="73"/>
        <v>0</v>
      </c>
      <c r="X62" s="79">
        <f t="shared" si="73"/>
        <v>0</v>
      </c>
      <c r="Y62" s="79">
        <f t="shared" si="73"/>
        <v>0</v>
      </c>
      <c r="Z62" s="79">
        <f t="shared" si="73"/>
        <v>0</v>
      </c>
      <c r="AA62" s="79">
        <f t="shared" si="73"/>
        <v>0</v>
      </c>
      <c r="AB62" s="79">
        <f t="shared" si="73"/>
        <v>0</v>
      </c>
      <c r="AC62" s="79">
        <f t="shared" si="73"/>
        <v>0</v>
      </c>
      <c r="AD62" s="79">
        <f t="shared" si="73"/>
        <v>0</v>
      </c>
      <c r="AE62" s="79">
        <f t="shared" si="73"/>
        <v>0</v>
      </c>
      <c r="AF62" s="79">
        <f t="shared" si="73"/>
        <v>0</v>
      </c>
      <c r="AG62" s="79">
        <f t="shared" si="73"/>
        <v>0</v>
      </c>
      <c r="AH62" s="79">
        <f t="shared" si="73"/>
        <v>0</v>
      </c>
      <c r="AI62" s="79">
        <f t="shared" si="73"/>
        <v>0</v>
      </c>
      <c r="AJ62" s="80">
        <f t="shared" si="73"/>
        <v>0</v>
      </c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83" t="s">
        <v>0</v>
      </c>
      <c r="E63" s="132">
        <f>IF(D63="Repos Fixe",Variables!$E$15*C63,Variables!$F$15*C63)</f>
        <v>147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6"/>
      <c r="AK63" s="48" t="s">
        <v>84</v>
      </c>
      <c r="AL63" s="42">
        <f>SUM(F64:AJ64)</f>
        <v>0</v>
      </c>
      <c r="AM63" s="43">
        <f>AL63-E63</f>
        <v>-147</v>
      </c>
      <c r="AN63" s="260">
        <f>(AM64)+(Sept!AN63)</f>
        <v>-1470</v>
      </c>
      <c r="AO63" s="245">
        <f t="shared" ref="AO63" si="74">COUNTIF(F63:AJ63,"RH")</f>
        <v>0</v>
      </c>
      <c r="AP63" s="258">
        <f t="shared" ref="AP63" ca="1" si="75">SUMPRODUCT(--(WEEKDAY(ROW(INDIRECT($F$4&amp;":"&amp;$AJ$4)),2)&gt;=6))</f>
        <v>10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82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233" t="s">
        <v>85</v>
      </c>
      <c r="AL64" s="235">
        <f>SUM(F65:AJ65)</f>
        <v>0</v>
      </c>
      <c r="AM64" s="237">
        <f>AL64-E63</f>
        <v>-147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4"/>
      <c r="E65" s="66" t="s">
        <v>88</v>
      </c>
      <c r="F65" s="78">
        <f t="shared" ref="F65:AJ65" si="76">F64</f>
        <v>0</v>
      </c>
      <c r="G65" s="79">
        <f t="shared" si="76"/>
        <v>0</v>
      </c>
      <c r="H65" s="79">
        <f t="shared" si="76"/>
        <v>0</v>
      </c>
      <c r="I65" s="79">
        <f t="shared" si="76"/>
        <v>0</v>
      </c>
      <c r="J65" s="79">
        <f t="shared" si="76"/>
        <v>0</v>
      </c>
      <c r="K65" s="79">
        <f t="shared" si="76"/>
        <v>0</v>
      </c>
      <c r="L65" s="79">
        <f t="shared" si="76"/>
        <v>0</v>
      </c>
      <c r="M65" s="79">
        <f t="shared" si="76"/>
        <v>0</v>
      </c>
      <c r="N65" s="79">
        <f t="shared" si="76"/>
        <v>0</v>
      </c>
      <c r="O65" s="79">
        <f t="shared" si="76"/>
        <v>0</v>
      </c>
      <c r="P65" s="79">
        <f t="shared" si="76"/>
        <v>0</v>
      </c>
      <c r="Q65" s="79">
        <f t="shared" si="76"/>
        <v>0</v>
      </c>
      <c r="R65" s="79">
        <f t="shared" si="76"/>
        <v>0</v>
      </c>
      <c r="S65" s="79">
        <f t="shared" si="76"/>
        <v>0</v>
      </c>
      <c r="T65" s="79">
        <f t="shared" si="76"/>
        <v>0</v>
      </c>
      <c r="U65" s="79">
        <f t="shared" si="76"/>
        <v>0</v>
      </c>
      <c r="V65" s="79">
        <f t="shared" si="76"/>
        <v>0</v>
      </c>
      <c r="W65" s="79">
        <f t="shared" si="76"/>
        <v>0</v>
      </c>
      <c r="X65" s="79">
        <f t="shared" si="76"/>
        <v>0</v>
      </c>
      <c r="Y65" s="79">
        <f t="shared" si="76"/>
        <v>0</v>
      </c>
      <c r="Z65" s="79">
        <f t="shared" si="76"/>
        <v>0</v>
      </c>
      <c r="AA65" s="79">
        <f t="shared" si="76"/>
        <v>0</v>
      </c>
      <c r="AB65" s="79">
        <f t="shared" si="76"/>
        <v>0</v>
      </c>
      <c r="AC65" s="79">
        <f t="shared" si="76"/>
        <v>0</v>
      </c>
      <c r="AD65" s="79">
        <f t="shared" si="76"/>
        <v>0</v>
      </c>
      <c r="AE65" s="79">
        <f t="shared" si="76"/>
        <v>0</v>
      </c>
      <c r="AF65" s="79">
        <f t="shared" si="76"/>
        <v>0</v>
      </c>
      <c r="AG65" s="79">
        <f t="shared" si="76"/>
        <v>0</v>
      </c>
      <c r="AH65" s="79">
        <f t="shared" si="76"/>
        <v>0</v>
      </c>
      <c r="AI65" s="79">
        <f t="shared" si="76"/>
        <v>0</v>
      </c>
      <c r="AJ65" s="80">
        <f t="shared" si="76"/>
        <v>0</v>
      </c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J66" si="77">COUNTIF(F6:F65,"APP")+COUNTIF(F6:F65,"APR")+COUNTIF(F6:F65,"APH")+COUNTIF(F6:F65,"J")</f>
        <v>0</v>
      </c>
      <c r="G66" s="71">
        <f t="shared" si="77"/>
        <v>0</v>
      </c>
      <c r="H66" s="71">
        <f t="shared" si="77"/>
        <v>0</v>
      </c>
      <c r="I66" s="71">
        <f t="shared" si="77"/>
        <v>0</v>
      </c>
      <c r="J66" s="71">
        <f t="shared" si="77"/>
        <v>0</v>
      </c>
      <c r="K66" s="71">
        <f t="shared" si="77"/>
        <v>0</v>
      </c>
      <c r="L66" s="71">
        <f t="shared" si="77"/>
        <v>0</v>
      </c>
      <c r="M66" s="71">
        <f t="shared" si="77"/>
        <v>0</v>
      </c>
      <c r="N66" s="71">
        <f t="shared" si="77"/>
        <v>0</v>
      </c>
      <c r="O66" s="71">
        <f t="shared" si="77"/>
        <v>0</v>
      </c>
      <c r="P66" s="71">
        <f t="shared" si="77"/>
        <v>0</v>
      </c>
      <c r="Q66" s="71">
        <f t="shared" si="77"/>
        <v>0</v>
      </c>
      <c r="R66" s="71">
        <f t="shared" si="77"/>
        <v>0</v>
      </c>
      <c r="S66" s="71">
        <f t="shared" si="77"/>
        <v>0</v>
      </c>
      <c r="T66" s="71">
        <f t="shared" si="77"/>
        <v>0</v>
      </c>
      <c r="U66" s="71">
        <f t="shared" si="77"/>
        <v>0</v>
      </c>
      <c r="V66" s="71">
        <f t="shared" si="77"/>
        <v>0</v>
      </c>
      <c r="W66" s="71">
        <f t="shared" si="77"/>
        <v>0</v>
      </c>
      <c r="X66" s="71">
        <f t="shared" si="77"/>
        <v>0</v>
      </c>
      <c r="Y66" s="71">
        <f t="shared" si="77"/>
        <v>0</v>
      </c>
      <c r="Z66" s="71">
        <f t="shared" si="77"/>
        <v>0</v>
      </c>
      <c r="AA66" s="71">
        <f t="shared" si="77"/>
        <v>0</v>
      </c>
      <c r="AB66" s="71">
        <f t="shared" si="77"/>
        <v>0</v>
      </c>
      <c r="AC66" s="71">
        <f t="shared" si="77"/>
        <v>0</v>
      </c>
      <c r="AD66" s="71">
        <f t="shared" si="77"/>
        <v>0</v>
      </c>
      <c r="AE66" s="71">
        <f t="shared" si="77"/>
        <v>0</v>
      </c>
      <c r="AF66" s="71">
        <f t="shared" si="77"/>
        <v>0</v>
      </c>
      <c r="AG66" s="71">
        <f t="shared" si="77"/>
        <v>0</v>
      </c>
      <c r="AH66" s="71">
        <f t="shared" si="77"/>
        <v>0</v>
      </c>
      <c r="AI66" s="71">
        <f t="shared" si="77"/>
        <v>0</v>
      </c>
      <c r="AJ66" s="72">
        <f t="shared" si="77"/>
        <v>0</v>
      </c>
    </row>
    <row r="67" spans="1:46" x14ac:dyDescent="0.25">
      <c r="E67" s="73" t="s">
        <v>98</v>
      </c>
      <c r="F67" s="70">
        <f t="shared" ref="F67:AJ67" si="78">COUNTIF(F6:F65,"A")+COUNTIF(F6:F65,"B")+COUNTIF(F6:F65,"C1")</f>
        <v>0</v>
      </c>
      <c r="G67" s="71">
        <f t="shared" si="78"/>
        <v>0</v>
      </c>
      <c r="H67" s="71">
        <f t="shared" si="78"/>
        <v>0</v>
      </c>
      <c r="I67" s="71">
        <f t="shared" si="78"/>
        <v>0</v>
      </c>
      <c r="J67" s="71">
        <f t="shared" si="78"/>
        <v>0</v>
      </c>
      <c r="K67" s="71">
        <f t="shared" si="78"/>
        <v>0</v>
      </c>
      <c r="L67" s="71">
        <f t="shared" si="78"/>
        <v>0</v>
      </c>
      <c r="M67" s="71">
        <f t="shared" si="78"/>
        <v>0</v>
      </c>
      <c r="N67" s="71">
        <f t="shared" si="78"/>
        <v>0</v>
      </c>
      <c r="O67" s="71">
        <f t="shared" si="78"/>
        <v>0</v>
      </c>
      <c r="P67" s="71">
        <f t="shared" si="78"/>
        <v>0</v>
      </c>
      <c r="Q67" s="71">
        <f t="shared" si="78"/>
        <v>0</v>
      </c>
      <c r="R67" s="71">
        <f t="shared" si="78"/>
        <v>0</v>
      </c>
      <c r="S67" s="71">
        <f t="shared" si="78"/>
        <v>0</v>
      </c>
      <c r="T67" s="71">
        <f t="shared" si="78"/>
        <v>0</v>
      </c>
      <c r="U67" s="71">
        <f t="shared" si="78"/>
        <v>0</v>
      </c>
      <c r="V67" s="71">
        <f t="shared" si="78"/>
        <v>0</v>
      </c>
      <c r="W67" s="71">
        <f t="shared" si="78"/>
        <v>0</v>
      </c>
      <c r="X67" s="71">
        <f t="shared" si="78"/>
        <v>0</v>
      </c>
      <c r="Y67" s="71">
        <f t="shared" si="78"/>
        <v>0</v>
      </c>
      <c r="Z67" s="71">
        <f t="shared" si="78"/>
        <v>0</v>
      </c>
      <c r="AA67" s="71">
        <f t="shared" si="78"/>
        <v>0</v>
      </c>
      <c r="AB67" s="71">
        <f t="shared" si="78"/>
        <v>0</v>
      </c>
      <c r="AC67" s="71">
        <f t="shared" si="78"/>
        <v>0</v>
      </c>
      <c r="AD67" s="71">
        <f t="shared" si="78"/>
        <v>0</v>
      </c>
      <c r="AE67" s="71">
        <f t="shared" si="78"/>
        <v>0</v>
      </c>
      <c r="AF67" s="71">
        <f t="shared" si="78"/>
        <v>0</v>
      </c>
      <c r="AG67" s="71">
        <f t="shared" si="78"/>
        <v>0</v>
      </c>
      <c r="AH67" s="71">
        <f t="shared" si="78"/>
        <v>0</v>
      </c>
      <c r="AI67" s="71">
        <f t="shared" si="78"/>
        <v>0</v>
      </c>
      <c r="AJ67" s="72">
        <f t="shared" si="78"/>
        <v>0</v>
      </c>
    </row>
    <row r="68" spans="1:46" ht="15" thickBot="1" x14ac:dyDescent="0.3">
      <c r="E68" s="74" t="s">
        <v>96</v>
      </c>
      <c r="F68" s="75">
        <f t="shared" ref="F68:AJ68" si="79">COUNTIF(F6:F65,"NL")+COUNTIF(F6:F65,"SL")</f>
        <v>0</v>
      </c>
      <c r="G68" s="76">
        <f t="shared" si="79"/>
        <v>0</v>
      </c>
      <c r="H68" s="76">
        <f t="shared" si="79"/>
        <v>0</v>
      </c>
      <c r="I68" s="76">
        <f t="shared" si="79"/>
        <v>0</v>
      </c>
      <c r="J68" s="76">
        <f t="shared" si="79"/>
        <v>0</v>
      </c>
      <c r="K68" s="76">
        <f t="shared" si="79"/>
        <v>0</v>
      </c>
      <c r="L68" s="76">
        <f t="shared" si="79"/>
        <v>0</v>
      </c>
      <c r="M68" s="76">
        <f t="shared" si="79"/>
        <v>0</v>
      </c>
      <c r="N68" s="76">
        <f t="shared" si="79"/>
        <v>0</v>
      </c>
      <c r="O68" s="76">
        <f t="shared" si="79"/>
        <v>0</v>
      </c>
      <c r="P68" s="76">
        <f t="shared" si="79"/>
        <v>0</v>
      </c>
      <c r="Q68" s="76">
        <f t="shared" si="79"/>
        <v>0</v>
      </c>
      <c r="R68" s="76">
        <f t="shared" si="79"/>
        <v>0</v>
      </c>
      <c r="S68" s="76">
        <f t="shared" si="79"/>
        <v>0</v>
      </c>
      <c r="T68" s="76">
        <f t="shared" si="79"/>
        <v>0</v>
      </c>
      <c r="U68" s="76">
        <f t="shared" si="79"/>
        <v>0</v>
      </c>
      <c r="V68" s="76">
        <f t="shared" si="79"/>
        <v>0</v>
      </c>
      <c r="W68" s="76">
        <f t="shared" si="79"/>
        <v>0</v>
      </c>
      <c r="X68" s="76">
        <f t="shared" si="79"/>
        <v>0</v>
      </c>
      <c r="Y68" s="76">
        <f t="shared" si="79"/>
        <v>0</v>
      </c>
      <c r="Z68" s="76">
        <f t="shared" si="79"/>
        <v>0</v>
      </c>
      <c r="AA68" s="76">
        <f t="shared" si="79"/>
        <v>0</v>
      </c>
      <c r="AB68" s="76">
        <f t="shared" si="79"/>
        <v>0</v>
      </c>
      <c r="AC68" s="76">
        <f t="shared" si="79"/>
        <v>0</v>
      </c>
      <c r="AD68" s="76">
        <f t="shared" si="79"/>
        <v>0</v>
      </c>
      <c r="AE68" s="76">
        <f t="shared" si="79"/>
        <v>0</v>
      </c>
      <c r="AF68" s="76">
        <f t="shared" si="79"/>
        <v>0</v>
      </c>
      <c r="AG68" s="76">
        <f t="shared" si="79"/>
        <v>0</v>
      </c>
      <c r="AH68" s="76">
        <f t="shared" si="79"/>
        <v>0</v>
      </c>
      <c r="AI68" s="76">
        <f t="shared" si="79"/>
        <v>0</v>
      </c>
      <c r="AJ68" s="77">
        <f t="shared" si="79"/>
        <v>0</v>
      </c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6:AJ65">
    <cfRule type="beginsWith" dxfId="94" priority="2" stopIfTrue="1" operator="beginsWith" text="RH">
      <formula>LEFT(F6,LEN("RH"))="RH"</formula>
    </cfRule>
    <cfRule type="beginsWith" dxfId="93" priority="7" operator="beginsWith" text="CA">
      <formula>LEFT(F6,LEN("CA"))="CA"</formula>
    </cfRule>
    <cfRule type="beginsWith" dxfId="92" priority="8" operator="beginsWith" text="CT">
      <formula>LEFT(F6,LEN("CT"))="CT"</formula>
    </cfRule>
    <cfRule type="beginsWith" dxfId="91" priority="9" operator="beginsWith" text="A">
      <formula>LEFT(F6,LEN("A"))="A"</formula>
    </cfRule>
    <cfRule type="beginsWith" dxfId="90" priority="10" operator="beginsWith" text="MRH">
      <formula>LEFT(F6,LEN("MRH"))="MRH"</formula>
    </cfRule>
    <cfRule type="beginsWith" dxfId="89" priority="11" operator="beginsWith" text="C1">
      <formula>LEFT(F6,LEN("C1"))="C1"</formula>
    </cfRule>
    <cfRule type="beginsWith" dxfId="88" priority="12" operator="beginsWith" text="SL">
      <formula>LEFT(F6,LEN("SL"))="SL"</formula>
    </cfRule>
    <cfRule type="beginsWith" dxfId="87" priority="13" operator="beginsWith" text="MO">
      <formula>LEFT(F6,LEN("MO"))="MO"</formula>
    </cfRule>
    <cfRule type="beginsWith" dxfId="86" priority="38" operator="beginsWith" text="RF">
      <formula>LEFT(F6,LEN("RF"))="RF"</formula>
    </cfRule>
    <cfRule type="beginsWith" dxfId="85" priority="39" operator="beginsWith" text="O">
      <formula>LEFT(F6,LEN("O"))="O"</formula>
    </cfRule>
    <cfRule type="beginsWith" dxfId="84" priority="40" operator="beginsWith" text="R">
      <formula>LEFT(F6,LEN("R"))="R"</formula>
    </cfRule>
    <cfRule type="beginsWith" dxfId="83" priority="41" operator="beginsWith" text="B">
      <formula>LEFT(F6,LEN("B"))="B"</formula>
    </cfRule>
    <cfRule type="beginsWith" dxfId="82" priority="42" operator="beginsWith" text="NL">
      <formula>LEFT(F6,LEN("NL"))="NL"</formula>
    </cfRule>
  </conditionalFormatting>
  <conditionalFormatting sqref="F66:AJ68">
    <cfRule type="cellIs" dxfId="81" priority="4" operator="greaterThan">
      <formula>0</formula>
    </cfRule>
  </conditionalFormatting>
  <conditionalFormatting sqref="AO6:AP65">
    <cfRule type="cellIs" dxfId="80" priority="3" operator="greaterThan">
      <formula>$AP$6</formula>
    </cfRule>
  </conditionalFormatting>
  <conditionalFormatting sqref="F4:AJ68">
    <cfRule type="expression" dxfId="79" priority="116">
      <formula>OR(WEEKDAY(F$4)=1,WEEKDAY(F$4)=7)</formula>
    </cfRule>
  </conditionalFormatting>
  <conditionalFormatting sqref="D6:D65">
    <cfRule type="beginsWith" dxfId="71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E1A8AA05-C2FD-4905-9E73-5B54817C256F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9E4DB49A-3ADA-4F91-B62D-C782812F28C9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32FD3883-E247-4A44-9E85-12DB146F66FD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A8425A2C-F547-452D-8022-34EA36D44812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F2484AB9-B1A6-468E-BE2D-8DD51663B80D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BC369C47-7621-409E-AF01-7A2B19B11418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F8D82945-83CB-4046-B291-5AF6FC2A091D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A7C4678-7D45-49DC-AFD1-33A6423AA775}">
          <x14:formula1>
            <xm:f>Variables!$E$5:$F$5</xm:f>
          </x14:formula1>
          <xm:sqref>D6:D65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6EDDE-6AD1-4FDA-831F-C04B8B4293C4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sqref="A1:AN1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82"/>
      <c r="AP1" s="82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44501</v>
      </c>
      <c r="G2" s="62">
        <f t="shared" ref="G2:AJ2" si="0">G4</f>
        <v>44502</v>
      </c>
      <c r="H2" s="62">
        <f t="shared" si="0"/>
        <v>44503</v>
      </c>
      <c r="I2" s="62">
        <f t="shared" si="0"/>
        <v>44504</v>
      </c>
      <c r="J2" s="62">
        <f t="shared" si="0"/>
        <v>44505</v>
      </c>
      <c r="K2" s="62">
        <f t="shared" si="0"/>
        <v>44506</v>
      </c>
      <c r="L2" s="62">
        <f t="shared" si="0"/>
        <v>44507</v>
      </c>
      <c r="M2" s="62">
        <f t="shared" si="0"/>
        <v>44508</v>
      </c>
      <c r="N2" s="62">
        <f t="shared" si="0"/>
        <v>44509</v>
      </c>
      <c r="O2" s="62">
        <f t="shared" si="0"/>
        <v>44510</v>
      </c>
      <c r="P2" s="62">
        <f t="shared" si="0"/>
        <v>44511</v>
      </c>
      <c r="Q2" s="62">
        <f t="shared" si="0"/>
        <v>44512</v>
      </c>
      <c r="R2" s="62">
        <f t="shared" si="0"/>
        <v>44513</v>
      </c>
      <c r="S2" s="62">
        <f t="shared" si="0"/>
        <v>44514</v>
      </c>
      <c r="T2" s="62">
        <f t="shared" si="0"/>
        <v>44515</v>
      </c>
      <c r="U2" s="62">
        <f t="shared" si="0"/>
        <v>44516</v>
      </c>
      <c r="V2" s="62">
        <f t="shared" si="0"/>
        <v>44517</v>
      </c>
      <c r="W2" s="62">
        <f t="shared" si="0"/>
        <v>44518</v>
      </c>
      <c r="X2" s="62">
        <f t="shared" si="0"/>
        <v>44519</v>
      </c>
      <c r="Y2" s="62">
        <f t="shared" si="0"/>
        <v>44520</v>
      </c>
      <c r="Z2" s="62">
        <f t="shared" si="0"/>
        <v>44521</v>
      </c>
      <c r="AA2" s="62">
        <f t="shared" si="0"/>
        <v>44522</v>
      </c>
      <c r="AB2" s="62">
        <f t="shared" si="0"/>
        <v>44523</v>
      </c>
      <c r="AC2" s="62">
        <f t="shared" si="0"/>
        <v>44524</v>
      </c>
      <c r="AD2" s="62">
        <f t="shared" si="0"/>
        <v>44525</v>
      </c>
      <c r="AE2" s="62">
        <f t="shared" si="0"/>
        <v>44526</v>
      </c>
      <c r="AF2" s="62">
        <f t="shared" si="0"/>
        <v>44527</v>
      </c>
      <c r="AG2" s="62">
        <f t="shared" si="0"/>
        <v>44528</v>
      </c>
      <c r="AH2" s="62">
        <f t="shared" si="0"/>
        <v>44529</v>
      </c>
      <c r="AI2" s="62">
        <f t="shared" si="0"/>
        <v>44530</v>
      </c>
      <c r="AJ2" s="62">
        <f t="shared" si="0"/>
        <v>0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DATE(Variables!$B$2,"11","01")</f>
        <v>44501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44501</v>
      </c>
      <c r="G4" s="32">
        <f>DATE(Variables!$B$2,MONTH($F$3),"02")</f>
        <v>44502</v>
      </c>
      <c r="H4" s="32">
        <f>DATE(Variables!$B$2,MONTH($F$3),"03")</f>
        <v>44503</v>
      </c>
      <c r="I4" s="32">
        <f>DATE(Variables!$B$2,MONTH($F$3),"04")</f>
        <v>44504</v>
      </c>
      <c r="J4" s="32">
        <f>DATE(Variables!$B$2,MONTH($F$3),"05")</f>
        <v>44505</v>
      </c>
      <c r="K4" s="32">
        <f>DATE(Variables!$B$2,MONTH($F$3),"06")</f>
        <v>44506</v>
      </c>
      <c r="L4" s="32">
        <f>DATE(Variables!$B$2,MONTH($F$3),"07")</f>
        <v>44507</v>
      </c>
      <c r="M4" s="32">
        <f>DATE(Variables!$B$2,MONTH($F$3),"08")</f>
        <v>44508</v>
      </c>
      <c r="N4" s="32">
        <f>DATE(Variables!$B$2,MONTH($F$3),"09")</f>
        <v>44509</v>
      </c>
      <c r="O4" s="32">
        <f>DATE(Variables!$B$2,MONTH($F$3),"10")</f>
        <v>44510</v>
      </c>
      <c r="P4" s="32">
        <f>DATE(Variables!$B$2,MONTH($F$3),"11")</f>
        <v>44511</v>
      </c>
      <c r="Q4" s="32">
        <f>DATE(Variables!$B$2,MONTH($F$3),"12")</f>
        <v>44512</v>
      </c>
      <c r="R4" s="32">
        <f>DATE(Variables!$B$2,MONTH($F$3),"13")</f>
        <v>44513</v>
      </c>
      <c r="S4" s="32">
        <f>DATE(Variables!$B$2,MONTH($F$3),"14")</f>
        <v>44514</v>
      </c>
      <c r="T4" s="32">
        <f>DATE(Variables!$B$2,MONTH($F$3),"15")</f>
        <v>44515</v>
      </c>
      <c r="U4" s="32">
        <f>DATE(Variables!$B$2,MONTH($F$3),"16")</f>
        <v>44516</v>
      </c>
      <c r="V4" s="32">
        <f>DATE(Variables!$B$2,MONTH($F$3),"17")</f>
        <v>44517</v>
      </c>
      <c r="W4" s="32">
        <f>DATE(Variables!$B$2,MONTH($F$3),"18")</f>
        <v>44518</v>
      </c>
      <c r="X4" s="32">
        <f>DATE(Variables!$B$2,MONTH($F$3),"19")</f>
        <v>44519</v>
      </c>
      <c r="Y4" s="32">
        <f>DATE(Variables!$B$2,MONTH($F$3),"20")</f>
        <v>44520</v>
      </c>
      <c r="Z4" s="32">
        <f>DATE(Variables!$B$2,MONTH($F$3),"21")</f>
        <v>44521</v>
      </c>
      <c r="AA4" s="32">
        <f>DATE(Variables!$B$2,MONTH($F$3),"22")</f>
        <v>44522</v>
      </c>
      <c r="AB4" s="32">
        <f>DATE(Variables!$B$2,MONTH($F$3),"23")</f>
        <v>44523</v>
      </c>
      <c r="AC4" s="32">
        <f>DATE(Variables!$B$2,MONTH($F$3),"24")</f>
        <v>44524</v>
      </c>
      <c r="AD4" s="32">
        <f>DATE(Variables!$B$2,MONTH($F$3),"25")</f>
        <v>44525</v>
      </c>
      <c r="AE4" s="32">
        <f>DATE(Variables!$B$2,MONTH($F$3),"26")</f>
        <v>44526</v>
      </c>
      <c r="AF4" s="32">
        <f>DATE(Variables!$B$2,MONTH($F$3),"27")</f>
        <v>44527</v>
      </c>
      <c r="AG4" s="32">
        <f>DATE(Variables!$B$2,MONTH($F$3),"28")</f>
        <v>44528</v>
      </c>
      <c r="AH4" s="32">
        <f>DATE(Variables!$B$2,MONTH($F$3),"29")</f>
        <v>44529</v>
      </c>
      <c r="AI4" s="32">
        <f>DATE(Variables!$B$2,MONTH($F$3),"30")</f>
        <v>44530</v>
      </c>
      <c r="AJ4" s="121"/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44501</v>
      </c>
      <c r="G5" s="1">
        <f>DATE(Variables!$B$2,MONTH($F$3),"02")</f>
        <v>44502</v>
      </c>
      <c r="H5" s="1">
        <f>DATE(Variables!$B$2,MONTH($F$3),"03")</f>
        <v>44503</v>
      </c>
      <c r="I5" s="1">
        <f>DATE(Variables!$B$2,MONTH($F$3),"04")</f>
        <v>44504</v>
      </c>
      <c r="J5" s="1">
        <f>DATE(Variables!$B$2,MONTH($F$3),"05")</f>
        <v>44505</v>
      </c>
      <c r="K5" s="1">
        <f>DATE(Variables!$B$2,MONTH($F$3),"06")</f>
        <v>44506</v>
      </c>
      <c r="L5" s="1">
        <f>DATE(Variables!$B$2,MONTH($F$3),"07")</f>
        <v>44507</v>
      </c>
      <c r="M5" s="1">
        <f>DATE(Variables!$B$2,MONTH($F$3),"08")</f>
        <v>44508</v>
      </c>
      <c r="N5" s="1">
        <f>DATE(Variables!$B$2,MONTH($F$3),"09")</f>
        <v>44509</v>
      </c>
      <c r="O5" s="1">
        <f>DATE(Variables!$B$2,MONTH($F$3),"10")</f>
        <v>44510</v>
      </c>
      <c r="P5" s="1">
        <f>DATE(Variables!$B$2,MONTH($F$3),"11")</f>
        <v>44511</v>
      </c>
      <c r="Q5" s="1">
        <f>DATE(Variables!$B$2,MONTH($F$3),"12")</f>
        <v>44512</v>
      </c>
      <c r="R5" s="1">
        <f>DATE(Variables!$B$2,MONTH($F$3),"13")</f>
        <v>44513</v>
      </c>
      <c r="S5" s="1">
        <f>DATE(Variables!$B$2,MONTH($F$3),"14")</f>
        <v>44514</v>
      </c>
      <c r="T5" s="1">
        <f>DATE(Variables!$B$2,MONTH($F$3),"15")</f>
        <v>44515</v>
      </c>
      <c r="U5" s="1">
        <f>DATE(Variables!$B$2,MONTH($F$3),"16")</f>
        <v>44516</v>
      </c>
      <c r="V5" s="1">
        <f>DATE(Variables!$B$2,MONTH($F$3),"17")</f>
        <v>44517</v>
      </c>
      <c r="W5" s="1">
        <f>DATE(Variables!$B$2,MONTH($F$3),"18")</f>
        <v>44518</v>
      </c>
      <c r="X5" s="1">
        <f>DATE(Variables!$B$2,MONTH($F$3),"19")</f>
        <v>44519</v>
      </c>
      <c r="Y5" s="1">
        <f>DATE(Variables!$B$2,MONTH($F$3),"20")</f>
        <v>44520</v>
      </c>
      <c r="Z5" s="1">
        <f>DATE(Variables!$B$2,MONTH($F$3),"21")</f>
        <v>44521</v>
      </c>
      <c r="AA5" s="1">
        <f>DATE(Variables!$B$2,MONTH($F$3),"22")</f>
        <v>44522</v>
      </c>
      <c r="AB5" s="1">
        <f>DATE(Variables!$B$2,MONTH($F$3),"23")</f>
        <v>44523</v>
      </c>
      <c r="AC5" s="1">
        <f>DATE(Variables!$B$2,MONTH($F$3),"24")</f>
        <v>44524</v>
      </c>
      <c r="AD5" s="1">
        <f>DATE(Variables!$B$2,MONTH($F$3),"25")</f>
        <v>44525</v>
      </c>
      <c r="AE5" s="1">
        <f>DATE(Variables!$B$2,MONTH($F$3),"26")</f>
        <v>44526</v>
      </c>
      <c r="AF5" s="1">
        <f>DATE(Variables!$B$2,MONTH($F$3),"27")</f>
        <v>44527</v>
      </c>
      <c r="AG5" s="1">
        <f>DATE(Variables!$B$2,MONTH($F$3),"28")</f>
        <v>44528</v>
      </c>
      <c r="AH5" s="1">
        <f>DATE(Variables!$B$2,MONTH($F$3),"29")</f>
        <v>44529</v>
      </c>
      <c r="AI5" s="1">
        <f>DATE(Variables!$B$2,MONTH($F$3),"30")</f>
        <v>44530</v>
      </c>
      <c r="AJ5" s="112"/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81" t="s">
        <v>1</v>
      </c>
      <c r="E6" s="64">
        <f>IF(D6="Repos Fixe",Variables!$E$16*C6,Variables!$F$16*C6)</f>
        <v>140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113"/>
      <c r="AK6" s="33" t="s">
        <v>84</v>
      </c>
      <c r="AL6" s="39">
        <f>SUM(F7:AI7)</f>
        <v>0</v>
      </c>
      <c r="AM6" s="40">
        <f>AL6-E6</f>
        <v>-140</v>
      </c>
      <c r="AN6" s="252">
        <f>(AM7)+(Oct!AN6)</f>
        <v>-1610</v>
      </c>
      <c r="AO6" s="246">
        <f>COUNTIF(F6:AJ6,"RH")</f>
        <v>0</v>
      </c>
      <c r="AP6" s="313">
        <f ca="1">SUMPRODUCT(--(WEEKDAY(ROW(INDIRECT($F$4&amp;":"&amp;$AI$4)),2)&gt;=6))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5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82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115"/>
      <c r="AK7" s="233" t="s">
        <v>85</v>
      </c>
      <c r="AL7" s="235">
        <f>SUM(F8:AI8)</f>
        <v>0</v>
      </c>
      <c r="AM7" s="237">
        <f>AL7-E6</f>
        <v>-140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82"/>
      <c r="E8" s="68" t="s">
        <v>88</v>
      </c>
      <c r="F8" s="78">
        <f>F7</f>
        <v>0</v>
      </c>
      <c r="G8" s="79">
        <f t="shared" ref="G8:AI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109"/>
      <c r="AK8" s="234"/>
      <c r="AL8" s="236"/>
      <c r="AM8" s="238"/>
      <c r="AN8" s="253"/>
      <c r="AO8" s="245"/>
      <c r="AP8" s="258"/>
      <c r="AQ8" s="240"/>
      <c r="AR8" s="242"/>
      <c r="AS8" s="229"/>
      <c r="AT8" s="232"/>
    </row>
    <row r="9" spans="1:46" ht="24.95" customHeight="1" x14ac:dyDescent="0.25">
      <c r="A9" s="243" t="str">
        <f>Variables!A22</f>
        <v>Agent 2</v>
      </c>
      <c r="B9" s="244"/>
      <c r="C9" s="259">
        <f>Variables!F22</f>
        <v>1</v>
      </c>
      <c r="D9" s="383" t="s">
        <v>0</v>
      </c>
      <c r="E9" s="132">
        <f>IF(D9="Repos Fixe",Variables!$E$16*C9,Variables!$F$16*C9)</f>
        <v>140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113"/>
      <c r="AK9" s="41" t="s">
        <v>84</v>
      </c>
      <c r="AL9" s="42">
        <f>SUM(F10:AI10)</f>
        <v>0</v>
      </c>
      <c r="AM9" s="43">
        <f>AL9-E9</f>
        <v>-140</v>
      </c>
      <c r="AN9" s="260">
        <f>(AM10)+(Oct!AN9)</f>
        <v>-1610</v>
      </c>
      <c r="AO9" s="245">
        <f t="shared" ref="AO9" si="2">COUNTIF(F9:AJ9,"RH")</f>
        <v>0</v>
      </c>
      <c r="AP9" s="258">
        <f ca="1">SUMPRODUCT(--(WEEKDAY(ROW(INDIRECT($F$4&amp;":"&amp;$AI$4)),2)&gt;=6))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82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115"/>
      <c r="AK10" s="233" t="s">
        <v>85</v>
      </c>
      <c r="AL10" s="235">
        <f>SUM(F11:AI11)</f>
        <v>0</v>
      </c>
      <c r="AM10" s="237">
        <f>AL10-E9</f>
        <v>-140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4"/>
      <c r="E11" s="68" t="s">
        <v>88</v>
      </c>
      <c r="F11" s="78">
        <f t="shared" ref="F11:U42" si="3">F10</f>
        <v>0</v>
      </c>
      <c r="G11" s="79">
        <f t="shared" si="3"/>
        <v>0</v>
      </c>
      <c r="H11" s="79">
        <f t="shared" si="3"/>
        <v>0</v>
      </c>
      <c r="I11" s="79">
        <f t="shared" si="3"/>
        <v>0</v>
      </c>
      <c r="J11" s="79">
        <f t="shared" si="3"/>
        <v>0</v>
      </c>
      <c r="K11" s="79">
        <f t="shared" si="3"/>
        <v>0</v>
      </c>
      <c r="L11" s="79">
        <f t="shared" si="3"/>
        <v>0</v>
      </c>
      <c r="M11" s="79">
        <f t="shared" si="3"/>
        <v>0</v>
      </c>
      <c r="N11" s="79">
        <f t="shared" si="3"/>
        <v>0</v>
      </c>
      <c r="O11" s="79">
        <f t="shared" si="3"/>
        <v>0</v>
      </c>
      <c r="P11" s="79">
        <f t="shared" si="3"/>
        <v>0</v>
      </c>
      <c r="Q11" s="79">
        <f t="shared" si="3"/>
        <v>0</v>
      </c>
      <c r="R11" s="79">
        <f t="shared" si="3"/>
        <v>0</v>
      </c>
      <c r="S11" s="79">
        <f t="shared" si="3"/>
        <v>0</v>
      </c>
      <c r="T11" s="79">
        <f t="shared" si="3"/>
        <v>0</v>
      </c>
      <c r="U11" s="79">
        <f t="shared" si="3"/>
        <v>0</v>
      </c>
      <c r="V11" s="79">
        <f t="shared" ref="V11:AI11" si="4">V10</f>
        <v>0</v>
      </c>
      <c r="W11" s="79">
        <f t="shared" si="4"/>
        <v>0</v>
      </c>
      <c r="X11" s="79">
        <f t="shared" si="4"/>
        <v>0</v>
      </c>
      <c r="Y11" s="79">
        <f t="shared" si="4"/>
        <v>0</v>
      </c>
      <c r="Z11" s="79">
        <f t="shared" si="4"/>
        <v>0</v>
      </c>
      <c r="AA11" s="79">
        <f t="shared" si="4"/>
        <v>0</v>
      </c>
      <c r="AB11" s="79">
        <f t="shared" si="4"/>
        <v>0</v>
      </c>
      <c r="AC11" s="79">
        <f t="shared" si="4"/>
        <v>0</v>
      </c>
      <c r="AD11" s="79">
        <f t="shared" si="4"/>
        <v>0</v>
      </c>
      <c r="AE11" s="79">
        <f t="shared" si="4"/>
        <v>0</v>
      </c>
      <c r="AF11" s="79">
        <f t="shared" si="4"/>
        <v>0</v>
      </c>
      <c r="AG11" s="79">
        <f t="shared" si="4"/>
        <v>0</v>
      </c>
      <c r="AH11" s="79">
        <f t="shared" si="4"/>
        <v>0</v>
      </c>
      <c r="AI11" s="79">
        <f t="shared" si="4"/>
        <v>0</v>
      </c>
      <c r="AJ11" s="109"/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83" t="s">
        <v>0</v>
      </c>
      <c r="E12" s="132">
        <f>IF(D12="Repos Fixe",Variables!$E$16*C12,Variables!$F$16*C12)</f>
        <v>140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116"/>
      <c r="AK12" s="41" t="s">
        <v>84</v>
      </c>
      <c r="AL12" s="42">
        <f>SUM(F13:AI13)</f>
        <v>0</v>
      </c>
      <c r="AM12" s="43">
        <f>AL12-E12</f>
        <v>-140</v>
      </c>
      <c r="AN12" s="260">
        <f>(AM13)+(Oct!AN12)</f>
        <v>-1610</v>
      </c>
      <c r="AO12" s="245">
        <f t="shared" ref="AO12" si="5">COUNTIF(F12:AJ12,"RH")</f>
        <v>0</v>
      </c>
      <c r="AP12" s="258">
        <f t="shared" ref="AP12" ca="1" si="6">SUMPRODUCT(--(WEEKDAY(ROW(INDIRECT($F$4&amp;":"&amp;$AI$4)),2)&gt;=6))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82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115"/>
      <c r="AK13" s="233" t="s">
        <v>85</v>
      </c>
      <c r="AL13" s="235">
        <f>SUM(F14:AI14)</f>
        <v>0</v>
      </c>
      <c r="AM13" s="237">
        <f>AL13-E12</f>
        <v>-140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4"/>
      <c r="E14" s="68" t="s">
        <v>88</v>
      </c>
      <c r="F14" s="78">
        <f t="shared" ref="F14:U45" si="7">F13</f>
        <v>0</v>
      </c>
      <c r="G14" s="79">
        <f t="shared" si="7"/>
        <v>0</v>
      </c>
      <c r="H14" s="79">
        <f t="shared" si="7"/>
        <v>0</v>
      </c>
      <c r="I14" s="79">
        <f t="shared" si="7"/>
        <v>0</v>
      </c>
      <c r="J14" s="79">
        <f t="shared" si="7"/>
        <v>0</v>
      </c>
      <c r="K14" s="79">
        <f t="shared" si="7"/>
        <v>0</v>
      </c>
      <c r="L14" s="79">
        <f t="shared" si="7"/>
        <v>0</v>
      </c>
      <c r="M14" s="79">
        <f t="shared" si="7"/>
        <v>0</v>
      </c>
      <c r="N14" s="79">
        <f t="shared" si="7"/>
        <v>0</v>
      </c>
      <c r="O14" s="79">
        <f t="shared" si="7"/>
        <v>0</v>
      </c>
      <c r="P14" s="79">
        <f t="shared" si="7"/>
        <v>0</v>
      </c>
      <c r="Q14" s="79">
        <f t="shared" si="7"/>
        <v>0</v>
      </c>
      <c r="R14" s="79">
        <f t="shared" si="7"/>
        <v>0</v>
      </c>
      <c r="S14" s="79">
        <f t="shared" si="7"/>
        <v>0</v>
      </c>
      <c r="T14" s="79">
        <f t="shared" si="7"/>
        <v>0</v>
      </c>
      <c r="U14" s="79">
        <f t="shared" si="7"/>
        <v>0</v>
      </c>
      <c r="V14" s="79">
        <f t="shared" ref="V14:AI14" si="8">V13</f>
        <v>0</v>
      </c>
      <c r="W14" s="79">
        <f t="shared" si="8"/>
        <v>0</v>
      </c>
      <c r="X14" s="79">
        <f t="shared" si="8"/>
        <v>0</v>
      </c>
      <c r="Y14" s="79">
        <f t="shared" si="8"/>
        <v>0</v>
      </c>
      <c r="Z14" s="79">
        <f t="shared" si="8"/>
        <v>0</v>
      </c>
      <c r="AA14" s="79">
        <f t="shared" si="8"/>
        <v>0</v>
      </c>
      <c r="AB14" s="79">
        <f t="shared" si="8"/>
        <v>0</v>
      </c>
      <c r="AC14" s="79">
        <f t="shared" si="8"/>
        <v>0</v>
      </c>
      <c r="AD14" s="79">
        <f t="shared" si="8"/>
        <v>0</v>
      </c>
      <c r="AE14" s="79">
        <f t="shared" si="8"/>
        <v>0</v>
      </c>
      <c r="AF14" s="79">
        <f t="shared" si="8"/>
        <v>0</v>
      </c>
      <c r="AG14" s="79">
        <f t="shared" si="8"/>
        <v>0</v>
      </c>
      <c r="AH14" s="79">
        <f t="shared" si="8"/>
        <v>0</v>
      </c>
      <c r="AI14" s="79">
        <f t="shared" si="8"/>
        <v>0</v>
      </c>
      <c r="AJ14" s="109"/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83" t="s">
        <v>0</v>
      </c>
      <c r="E15" s="132">
        <f>IF(D15="Repos Fixe",Variables!$E$16*C15,Variables!$F$16*C15)</f>
        <v>140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116"/>
      <c r="AK15" s="41" t="s">
        <v>84</v>
      </c>
      <c r="AL15" s="42">
        <f>SUM(F16:AI16)</f>
        <v>0</v>
      </c>
      <c r="AM15" s="43">
        <f>AL15-E15</f>
        <v>-140</v>
      </c>
      <c r="AN15" s="260">
        <f>(AM16)+(Oct!AN15)</f>
        <v>-1610</v>
      </c>
      <c r="AO15" s="245">
        <f t="shared" ref="AO15" si="9">COUNTIF(F15:AJ15,"RH")</f>
        <v>0</v>
      </c>
      <c r="AP15" s="258">
        <f t="shared" ref="AP15" ca="1" si="10">SUMPRODUCT(--(WEEKDAY(ROW(INDIRECT($F$4&amp;":"&amp;$AI$4)),2)&gt;=6))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82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115"/>
      <c r="AK16" s="233" t="s">
        <v>85</v>
      </c>
      <c r="AL16" s="235">
        <f>SUM(F17:AI17)</f>
        <v>0</v>
      </c>
      <c r="AM16" s="237">
        <f>AL16-E15</f>
        <v>-140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4"/>
      <c r="E17" s="68" t="s">
        <v>88</v>
      </c>
      <c r="F17" s="78">
        <f t="shared" ref="F17:U48" si="11">F16</f>
        <v>0</v>
      </c>
      <c r="G17" s="79">
        <f t="shared" si="11"/>
        <v>0</v>
      </c>
      <c r="H17" s="79">
        <f t="shared" si="11"/>
        <v>0</v>
      </c>
      <c r="I17" s="79">
        <f t="shared" si="11"/>
        <v>0</v>
      </c>
      <c r="J17" s="79">
        <f t="shared" si="11"/>
        <v>0</v>
      </c>
      <c r="K17" s="79">
        <f t="shared" si="11"/>
        <v>0</v>
      </c>
      <c r="L17" s="79">
        <f t="shared" si="11"/>
        <v>0</v>
      </c>
      <c r="M17" s="79">
        <f t="shared" si="11"/>
        <v>0</v>
      </c>
      <c r="N17" s="79">
        <f t="shared" si="11"/>
        <v>0</v>
      </c>
      <c r="O17" s="79">
        <f t="shared" si="11"/>
        <v>0</v>
      </c>
      <c r="P17" s="79">
        <f t="shared" si="11"/>
        <v>0</v>
      </c>
      <c r="Q17" s="79">
        <f t="shared" si="11"/>
        <v>0</v>
      </c>
      <c r="R17" s="79">
        <f t="shared" si="11"/>
        <v>0</v>
      </c>
      <c r="S17" s="79">
        <f t="shared" si="11"/>
        <v>0</v>
      </c>
      <c r="T17" s="79">
        <f t="shared" si="11"/>
        <v>0</v>
      </c>
      <c r="U17" s="79">
        <f t="shared" si="11"/>
        <v>0</v>
      </c>
      <c r="V17" s="79">
        <f t="shared" ref="V17:AI17" si="12">V16</f>
        <v>0</v>
      </c>
      <c r="W17" s="79">
        <f t="shared" si="12"/>
        <v>0</v>
      </c>
      <c r="X17" s="79">
        <f t="shared" si="12"/>
        <v>0</v>
      </c>
      <c r="Y17" s="79">
        <f t="shared" si="12"/>
        <v>0</v>
      </c>
      <c r="Z17" s="79">
        <f t="shared" si="12"/>
        <v>0</v>
      </c>
      <c r="AA17" s="79">
        <f t="shared" si="12"/>
        <v>0</v>
      </c>
      <c r="AB17" s="79">
        <f t="shared" si="12"/>
        <v>0</v>
      </c>
      <c r="AC17" s="79">
        <f t="shared" si="12"/>
        <v>0</v>
      </c>
      <c r="AD17" s="79">
        <f t="shared" si="12"/>
        <v>0</v>
      </c>
      <c r="AE17" s="79">
        <f t="shared" si="12"/>
        <v>0</v>
      </c>
      <c r="AF17" s="79">
        <f t="shared" si="12"/>
        <v>0</v>
      </c>
      <c r="AG17" s="79">
        <f t="shared" si="12"/>
        <v>0</v>
      </c>
      <c r="AH17" s="79">
        <f t="shared" si="12"/>
        <v>0</v>
      </c>
      <c r="AI17" s="79">
        <f t="shared" si="12"/>
        <v>0</v>
      </c>
      <c r="AJ17" s="109"/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83" t="s">
        <v>0</v>
      </c>
      <c r="E18" s="132">
        <f>IF(D18="Repos Fixe",Variables!$E$16*C18,Variables!$F$16*C18)</f>
        <v>140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116"/>
      <c r="AK18" s="41" t="s">
        <v>84</v>
      </c>
      <c r="AL18" s="42">
        <f>SUM(F19:AI19)</f>
        <v>0</v>
      </c>
      <c r="AM18" s="43">
        <f>AL18-E18</f>
        <v>-140</v>
      </c>
      <c r="AN18" s="260">
        <f>(AM19)+(Oct!AN18)</f>
        <v>-1610</v>
      </c>
      <c r="AO18" s="245">
        <f t="shared" ref="AO18" si="13">COUNTIF(F18:AJ18,"RH")</f>
        <v>0</v>
      </c>
      <c r="AP18" s="258">
        <f t="shared" ref="AP18" ca="1" si="14">SUMPRODUCT(--(WEEKDAY(ROW(INDIRECT($F$4&amp;":"&amp;$AI$4)),2)&gt;=6))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82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115"/>
      <c r="AK19" s="233" t="s">
        <v>85</v>
      </c>
      <c r="AL19" s="235">
        <f>SUM(F20:AI20)</f>
        <v>0</v>
      </c>
      <c r="AM19" s="237">
        <f>AL19-E18</f>
        <v>-140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4"/>
      <c r="E20" s="68" t="s">
        <v>88</v>
      </c>
      <c r="F20" s="78">
        <f t="shared" ref="F20:U65" si="15">F19</f>
        <v>0</v>
      </c>
      <c r="G20" s="79">
        <f t="shared" si="15"/>
        <v>0</v>
      </c>
      <c r="H20" s="79">
        <f t="shared" si="15"/>
        <v>0</v>
      </c>
      <c r="I20" s="79">
        <f t="shared" si="15"/>
        <v>0</v>
      </c>
      <c r="J20" s="79">
        <f t="shared" si="15"/>
        <v>0</v>
      </c>
      <c r="K20" s="79">
        <f t="shared" si="15"/>
        <v>0</v>
      </c>
      <c r="L20" s="79">
        <f t="shared" si="15"/>
        <v>0</v>
      </c>
      <c r="M20" s="79">
        <f t="shared" si="15"/>
        <v>0</v>
      </c>
      <c r="N20" s="79">
        <f t="shared" si="15"/>
        <v>0</v>
      </c>
      <c r="O20" s="79">
        <f t="shared" si="15"/>
        <v>0</v>
      </c>
      <c r="P20" s="79">
        <f t="shared" si="15"/>
        <v>0</v>
      </c>
      <c r="Q20" s="79">
        <f t="shared" si="15"/>
        <v>0</v>
      </c>
      <c r="R20" s="79">
        <f t="shared" si="15"/>
        <v>0</v>
      </c>
      <c r="S20" s="79">
        <f t="shared" si="15"/>
        <v>0</v>
      </c>
      <c r="T20" s="79">
        <f t="shared" si="15"/>
        <v>0</v>
      </c>
      <c r="U20" s="79">
        <f t="shared" si="15"/>
        <v>0</v>
      </c>
      <c r="V20" s="79">
        <f t="shared" ref="V20:AI20" si="16">V19</f>
        <v>0</v>
      </c>
      <c r="W20" s="79">
        <f t="shared" si="16"/>
        <v>0</v>
      </c>
      <c r="X20" s="79">
        <f t="shared" si="16"/>
        <v>0</v>
      </c>
      <c r="Y20" s="79">
        <f t="shared" si="16"/>
        <v>0</v>
      </c>
      <c r="Z20" s="79">
        <f t="shared" si="16"/>
        <v>0</v>
      </c>
      <c r="AA20" s="79">
        <f t="shared" si="16"/>
        <v>0</v>
      </c>
      <c r="AB20" s="79">
        <f t="shared" si="16"/>
        <v>0</v>
      </c>
      <c r="AC20" s="79">
        <f t="shared" si="16"/>
        <v>0</v>
      </c>
      <c r="AD20" s="79">
        <f t="shared" si="16"/>
        <v>0</v>
      </c>
      <c r="AE20" s="79">
        <f t="shared" si="16"/>
        <v>0</v>
      </c>
      <c r="AF20" s="79">
        <f t="shared" si="16"/>
        <v>0</v>
      </c>
      <c r="AG20" s="79">
        <f t="shared" si="16"/>
        <v>0</v>
      </c>
      <c r="AH20" s="79">
        <f t="shared" si="16"/>
        <v>0</v>
      </c>
      <c r="AI20" s="79">
        <f t="shared" si="16"/>
        <v>0</v>
      </c>
      <c r="AJ20" s="109"/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83" t="s">
        <v>0</v>
      </c>
      <c r="E21" s="132">
        <f>IF(D21="Repos Fixe",Variables!$E$16*C21,Variables!$F$16*C21)</f>
        <v>140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116"/>
      <c r="AK21" s="41" t="s">
        <v>84</v>
      </c>
      <c r="AL21" s="42">
        <f>SUM(F22:AI22)</f>
        <v>0</v>
      </c>
      <c r="AM21" s="43">
        <f>AL21-E21</f>
        <v>-140</v>
      </c>
      <c r="AN21" s="260">
        <f>(AM22)+(Oct!AN21)</f>
        <v>-1610</v>
      </c>
      <c r="AO21" s="245">
        <f t="shared" ref="AO21" si="17">COUNTIF(F21:AJ21,"RH")</f>
        <v>0</v>
      </c>
      <c r="AP21" s="258">
        <f t="shared" ref="AP21" ca="1" si="18">SUMPRODUCT(--(WEEKDAY(ROW(INDIRECT($F$4&amp;":"&amp;$AI$4)),2)&gt;=6))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82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115"/>
      <c r="AK22" s="233" t="s">
        <v>85</v>
      </c>
      <c r="AL22" s="235">
        <f>SUM(F23:AI23)</f>
        <v>0</v>
      </c>
      <c r="AM22" s="237">
        <f>AL22-E21</f>
        <v>-140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4"/>
      <c r="E23" s="68" t="s">
        <v>88</v>
      </c>
      <c r="F23" s="78">
        <f t="shared" ref="F23:U65" si="19">F22</f>
        <v>0</v>
      </c>
      <c r="G23" s="79">
        <f t="shared" si="19"/>
        <v>0</v>
      </c>
      <c r="H23" s="79">
        <f t="shared" si="19"/>
        <v>0</v>
      </c>
      <c r="I23" s="79">
        <f t="shared" si="19"/>
        <v>0</v>
      </c>
      <c r="J23" s="79">
        <f t="shared" si="19"/>
        <v>0</v>
      </c>
      <c r="K23" s="79">
        <f t="shared" si="19"/>
        <v>0</v>
      </c>
      <c r="L23" s="79">
        <f t="shared" si="19"/>
        <v>0</v>
      </c>
      <c r="M23" s="79">
        <f t="shared" si="19"/>
        <v>0</v>
      </c>
      <c r="N23" s="79">
        <f t="shared" si="19"/>
        <v>0</v>
      </c>
      <c r="O23" s="79">
        <f t="shared" si="19"/>
        <v>0</v>
      </c>
      <c r="P23" s="79">
        <f t="shared" si="19"/>
        <v>0</v>
      </c>
      <c r="Q23" s="79">
        <f t="shared" si="19"/>
        <v>0</v>
      </c>
      <c r="R23" s="79">
        <f t="shared" si="19"/>
        <v>0</v>
      </c>
      <c r="S23" s="79">
        <f t="shared" si="19"/>
        <v>0</v>
      </c>
      <c r="T23" s="79">
        <f t="shared" si="19"/>
        <v>0</v>
      </c>
      <c r="U23" s="79">
        <f t="shared" si="19"/>
        <v>0</v>
      </c>
      <c r="V23" s="79">
        <f t="shared" ref="V23:AI23" si="20">V22</f>
        <v>0</v>
      </c>
      <c r="W23" s="79">
        <f t="shared" si="20"/>
        <v>0</v>
      </c>
      <c r="X23" s="79">
        <f t="shared" si="20"/>
        <v>0</v>
      </c>
      <c r="Y23" s="79">
        <f t="shared" si="20"/>
        <v>0</v>
      </c>
      <c r="Z23" s="79">
        <f t="shared" si="20"/>
        <v>0</v>
      </c>
      <c r="AA23" s="79">
        <f t="shared" si="20"/>
        <v>0</v>
      </c>
      <c r="AB23" s="79">
        <f t="shared" si="20"/>
        <v>0</v>
      </c>
      <c r="AC23" s="79">
        <f t="shared" si="20"/>
        <v>0</v>
      </c>
      <c r="AD23" s="79">
        <f t="shared" si="20"/>
        <v>0</v>
      </c>
      <c r="AE23" s="79">
        <f t="shared" si="20"/>
        <v>0</v>
      </c>
      <c r="AF23" s="79">
        <f t="shared" si="20"/>
        <v>0</v>
      </c>
      <c r="AG23" s="79">
        <f t="shared" si="20"/>
        <v>0</v>
      </c>
      <c r="AH23" s="79">
        <f t="shared" si="20"/>
        <v>0</v>
      </c>
      <c r="AI23" s="79">
        <f t="shared" si="20"/>
        <v>0</v>
      </c>
      <c r="AJ23" s="109"/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83" t="s">
        <v>0</v>
      </c>
      <c r="E24" s="132">
        <f>IF(D24="Repos Fixe",Variables!$E$16*C24,Variables!$F$16*C24)</f>
        <v>140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116"/>
      <c r="AK24" s="41" t="s">
        <v>84</v>
      </c>
      <c r="AL24" s="42">
        <f>SUM(F25:AI25)</f>
        <v>0</v>
      </c>
      <c r="AM24" s="43">
        <f>AL24-E24</f>
        <v>-140</v>
      </c>
      <c r="AN24" s="260">
        <f>(AM25)+(Oct!AN24)</f>
        <v>-1610</v>
      </c>
      <c r="AO24" s="245">
        <f t="shared" ref="AO24" si="21">COUNTIF(F24:AJ24,"RH")</f>
        <v>0</v>
      </c>
      <c r="AP24" s="258">
        <f t="shared" ref="AP24" ca="1" si="22">SUMPRODUCT(--(WEEKDAY(ROW(INDIRECT($F$4&amp;":"&amp;$AI$4)),2)&gt;=6))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82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115"/>
      <c r="AK25" s="233" t="s">
        <v>85</v>
      </c>
      <c r="AL25" s="235">
        <f>SUM(F26:AI26)</f>
        <v>0</v>
      </c>
      <c r="AM25" s="237">
        <f>AL25-E24</f>
        <v>-140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4"/>
      <c r="E26" s="68" t="s">
        <v>88</v>
      </c>
      <c r="F26" s="78">
        <f t="shared" ref="F26:U65" si="23">F25</f>
        <v>0</v>
      </c>
      <c r="G26" s="79">
        <f t="shared" si="23"/>
        <v>0</v>
      </c>
      <c r="H26" s="79">
        <f t="shared" si="23"/>
        <v>0</v>
      </c>
      <c r="I26" s="79">
        <f t="shared" si="23"/>
        <v>0</v>
      </c>
      <c r="J26" s="79">
        <f t="shared" si="23"/>
        <v>0</v>
      </c>
      <c r="K26" s="79">
        <f t="shared" si="23"/>
        <v>0</v>
      </c>
      <c r="L26" s="79">
        <f t="shared" si="23"/>
        <v>0</v>
      </c>
      <c r="M26" s="79">
        <f t="shared" si="23"/>
        <v>0</v>
      </c>
      <c r="N26" s="79">
        <f t="shared" si="23"/>
        <v>0</v>
      </c>
      <c r="O26" s="79">
        <f t="shared" si="23"/>
        <v>0</v>
      </c>
      <c r="P26" s="79">
        <f t="shared" si="23"/>
        <v>0</v>
      </c>
      <c r="Q26" s="79">
        <f t="shared" si="23"/>
        <v>0</v>
      </c>
      <c r="R26" s="79">
        <f t="shared" si="23"/>
        <v>0</v>
      </c>
      <c r="S26" s="79">
        <f t="shared" si="23"/>
        <v>0</v>
      </c>
      <c r="T26" s="79">
        <f t="shared" si="23"/>
        <v>0</v>
      </c>
      <c r="U26" s="79">
        <f t="shared" si="23"/>
        <v>0</v>
      </c>
      <c r="V26" s="79">
        <f t="shared" ref="V26:AI26" si="24">V25</f>
        <v>0</v>
      </c>
      <c r="W26" s="79">
        <f t="shared" si="24"/>
        <v>0</v>
      </c>
      <c r="X26" s="79">
        <f t="shared" si="24"/>
        <v>0</v>
      </c>
      <c r="Y26" s="79">
        <f t="shared" si="24"/>
        <v>0</v>
      </c>
      <c r="Z26" s="79">
        <f t="shared" si="24"/>
        <v>0</v>
      </c>
      <c r="AA26" s="79">
        <f t="shared" si="24"/>
        <v>0</v>
      </c>
      <c r="AB26" s="79">
        <f t="shared" si="24"/>
        <v>0</v>
      </c>
      <c r="AC26" s="79">
        <f t="shared" si="24"/>
        <v>0</v>
      </c>
      <c r="AD26" s="79">
        <f t="shared" si="24"/>
        <v>0</v>
      </c>
      <c r="AE26" s="79">
        <f t="shared" si="24"/>
        <v>0</v>
      </c>
      <c r="AF26" s="79">
        <f t="shared" si="24"/>
        <v>0</v>
      </c>
      <c r="AG26" s="79">
        <f t="shared" si="24"/>
        <v>0</v>
      </c>
      <c r="AH26" s="79">
        <f t="shared" si="24"/>
        <v>0</v>
      </c>
      <c r="AI26" s="79">
        <f t="shared" si="24"/>
        <v>0</v>
      </c>
      <c r="AJ26" s="109"/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83" t="s">
        <v>0</v>
      </c>
      <c r="E27" s="132">
        <f>IF(D27="Repos Fixe",Variables!$E$16*C27,Variables!$F$16*C27)</f>
        <v>140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116"/>
      <c r="AK27" s="41" t="s">
        <v>84</v>
      </c>
      <c r="AL27" s="42">
        <f>SUM(F28:AI28)</f>
        <v>0</v>
      </c>
      <c r="AM27" s="43">
        <f>AL27-E27</f>
        <v>-140</v>
      </c>
      <c r="AN27" s="260">
        <f>(AM28)+(Oct!AN27)</f>
        <v>-1610</v>
      </c>
      <c r="AO27" s="245">
        <f t="shared" ref="AO27" si="25">COUNTIF(F27:AJ27,"RH")</f>
        <v>0</v>
      </c>
      <c r="AP27" s="258">
        <f t="shared" ref="AP27" ca="1" si="26">SUMPRODUCT(--(WEEKDAY(ROW(INDIRECT($F$4&amp;":"&amp;$AI$4)),2)&gt;=6))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82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115"/>
      <c r="AK28" s="233" t="s">
        <v>85</v>
      </c>
      <c r="AL28" s="235">
        <f>SUM(F29:AI29)</f>
        <v>0</v>
      </c>
      <c r="AM28" s="237">
        <f>AL28-E27</f>
        <v>-140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4"/>
      <c r="E29" s="68" t="s">
        <v>88</v>
      </c>
      <c r="F29" s="78">
        <f t="shared" ref="F29:U65" si="27">F28</f>
        <v>0</v>
      </c>
      <c r="G29" s="79">
        <f t="shared" si="27"/>
        <v>0</v>
      </c>
      <c r="H29" s="79">
        <f t="shared" si="27"/>
        <v>0</v>
      </c>
      <c r="I29" s="79">
        <f t="shared" si="27"/>
        <v>0</v>
      </c>
      <c r="J29" s="79">
        <f t="shared" si="27"/>
        <v>0</v>
      </c>
      <c r="K29" s="79">
        <f t="shared" si="27"/>
        <v>0</v>
      </c>
      <c r="L29" s="79">
        <f t="shared" si="27"/>
        <v>0</v>
      </c>
      <c r="M29" s="79">
        <f t="shared" si="27"/>
        <v>0</v>
      </c>
      <c r="N29" s="79">
        <f t="shared" si="27"/>
        <v>0</v>
      </c>
      <c r="O29" s="79">
        <f t="shared" si="27"/>
        <v>0</v>
      </c>
      <c r="P29" s="79">
        <f t="shared" si="27"/>
        <v>0</v>
      </c>
      <c r="Q29" s="79">
        <f t="shared" si="27"/>
        <v>0</v>
      </c>
      <c r="R29" s="79">
        <f t="shared" si="27"/>
        <v>0</v>
      </c>
      <c r="S29" s="79">
        <f t="shared" si="27"/>
        <v>0</v>
      </c>
      <c r="T29" s="79">
        <f t="shared" si="27"/>
        <v>0</v>
      </c>
      <c r="U29" s="79">
        <f t="shared" si="27"/>
        <v>0</v>
      </c>
      <c r="V29" s="79">
        <f t="shared" ref="V29:AI29" si="28">V28</f>
        <v>0</v>
      </c>
      <c r="W29" s="79">
        <f t="shared" si="28"/>
        <v>0</v>
      </c>
      <c r="X29" s="79">
        <f t="shared" si="28"/>
        <v>0</v>
      </c>
      <c r="Y29" s="79">
        <f t="shared" si="28"/>
        <v>0</v>
      </c>
      <c r="Z29" s="79">
        <f t="shared" si="28"/>
        <v>0</v>
      </c>
      <c r="AA29" s="79">
        <f t="shared" si="28"/>
        <v>0</v>
      </c>
      <c r="AB29" s="79">
        <f t="shared" si="28"/>
        <v>0</v>
      </c>
      <c r="AC29" s="79">
        <f t="shared" si="28"/>
        <v>0</v>
      </c>
      <c r="AD29" s="79">
        <f t="shared" si="28"/>
        <v>0</v>
      </c>
      <c r="AE29" s="79">
        <f t="shared" si="28"/>
        <v>0</v>
      </c>
      <c r="AF29" s="79">
        <f t="shared" si="28"/>
        <v>0</v>
      </c>
      <c r="AG29" s="79">
        <f t="shared" si="28"/>
        <v>0</v>
      </c>
      <c r="AH29" s="79">
        <f t="shared" si="28"/>
        <v>0</v>
      </c>
      <c r="AI29" s="79">
        <f t="shared" si="28"/>
        <v>0</v>
      </c>
      <c r="AJ29" s="109"/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83" t="s">
        <v>0</v>
      </c>
      <c r="E30" s="132">
        <f>IF(D30="Repos Fixe",Variables!$E$16*C30,Variables!$F$16*C30)</f>
        <v>140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116"/>
      <c r="AK30" s="41" t="s">
        <v>84</v>
      </c>
      <c r="AL30" s="42">
        <f>SUM(F31:AI31)</f>
        <v>0</v>
      </c>
      <c r="AM30" s="43">
        <f>AL30-E30</f>
        <v>-140</v>
      </c>
      <c r="AN30" s="260">
        <f>(AM31)+(Oct!AN30)</f>
        <v>-1610</v>
      </c>
      <c r="AO30" s="245">
        <f t="shared" ref="AO30" si="29">COUNTIF(F30:AJ30,"RH")</f>
        <v>0</v>
      </c>
      <c r="AP30" s="258">
        <f t="shared" ref="AP30" ca="1" si="30">SUMPRODUCT(--(WEEKDAY(ROW(INDIRECT($F$4&amp;":"&amp;$AI$4)),2)&gt;=6))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82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115"/>
      <c r="AK31" s="233" t="s">
        <v>85</v>
      </c>
      <c r="AL31" s="235">
        <f>SUM(F32:AI32)</f>
        <v>0</v>
      </c>
      <c r="AM31" s="237">
        <f>AL31-E30</f>
        <v>-140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4"/>
      <c r="E32" s="68" t="s">
        <v>88</v>
      </c>
      <c r="F32" s="78">
        <f t="shared" ref="F32:U65" si="31">F31</f>
        <v>0</v>
      </c>
      <c r="G32" s="79">
        <f t="shared" si="31"/>
        <v>0</v>
      </c>
      <c r="H32" s="79">
        <f t="shared" si="31"/>
        <v>0</v>
      </c>
      <c r="I32" s="79">
        <f t="shared" si="31"/>
        <v>0</v>
      </c>
      <c r="J32" s="79">
        <f t="shared" si="31"/>
        <v>0</v>
      </c>
      <c r="K32" s="79">
        <f t="shared" si="31"/>
        <v>0</v>
      </c>
      <c r="L32" s="79">
        <f t="shared" si="31"/>
        <v>0</v>
      </c>
      <c r="M32" s="79">
        <f t="shared" si="31"/>
        <v>0</v>
      </c>
      <c r="N32" s="79">
        <f t="shared" si="31"/>
        <v>0</v>
      </c>
      <c r="O32" s="79">
        <f t="shared" si="31"/>
        <v>0</v>
      </c>
      <c r="P32" s="79">
        <f t="shared" si="31"/>
        <v>0</v>
      </c>
      <c r="Q32" s="79">
        <f t="shared" si="31"/>
        <v>0</v>
      </c>
      <c r="R32" s="79">
        <f t="shared" si="31"/>
        <v>0</v>
      </c>
      <c r="S32" s="79">
        <f t="shared" si="31"/>
        <v>0</v>
      </c>
      <c r="T32" s="79">
        <f t="shared" si="31"/>
        <v>0</v>
      </c>
      <c r="U32" s="79">
        <f t="shared" si="31"/>
        <v>0</v>
      </c>
      <c r="V32" s="79">
        <f t="shared" ref="V32:AI32" si="32">V31</f>
        <v>0</v>
      </c>
      <c r="W32" s="79">
        <f t="shared" si="32"/>
        <v>0</v>
      </c>
      <c r="X32" s="79">
        <f t="shared" si="32"/>
        <v>0</v>
      </c>
      <c r="Y32" s="79">
        <f t="shared" si="32"/>
        <v>0</v>
      </c>
      <c r="Z32" s="79">
        <f t="shared" si="32"/>
        <v>0</v>
      </c>
      <c r="AA32" s="79">
        <f t="shared" si="32"/>
        <v>0</v>
      </c>
      <c r="AB32" s="79">
        <f t="shared" si="32"/>
        <v>0</v>
      </c>
      <c r="AC32" s="79">
        <f t="shared" si="32"/>
        <v>0</v>
      </c>
      <c r="AD32" s="79">
        <f t="shared" si="32"/>
        <v>0</v>
      </c>
      <c r="AE32" s="79">
        <f t="shared" si="32"/>
        <v>0</v>
      </c>
      <c r="AF32" s="79">
        <f t="shared" si="32"/>
        <v>0</v>
      </c>
      <c r="AG32" s="79">
        <f t="shared" si="32"/>
        <v>0</v>
      </c>
      <c r="AH32" s="79">
        <f t="shared" si="32"/>
        <v>0</v>
      </c>
      <c r="AI32" s="79">
        <f t="shared" si="32"/>
        <v>0</v>
      </c>
      <c r="AJ32" s="109"/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83" t="s">
        <v>0</v>
      </c>
      <c r="E33" s="132">
        <f>IF(D33="Repos Fixe",Variables!$E$16*C33,Variables!$F$16*C33)</f>
        <v>140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116"/>
      <c r="AK33" s="41" t="s">
        <v>84</v>
      </c>
      <c r="AL33" s="42">
        <f>SUM(F34:AI34)</f>
        <v>0</v>
      </c>
      <c r="AM33" s="43">
        <f>AL33-E33</f>
        <v>-140</v>
      </c>
      <c r="AN33" s="260">
        <f>(AM34)+(Oct!AN33)</f>
        <v>-1610</v>
      </c>
      <c r="AO33" s="245">
        <f t="shared" ref="AO33" si="33">COUNTIF(F33:AJ33,"RH")</f>
        <v>0</v>
      </c>
      <c r="AP33" s="258">
        <f t="shared" ref="AP33" ca="1" si="34">SUMPRODUCT(--(WEEKDAY(ROW(INDIRECT($F$4&amp;":"&amp;$AI$4)),2)&gt;=6))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82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115"/>
      <c r="AK34" s="233" t="s">
        <v>85</v>
      </c>
      <c r="AL34" s="235">
        <f>SUM(F35:AI35)</f>
        <v>0</v>
      </c>
      <c r="AM34" s="237">
        <f>AL34-E33</f>
        <v>-140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4"/>
      <c r="E35" s="68" t="s">
        <v>88</v>
      </c>
      <c r="F35" s="78">
        <f t="shared" ref="F35:U65" si="35">F34</f>
        <v>0</v>
      </c>
      <c r="G35" s="79">
        <f t="shared" si="35"/>
        <v>0</v>
      </c>
      <c r="H35" s="79">
        <f t="shared" si="35"/>
        <v>0</v>
      </c>
      <c r="I35" s="79">
        <f t="shared" si="35"/>
        <v>0</v>
      </c>
      <c r="J35" s="79">
        <f t="shared" si="35"/>
        <v>0</v>
      </c>
      <c r="K35" s="79">
        <f t="shared" si="35"/>
        <v>0</v>
      </c>
      <c r="L35" s="79">
        <f t="shared" si="35"/>
        <v>0</v>
      </c>
      <c r="M35" s="79">
        <f t="shared" si="35"/>
        <v>0</v>
      </c>
      <c r="N35" s="79">
        <f t="shared" si="35"/>
        <v>0</v>
      </c>
      <c r="O35" s="79">
        <f t="shared" si="35"/>
        <v>0</v>
      </c>
      <c r="P35" s="79">
        <f t="shared" si="35"/>
        <v>0</v>
      </c>
      <c r="Q35" s="79">
        <f t="shared" si="35"/>
        <v>0</v>
      </c>
      <c r="R35" s="79">
        <f t="shared" si="35"/>
        <v>0</v>
      </c>
      <c r="S35" s="79">
        <f t="shared" si="35"/>
        <v>0</v>
      </c>
      <c r="T35" s="79">
        <f t="shared" si="35"/>
        <v>0</v>
      </c>
      <c r="U35" s="79">
        <f t="shared" si="35"/>
        <v>0</v>
      </c>
      <c r="V35" s="79">
        <f t="shared" ref="V35:AI35" si="36">V34</f>
        <v>0</v>
      </c>
      <c r="W35" s="79">
        <f t="shared" si="36"/>
        <v>0</v>
      </c>
      <c r="X35" s="79">
        <f t="shared" si="36"/>
        <v>0</v>
      </c>
      <c r="Y35" s="79">
        <f t="shared" si="36"/>
        <v>0</v>
      </c>
      <c r="Z35" s="79">
        <f t="shared" si="36"/>
        <v>0</v>
      </c>
      <c r="AA35" s="79">
        <f t="shared" si="36"/>
        <v>0</v>
      </c>
      <c r="AB35" s="79">
        <f t="shared" si="36"/>
        <v>0</v>
      </c>
      <c r="AC35" s="79">
        <f t="shared" si="36"/>
        <v>0</v>
      </c>
      <c r="AD35" s="79">
        <f t="shared" si="36"/>
        <v>0</v>
      </c>
      <c r="AE35" s="79">
        <f t="shared" si="36"/>
        <v>0</v>
      </c>
      <c r="AF35" s="79">
        <f t="shared" si="36"/>
        <v>0</v>
      </c>
      <c r="AG35" s="79">
        <f t="shared" si="36"/>
        <v>0</v>
      </c>
      <c r="AH35" s="79">
        <f t="shared" si="36"/>
        <v>0</v>
      </c>
      <c r="AI35" s="79">
        <f t="shared" si="36"/>
        <v>0</v>
      </c>
      <c r="AJ35" s="109"/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83" t="s">
        <v>0</v>
      </c>
      <c r="E36" s="132">
        <f>IF(D36="Repos Fixe",Variables!$E$16*C36,Variables!$F$16*C36)</f>
        <v>140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116"/>
      <c r="AK36" s="41" t="s">
        <v>84</v>
      </c>
      <c r="AL36" s="42">
        <f>SUM(F37:AI37)</f>
        <v>0</v>
      </c>
      <c r="AM36" s="43">
        <f>AL36-E36</f>
        <v>-140</v>
      </c>
      <c r="AN36" s="260">
        <f>(AM37)+(Oct!AN36)</f>
        <v>-1610</v>
      </c>
      <c r="AO36" s="245">
        <f t="shared" ref="AO36" si="37">COUNTIF(F36:AJ36,"RH")</f>
        <v>0</v>
      </c>
      <c r="AP36" s="258">
        <f t="shared" ref="AP36" ca="1" si="38">SUMPRODUCT(--(WEEKDAY(ROW(INDIRECT($F$4&amp;":"&amp;$AI$4)),2)&gt;=6))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82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115"/>
      <c r="AK37" s="233" t="s">
        <v>85</v>
      </c>
      <c r="AL37" s="235">
        <f>SUM(F38:AI38)</f>
        <v>0</v>
      </c>
      <c r="AM37" s="237">
        <f>AL37-E36</f>
        <v>-140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4"/>
      <c r="E38" s="68" t="s">
        <v>88</v>
      </c>
      <c r="F38" s="78">
        <f t="shared" ref="F38:U65" si="39">F37</f>
        <v>0</v>
      </c>
      <c r="G38" s="79">
        <f t="shared" si="39"/>
        <v>0</v>
      </c>
      <c r="H38" s="79">
        <f t="shared" si="39"/>
        <v>0</v>
      </c>
      <c r="I38" s="79">
        <f t="shared" si="39"/>
        <v>0</v>
      </c>
      <c r="J38" s="79">
        <f t="shared" si="39"/>
        <v>0</v>
      </c>
      <c r="K38" s="79">
        <f t="shared" si="39"/>
        <v>0</v>
      </c>
      <c r="L38" s="79">
        <f t="shared" si="39"/>
        <v>0</v>
      </c>
      <c r="M38" s="79">
        <f t="shared" si="39"/>
        <v>0</v>
      </c>
      <c r="N38" s="79">
        <f t="shared" si="39"/>
        <v>0</v>
      </c>
      <c r="O38" s="79">
        <f t="shared" si="39"/>
        <v>0</v>
      </c>
      <c r="P38" s="79">
        <f t="shared" si="39"/>
        <v>0</v>
      </c>
      <c r="Q38" s="79">
        <f t="shared" si="39"/>
        <v>0</v>
      </c>
      <c r="R38" s="79">
        <f t="shared" si="39"/>
        <v>0</v>
      </c>
      <c r="S38" s="79">
        <f t="shared" si="39"/>
        <v>0</v>
      </c>
      <c r="T38" s="79">
        <f t="shared" si="39"/>
        <v>0</v>
      </c>
      <c r="U38" s="79">
        <f t="shared" si="39"/>
        <v>0</v>
      </c>
      <c r="V38" s="79">
        <f t="shared" ref="V38:AI38" si="40">V37</f>
        <v>0</v>
      </c>
      <c r="W38" s="79">
        <f t="shared" si="40"/>
        <v>0</v>
      </c>
      <c r="X38" s="79">
        <f t="shared" si="40"/>
        <v>0</v>
      </c>
      <c r="Y38" s="79">
        <f t="shared" si="40"/>
        <v>0</v>
      </c>
      <c r="Z38" s="79">
        <f t="shared" si="40"/>
        <v>0</v>
      </c>
      <c r="AA38" s="79">
        <f t="shared" si="40"/>
        <v>0</v>
      </c>
      <c r="AB38" s="79">
        <f t="shared" si="40"/>
        <v>0</v>
      </c>
      <c r="AC38" s="79">
        <f t="shared" si="40"/>
        <v>0</v>
      </c>
      <c r="AD38" s="79">
        <f t="shared" si="40"/>
        <v>0</v>
      </c>
      <c r="AE38" s="79">
        <f t="shared" si="40"/>
        <v>0</v>
      </c>
      <c r="AF38" s="79">
        <f t="shared" si="40"/>
        <v>0</v>
      </c>
      <c r="AG38" s="79">
        <f t="shared" si="40"/>
        <v>0</v>
      </c>
      <c r="AH38" s="79">
        <f t="shared" si="40"/>
        <v>0</v>
      </c>
      <c r="AI38" s="79">
        <f t="shared" si="40"/>
        <v>0</v>
      </c>
      <c r="AJ38" s="109"/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83" t="s">
        <v>0</v>
      </c>
      <c r="E39" s="132">
        <f>IF(D39="Repos Fixe",Variables!$E$16*C39,Variables!$F$16*C39)</f>
        <v>140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116"/>
      <c r="AK39" s="41" t="s">
        <v>84</v>
      </c>
      <c r="AL39" s="42">
        <f>SUM(F40:AI40)</f>
        <v>0</v>
      </c>
      <c r="AM39" s="43">
        <f>AL39-E39</f>
        <v>-140</v>
      </c>
      <c r="AN39" s="260">
        <f>(AM40)+(Oct!AN39)</f>
        <v>-1610</v>
      </c>
      <c r="AO39" s="245">
        <f t="shared" ref="AO39" si="41">COUNTIF(F39:AJ39,"RH")</f>
        <v>0</v>
      </c>
      <c r="AP39" s="258">
        <f t="shared" ref="AP39" ca="1" si="42">SUMPRODUCT(--(WEEKDAY(ROW(INDIRECT($F$4&amp;":"&amp;$AI$4)),2)&gt;=6))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82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115"/>
      <c r="AK40" s="233" t="s">
        <v>85</v>
      </c>
      <c r="AL40" s="235">
        <f>SUM(F41:AI41)</f>
        <v>0</v>
      </c>
      <c r="AM40" s="237">
        <f>AL40-E39</f>
        <v>-140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4"/>
      <c r="E41" s="68" t="s">
        <v>88</v>
      </c>
      <c r="F41" s="78">
        <f t="shared" ref="F41:U65" si="43">F40</f>
        <v>0</v>
      </c>
      <c r="G41" s="79">
        <f t="shared" si="43"/>
        <v>0</v>
      </c>
      <c r="H41" s="79">
        <f t="shared" si="43"/>
        <v>0</v>
      </c>
      <c r="I41" s="79">
        <f t="shared" si="43"/>
        <v>0</v>
      </c>
      <c r="J41" s="79">
        <f t="shared" si="43"/>
        <v>0</v>
      </c>
      <c r="K41" s="79">
        <f t="shared" si="43"/>
        <v>0</v>
      </c>
      <c r="L41" s="79">
        <f t="shared" si="43"/>
        <v>0</v>
      </c>
      <c r="M41" s="79">
        <f t="shared" si="43"/>
        <v>0</v>
      </c>
      <c r="N41" s="79">
        <f t="shared" si="43"/>
        <v>0</v>
      </c>
      <c r="O41" s="79">
        <f t="shared" si="43"/>
        <v>0</v>
      </c>
      <c r="P41" s="79">
        <f t="shared" si="43"/>
        <v>0</v>
      </c>
      <c r="Q41" s="79">
        <f t="shared" si="43"/>
        <v>0</v>
      </c>
      <c r="R41" s="79">
        <f t="shared" si="43"/>
        <v>0</v>
      </c>
      <c r="S41" s="79">
        <f t="shared" si="43"/>
        <v>0</v>
      </c>
      <c r="T41" s="79">
        <f t="shared" si="43"/>
        <v>0</v>
      </c>
      <c r="U41" s="79">
        <f t="shared" si="43"/>
        <v>0</v>
      </c>
      <c r="V41" s="79">
        <f t="shared" ref="V41:AI41" si="44">V40</f>
        <v>0</v>
      </c>
      <c r="W41" s="79">
        <f t="shared" si="44"/>
        <v>0</v>
      </c>
      <c r="X41" s="79">
        <f t="shared" si="44"/>
        <v>0</v>
      </c>
      <c r="Y41" s="79">
        <f t="shared" si="44"/>
        <v>0</v>
      </c>
      <c r="Z41" s="79">
        <f t="shared" si="44"/>
        <v>0</v>
      </c>
      <c r="AA41" s="79">
        <f t="shared" si="44"/>
        <v>0</v>
      </c>
      <c r="AB41" s="79">
        <f t="shared" si="44"/>
        <v>0</v>
      </c>
      <c r="AC41" s="79">
        <f t="shared" si="44"/>
        <v>0</v>
      </c>
      <c r="AD41" s="79">
        <f t="shared" si="44"/>
        <v>0</v>
      </c>
      <c r="AE41" s="79">
        <f t="shared" si="44"/>
        <v>0</v>
      </c>
      <c r="AF41" s="79">
        <f t="shared" si="44"/>
        <v>0</v>
      </c>
      <c r="AG41" s="79">
        <f t="shared" si="44"/>
        <v>0</v>
      </c>
      <c r="AH41" s="79">
        <f t="shared" si="44"/>
        <v>0</v>
      </c>
      <c r="AI41" s="79">
        <f t="shared" si="44"/>
        <v>0</v>
      </c>
      <c r="AJ41" s="109"/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83" t="s">
        <v>0</v>
      </c>
      <c r="E42" s="132">
        <f>IF(D42="Repos Fixe",Variables!$E$16*C42,Variables!$F$16*C42)</f>
        <v>140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116"/>
      <c r="AK42" s="41" t="s">
        <v>84</v>
      </c>
      <c r="AL42" s="42">
        <f>SUM(F43:AI43)</f>
        <v>0</v>
      </c>
      <c r="AM42" s="43">
        <f>AL42-E42</f>
        <v>-140</v>
      </c>
      <c r="AN42" s="260">
        <f>(AM43)+(Oct!AN42)</f>
        <v>-1610</v>
      </c>
      <c r="AO42" s="245">
        <f t="shared" ref="AO42" si="45">COUNTIF(F42:AJ42,"RH")</f>
        <v>0</v>
      </c>
      <c r="AP42" s="258">
        <f t="shared" ref="AP42" ca="1" si="46">SUMPRODUCT(--(WEEKDAY(ROW(INDIRECT($F$4&amp;":"&amp;$AI$4)),2)&gt;=6))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82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115"/>
      <c r="AK43" s="233" t="s">
        <v>85</v>
      </c>
      <c r="AL43" s="235">
        <f>SUM(F44:AI44)</f>
        <v>0</v>
      </c>
      <c r="AM43" s="237">
        <f>AL43-E42</f>
        <v>-140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4"/>
      <c r="E44" s="68" t="s">
        <v>88</v>
      </c>
      <c r="F44" s="78">
        <f t="shared" ref="F44:U65" si="47">F43</f>
        <v>0</v>
      </c>
      <c r="G44" s="79">
        <f t="shared" si="47"/>
        <v>0</v>
      </c>
      <c r="H44" s="79">
        <f t="shared" si="47"/>
        <v>0</v>
      </c>
      <c r="I44" s="79">
        <f t="shared" si="47"/>
        <v>0</v>
      </c>
      <c r="J44" s="79">
        <f t="shared" si="47"/>
        <v>0</v>
      </c>
      <c r="K44" s="79">
        <f t="shared" si="47"/>
        <v>0</v>
      </c>
      <c r="L44" s="79">
        <f t="shared" si="47"/>
        <v>0</v>
      </c>
      <c r="M44" s="79">
        <f t="shared" si="47"/>
        <v>0</v>
      </c>
      <c r="N44" s="79">
        <f t="shared" si="47"/>
        <v>0</v>
      </c>
      <c r="O44" s="79">
        <f t="shared" si="47"/>
        <v>0</v>
      </c>
      <c r="P44" s="79">
        <f t="shared" si="47"/>
        <v>0</v>
      </c>
      <c r="Q44" s="79">
        <f t="shared" si="47"/>
        <v>0</v>
      </c>
      <c r="R44" s="79">
        <f t="shared" si="47"/>
        <v>0</v>
      </c>
      <c r="S44" s="79">
        <f t="shared" si="47"/>
        <v>0</v>
      </c>
      <c r="T44" s="79">
        <f t="shared" si="47"/>
        <v>0</v>
      </c>
      <c r="U44" s="79">
        <f t="shared" si="47"/>
        <v>0</v>
      </c>
      <c r="V44" s="79">
        <f t="shared" ref="V44:AI44" si="48">V43</f>
        <v>0</v>
      </c>
      <c r="W44" s="79">
        <f t="shared" si="48"/>
        <v>0</v>
      </c>
      <c r="X44" s="79">
        <f t="shared" si="48"/>
        <v>0</v>
      </c>
      <c r="Y44" s="79">
        <f t="shared" si="48"/>
        <v>0</v>
      </c>
      <c r="Z44" s="79">
        <f t="shared" si="48"/>
        <v>0</v>
      </c>
      <c r="AA44" s="79">
        <f t="shared" si="48"/>
        <v>0</v>
      </c>
      <c r="AB44" s="79">
        <f t="shared" si="48"/>
        <v>0</v>
      </c>
      <c r="AC44" s="79">
        <f t="shared" si="48"/>
        <v>0</v>
      </c>
      <c r="AD44" s="79">
        <f t="shared" si="48"/>
        <v>0</v>
      </c>
      <c r="AE44" s="79">
        <f t="shared" si="48"/>
        <v>0</v>
      </c>
      <c r="AF44" s="79">
        <f t="shared" si="48"/>
        <v>0</v>
      </c>
      <c r="AG44" s="79">
        <f t="shared" si="48"/>
        <v>0</v>
      </c>
      <c r="AH44" s="79">
        <f t="shared" si="48"/>
        <v>0</v>
      </c>
      <c r="AI44" s="79">
        <f t="shared" si="48"/>
        <v>0</v>
      </c>
      <c r="AJ44" s="109"/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83" t="s">
        <v>0</v>
      </c>
      <c r="E45" s="132">
        <f>IF(D45="Repos Fixe",Variables!$E$16*C45,Variables!$F$16*C45)</f>
        <v>140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116"/>
      <c r="AK45" s="41" t="s">
        <v>84</v>
      </c>
      <c r="AL45" s="42">
        <f>SUM(F46:AI46)</f>
        <v>0</v>
      </c>
      <c r="AM45" s="43">
        <f>AL45-E45</f>
        <v>-140</v>
      </c>
      <c r="AN45" s="260">
        <f>(AM46)+(Oct!AN45)</f>
        <v>-1610</v>
      </c>
      <c r="AO45" s="245">
        <f t="shared" ref="AO45" si="49">COUNTIF(F45:AJ45,"RH")</f>
        <v>0</v>
      </c>
      <c r="AP45" s="258">
        <f t="shared" ref="AP45" ca="1" si="50">SUMPRODUCT(--(WEEKDAY(ROW(INDIRECT($F$4&amp;":"&amp;$AI$4)),2)&gt;=6))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82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115"/>
      <c r="AK46" s="233" t="s">
        <v>85</v>
      </c>
      <c r="AL46" s="235">
        <f>SUM(F47:AI47)</f>
        <v>0</v>
      </c>
      <c r="AM46" s="237">
        <f>AL46-E45</f>
        <v>-140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4"/>
      <c r="E47" s="68" t="s">
        <v>88</v>
      </c>
      <c r="F47" s="78">
        <f t="shared" ref="F47:U65" si="51">F46</f>
        <v>0</v>
      </c>
      <c r="G47" s="79">
        <f t="shared" si="51"/>
        <v>0</v>
      </c>
      <c r="H47" s="79">
        <f t="shared" si="51"/>
        <v>0</v>
      </c>
      <c r="I47" s="79">
        <f t="shared" si="51"/>
        <v>0</v>
      </c>
      <c r="J47" s="79">
        <f t="shared" si="51"/>
        <v>0</v>
      </c>
      <c r="K47" s="79">
        <f t="shared" si="51"/>
        <v>0</v>
      </c>
      <c r="L47" s="79">
        <f t="shared" si="51"/>
        <v>0</v>
      </c>
      <c r="M47" s="79">
        <f t="shared" si="51"/>
        <v>0</v>
      </c>
      <c r="N47" s="79">
        <f t="shared" si="51"/>
        <v>0</v>
      </c>
      <c r="O47" s="79">
        <f t="shared" si="51"/>
        <v>0</v>
      </c>
      <c r="P47" s="79">
        <f t="shared" si="51"/>
        <v>0</v>
      </c>
      <c r="Q47" s="79">
        <f t="shared" si="51"/>
        <v>0</v>
      </c>
      <c r="R47" s="79">
        <f t="shared" si="51"/>
        <v>0</v>
      </c>
      <c r="S47" s="79">
        <f t="shared" si="51"/>
        <v>0</v>
      </c>
      <c r="T47" s="79">
        <f t="shared" si="51"/>
        <v>0</v>
      </c>
      <c r="U47" s="79">
        <f t="shared" si="51"/>
        <v>0</v>
      </c>
      <c r="V47" s="79">
        <f t="shared" ref="V47:AI47" si="52">V46</f>
        <v>0</v>
      </c>
      <c r="W47" s="79">
        <f t="shared" si="52"/>
        <v>0</v>
      </c>
      <c r="X47" s="79">
        <f t="shared" si="52"/>
        <v>0</v>
      </c>
      <c r="Y47" s="79">
        <f t="shared" si="52"/>
        <v>0</v>
      </c>
      <c r="Z47" s="79">
        <f t="shared" si="52"/>
        <v>0</v>
      </c>
      <c r="AA47" s="79">
        <f t="shared" si="52"/>
        <v>0</v>
      </c>
      <c r="AB47" s="79">
        <f t="shared" si="52"/>
        <v>0</v>
      </c>
      <c r="AC47" s="79">
        <f t="shared" si="52"/>
        <v>0</v>
      </c>
      <c r="AD47" s="79">
        <f t="shared" si="52"/>
        <v>0</v>
      </c>
      <c r="AE47" s="79">
        <f t="shared" si="52"/>
        <v>0</v>
      </c>
      <c r="AF47" s="79">
        <f t="shared" si="52"/>
        <v>0</v>
      </c>
      <c r="AG47" s="79">
        <f t="shared" si="52"/>
        <v>0</v>
      </c>
      <c r="AH47" s="79">
        <f t="shared" si="52"/>
        <v>0</v>
      </c>
      <c r="AI47" s="79">
        <f t="shared" si="52"/>
        <v>0</v>
      </c>
      <c r="AJ47" s="109"/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83" t="s">
        <v>0</v>
      </c>
      <c r="E48" s="132">
        <f>IF(D48="Repos Fixe",Variables!$E$16*C48,Variables!$F$16*C48)</f>
        <v>140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116"/>
      <c r="AK48" s="41" t="s">
        <v>84</v>
      </c>
      <c r="AL48" s="42">
        <f>SUM(F49:AI49)</f>
        <v>0</v>
      </c>
      <c r="AM48" s="43">
        <f>AL48-E48</f>
        <v>-140</v>
      </c>
      <c r="AN48" s="260">
        <f>(AM49)+(Oct!AN48)</f>
        <v>-1610</v>
      </c>
      <c r="AO48" s="245">
        <f t="shared" ref="AO48" si="53">COUNTIF(F48:AJ48,"RH")</f>
        <v>0</v>
      </c>
      <c r="AP48" s="258">
        <f t="shared" ref="AP48" ca="1" si="54">SUMPRODUCT(--(WEEKDAY(ROW(INDIRECT($F$4&amp;":"&amp;$AI$4)),2)&gt;=6))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82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115"/>
      <c r="AK49" s="233" t="s">
        <v>85</v>
      </c>
      <c r="AL49" s="235">
        <f>SUM(F50:AI50)</f>
        <v>0</v>
      </c>
      <c r="AM49" s="237">
        <f>AL49-E48</f>
        <v>-140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4"/>
      <c r="E50" s="68" t="s">
        <v>88</v>
      </c>
      <c r="F50" s="78">
        <f t="shared" ref="F50:U65" si="55">F49</f>
        <v>0</v>
      </c>
      <c r="G50" s="79">
        <f t="shared" si="55"/>
        <v>0</v>
      </c>
      <c r="H50" s="79">
        <f t="shared" si="55"/>
        <v>0</v>
      </c>
      <c r="I50" s="79">
        <f t="shared" si="55"/>
        <v>0</v>
      </c>
      <c r="J50" s="79">
        <f t="shared" si="55"/>
        <v>0</v>
      </c>
      <c r="K50" s="79">
        <f t="shared" si="55"/>
        <v>0</v>
      </c>
      <c r="L50" s="79">
        <f t="shared" si="55"/>
        <v>0</v>
      </c>
      <c r="M50" s="79">
        <f t="shared" si="55"/>
        <v>0</v>
      </c>
      <c r="N50" s="79">
        <f t="shared" si="55"/>
        <v>0</v>
      </c>
      <c r="O50" s="79">
        <f t="shared" si="55"/>
        <v>0</v>
      </c>
      <c r="P50" s="79">
        <f t="shared" si="55"/>
        <v>0</v>
      </c>
      <c r="Q50" s="79">
        <f t="shared" si="55"/>
        <v>0</v>
      </c>
      <c r="R50" s="79">
        <f t="shared" si="55"/>
        <v>0</v>
      </c>
      <c r="S50" s="79">
        <f t="shared" si="55"/>
        <v>0</v>
      </c>
      <c r="T50" s="79">
        <f t="shared" si="55"/>
        <v>0</v>
      </c>
      <c r="U50" s="79">
        <f t="shared" si="55"/>
        <v>0</v>
      </c>
      <c r="V50" s="79">
        <f t="shared" ref="V50:AI50" si="56">V49</f>
        <v>0</v>
      </c>
      <c r="W50" s="79">
        <f t="shared" si="56"/>
        <v>0</v>
      </c>
      <c r="X50" s="79">
        <f t="shared" si="56"/>
        <v>0</v>
      </c>
      <c r="Y50" s="79">
        <f t="shared" si="56"/>
        <v>0</v>
      </c>
      <c r="Z50" s="79">
        <f t="shared" si="56"/>
        <v>0</v>
      </c>
      <c r="AA50" s="79">
        <f t="shared" si="56"/>
        <v>0</v>
      </c>
      <c r="AB50" s="79">
        <f t="shared" si="56"/>
        <v>0</v>
      </c>
      <c r="AC50" s="79">
        <f t="shared" si="56"/>
        <v>0</v>
      </c>
      <c r="AD50" s="79">
        <f t="shared" si="56"/>
        <v>0</v>
      </c>
      <c r="AE50" s="79">
        <f t="shared" si="56"/>
        <v>0</v>
      </c>
      <c r="AF50" s="79">
        <f t="shared" si="56"/>
        <v>0</v>
      </c>
      <c r="AG50" s="79">
        <f t="shared" si="56"/>
        <v>0</v>
      </c>
      <c r="AH50" s="79">
        <f t="shared" si="56"/>
        <v>0</v>
      </c>
      <c r="AI50" s="79">
        <f t="shared" si="56"/>
        <v>0</v>
      </c>
      <c r="AJ50" s="109"/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83" t="s">
        <v>0</v>
      </c>
      <c r="E51" s="132">
        <f>IF(D51="Repos Fixe",Variables!$E$16*C51,Variables!$F$16*C51)</f>
        <v>140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116"/>
      <c r="AK51" s="41" t="s">
        <v>84</v>
      </c>
      <c r="AL51" s="42">
        <f>SUM(F52:AI52)</f>
        <v>0</v>
      </c>
      <c r="AM51" s="43">
        <f>AL51-E51</f>
        <v>-140</v>
      </c>
      <c r="AN51" s="260">
        <f>(AM52)+(Oct!AN51)</f>
        <v>-1610</v>
      </c>
      <c r="AO51" s="245">
        <f t="shared" ref="AO51" si="57">COUNTIF(F51:AJ51,"RH")</f>
        <v>0</v>
      </c>
      <c r="AP51" s="258">
        <f t="shared" ref="AP51" ca="1" si="58">SUMPRODUCT(--(WEEKDAY(ROW(INDIRECT($F$4&amp;":"&amp;$AI$4)),2)&gt;=6))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82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115"/>
      <c r="AK52" s="233" t="s">
        <v>85</v>
      </c>
      <c r="AL52" s="235">
        <f>SUM(F53:AI53)</f>
        <v>0</v>
      </c>
      <c r="AM52" s="237">
        <f>AL52-E51</f>
        <v>-140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4"/>
      <c r="E53" s="68" t="s">
        <v>88</v>
      </c>
      <c r="F53" s="78">
        <f t="shared" ref="F53:U65" si="59">F52</f>
        <v>0</v>
      </c>
      <c r="G53" s="79">
        <f t="shared" si="59"/>
        <v>0</v>
      </c>
      <c r="H53" s="79">
        <f t="shared" si="59"/>
        <v>0</v>
      </c>
      <c r="I53" s="79">
        <f t="shared" si="59"/>
        <v>0</v>
      </c>
      <c r="J53" s="79">
        <f t="shared" si="59"/>
        <v>0</v>
      </c>
      <c r="K53" s="79">
        <f t="shared" si="59"/>
        <v>0</v>
      </c>
      <c r="L53" s="79">
        <f t="shared" si="59"/>
        <v>0</v>
      </c>
      <c r="M53" s="79">
        <f t="shared" si="59"/>
        <v>0</v>
      </c>
      <c r="N53" s="79">
        <f t="shared" si="59"/>
        <v>0</v>
      </c>
      <c r="O53" s="79">
        <f t="shared" si="59"/>
        <v>0</v>
      </c>
      <c r="P53" s="79">
        <f t="shared" si="59"/>
        <v>0</v>
      </c>
      <c r="Q53" s="79">
        <f t="shared" si="59"/>
        <v>0</v>
      </c>
      <c r="R53" s="79">
        <f t="shared" si="59"/>
        <v>0</v>
      </c>
      <c r="S53" s="79">
        <f t="shared" si="59"/>
        <v>0</v>
      </c>
      <c r="T53" s="79">
        <f t="shared" si="59"/>
        <v>0</v>
      </c>
      <c r="U53" s="79">
        <f t="shared" si="59"/>
        <v>0</v>
      </c>
      <c r="V53" s="79">
        <f t="shared" ref="V53:AI53" si="60">V52</f>
        <v>0</v>
      </c>
      <c r="W53" s="79">
        <f t="shared" si="60"/>
        <v>0</v>
      </c>
      <c r="X53" s="79">
        <f t="shared" si="60"/>
        <v>0</v>
      </c>
      <c r="Y53" s="79">
        <f t="shared" si="60"/>
        <v>0</v>
      </c>
      <c r="Z53" s="79">
        <f t="shared" si="60"/>
        <v>0</v>
      </c>
      <c r="AA53" s="79">
        <f t="shared" si="60"/>
        <v>0</v>
      </c>
      <c r="AB53" s="79">
        <f t="shared" si="60"/>
        <v>0</v>
      </c>
      <c r="AC53" s="79">
        <f t="shared" si="60"/>
        <v>0</v>
      </c>
      <c r="AD53" s="79">
        <f t="shared" si="60"/>
        <v>0</v>
      </c>
      <c r="AE53" s="79">
        <f t="shared" si="60"/>
        <v>0</v>
      </c>
      <c r="AF53" s="79">
        <f t="shared" si="60"/>
        <v>0</v>
      </c>
      <c r="AG53" s="79">
        <f t="shared" si="60"/>
        <v>0</v>
      </c>
      <c r="AH53" s="79">
        <f t="shared" si="60"/>
        <v>0</v>
      </c>
      <c r="AI53" s="79">
        <f t="shared" si="60"/>
        <v>0</v>
      </c>
      <c r="AJ53" s="109"/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83" t="s">
        <v>0</v>
      </c>
      <c r="E54" s="132">
        <f>IF(D54="Repos Fixe",Variables!$E$16*C54,Variables!$F$16*C54)</f>
        <v>140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116"/>
      <c r="AK54" s="41" t="s">
        <v>84</v>
      </c>
      <c r="AL54" s="42">
        <f>SUM(F55:AI55)</f>
        <v>0</v>
      </c>
      <c r="AM54" s="43">
        <f>AL54-E54</f>
        <v>-140</v>
      </c>
      <c r="AN54" s="260">
        <f>(AM55)+(Oct!AN54)</f>
        <v>-1610</v>
      </c>
      <c r="AO54" s="245">
        <f t="shared" ref="AO54" si="61">COUNTIF(F54:AJ54,"RH")</f>
        <v>0</v>
      </c>
      <c r="AP54" s="258">
        <f t="shared" ref="AP54" ca="1" si="62">SUMPRODUCT(--(WEEKDAY(ROW(INDIRECT($F$4&amp;":"&amp;$AI$4)),2)&gt;=6))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82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115"/>
      <c r="AK55" s="233" t="s">
        <v>85</v>
      </c>
      <c r="AL55" s="235">
        <f>SUM(F56:AI56)</f>
        <v>0</v>
      </c>
      <c r="AM55" s="237">
        <f>AL55-E54</f>
        <v>-140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4"/>
      <c r="E56" s="68" t="s">
        <v>88</v>
      </c>
      <c r="F56" s="78">
        <f t="shared" ref="F56:U65" si="63">F55</f>
        <v>0</v>
      </c>
      <c r="G56" s="79">
        <f t="shared" si="63"/>
        <v>0</v>
      </c>
      <c r="H56" s="79">
        <f t="shared" si="63"/>
        <v>0</v>
      </c>
      <c r="I56" s="79">
        <f t="shared" si="63"/>
        <v>0</v>
      </c>
      <c r="J56" s="79">
        <f t="shared" si="63"/>
        <v>0</v>
      </c>
      <c r="K56" s="79">
        <f t="shared" si="63"/>
        <v>0</v>
      </c>
      <c r="L56" s="79">
        <f t="shared" si="63"/>
        <v>0</v>
      </c>
      <c r="M56" s="79">
        <f t="shared" si="63"/>
        <v>0</v>
      </c>
      <c r="N56" s="79">
        <f t="shared" si="63"/>
        <v>0</v>
      </c>
      <c r="O56" s="79">
        <f t="shared" si="63"/>
        <v>0</v>
      </c>
      <c r="P56" s="79">
        <f t="shared" si="63"/>
        <v>0</v>
      </c>
      <c r="Q56" s="79">
        <f t="shared" si="63"/>
        <v>0</v>
      </c>
      <c r="R56" s="79">
        <f t="shared" si="63"/>
        <v>0</v>
      </c>
      <c r="S56" s="79">
        <f t="shared" si="63"/>
        <v>0</v>
      </c>
      <c r="T56" s="79">
        <f t="shared" si="63"/>
        <v>0</v>
      </c>
      <c r="U56" s="79">
        <f t="shared" si="63"/>
        <v>0</v>
      </c>
      <c r="V56" s="79">
        <f t="shared" ref="V56:AI56" si="64">V55</f>
        <v>0</v>
      </c>
      <c r="W56" s="79">
        <f t="shared" si="64"/>
        <v>0</v>
      </c>
      <c r="X56" s="79">
        <f t="shared" si="64"/>
        <v>0</v>
      </c>
      <c r="Y56" s="79">
        <f t="shared" si="64"/>
        <v>0</v>
      </c>
      <c r="Z56" s="79">
        <f t="shared" si="64"/>
        <v>0</v>
      </c>
      <c r="AA56" s="79">
        <f t="shared" si="64"/>
        <v>0</v>
      </c>
      <c r="AB56" s="79">
        <f t="shared" si="64"/>
        <v>0</v>
      </c>
      <c r="AC56" s="79">
        <f t="shared" si="64"/>
        <v>0</v>
      </c>
      <c r="AD56" s="79">
        <f t="shared" si="64"/>
        <v>0</v>
      </c>
      <c r="AE56" s="79">
        <f t="shared" si="64"/>
        <v>0</v>
      </c>
      <c r="AF56" s="79">
        <f t="shared" si="64"/>
        <v>0</v>
      </c>
      <c r="AG56" s="79">
        <f t="shared" si="64"/>
        <v>0</v>
      </c>
      <c r="AH56" s="79">
        <f t="shared" si="64"/>
        <v>0</v>
      </c>
      <c r="AI56" s="79">
        <f t="shared" si="64"/>
        <v>0</v>
      </c>
      <c r="AJ56" s="109"/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83" t="s">
        <v>0</v>
      </c>
      <c r="E57" s="132">
        <f>IF(D57="Repos Fixe",Variables!$E$16*C57,Variables!$F$16*C57)</f>
        <v>140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116"/>
      <c r="AK57" s="41" t="s">
        <v>84</v>
      </c>
      <c r="AL57" s="42">
        <f>SUM(F58:AI58)</f>
        <v>0</v>
      </c>
      <c r="AM57" s="43">
        <f>AL57-E57</f>
        <v>-140</v>
      </c>
      <c r="AN57" s="260">
        <f>(AM58)+(Oct!AN57)</f>
        <v>-1610</v>
      </c>
      <c r="AO57" s="245">
        <f t="shared" ref="AO57" si="65">COUNTIF(F57:AJ57,"RH")</f>
        <v>0</v>
      </c>
      <c r="AP57" s="258">
        <f t="shared" ref="AP57" ca="1" si="66">SUMPRODUCT(--(WEEKDAY(ROW(INDIRECT($F$4&amp;":"&amp;$AI$4)),2)&gt;=6))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82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115"/>
      <c r="AK58" s="233" t="s">
        <v>85</v>
      </c>
      <c r="AL58" s="235">
        <f>SUM(F59:AI59)</f>
        <v>0</v>
      </c>
      <c r="AM58" s="237">
        <f>AL58-E57</f>
        <v>-140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4"/>
      <c r="E59" s="68" t="s">
        <v>88</v>
      </c>
      <c r="F59" s="78">
        <f t="shared" ref="F59:U65" si="67">F58</f>
        <v>0</v>
      </c>
      <c r="G59" s="79">
        <f t="shared" si="67"/>
        <v>0</v>
      </c>
      <c r="H59" s="79">
        <f t="shared" si="67"/>
        <v>0</v>
      </c>
      <c r="I59" s="79">
        <f t="shared" si="67"/>
        <v>0</v>
      </c>
      <c r="J59" s="79">
        <f t="shared" si="67"/>
        <v>0</v>
      </c>
      <c r="K59" s="79">
        <f t="shared" si="67"/>
        <v>0</v>
      </c>
      <c r="L59" s="79">
        <f t="shared" si="67"/>
        <v>0</v>
      </c>
      <c r="M59" s="79">
        <f t="shared" si="67"/>
        <v>0</v>
      </c>
      <c r="N59" s="79">
        <f t="shared" si="67"/>
        <v>0</v>
      </c>
      <c r="O59" s="79">
        <f t="shared" si="67"/>
        <v>0</v>
      </c>
      <c r="P59" s="79">
        <f t="shared" si="67"/>
        <v>0</v>
      </c>
      <c r="Q59" s="79">
        <f t="shared" si="67"/>
        <v>0</v>
      </c>
      <c r="R59" s="79">
        <f t="shared" si="67"/>
        <v>0</v>
      </c>
      <c r="S59" s="79">
        <f t="shared" si="67"/>
        <v>0</v>
      </c>
      <c r="T59" s="79">
        <f t="shared" si="67"/>
        <v>0</v>
      </c>
      <c r="U59" s="79">
        <f t="shared" si="67"/>
        <v>0</v>
      </c>
      <c r="V59" s="79">
        <f t="shared" ref="V59:AI59" si="68">V58</f>
        <v>0</v>
      </c>
      <c r="W59" s="79">
        <f t="shared" si="68"/>
        <v>0</v>
      </c>
      <c r="X59" s="79">
        <f t="shared" si="68"/>
        <v>0</v>
      </c>
      <c r="Y59" s="79">
        <f t="shared" si="68"/>
        <v>0</v>
      </c>
      <c r="Z59" s="79">
        <f t="shared" si="68"/>
        <v>0</v>
      </c>
      <c r="AA59" s="79">
        <f t="shared" si="68"/>
        <v>0</v>
      </c>
      <c r="AB59" s="79">
        <f t="shared" si="68"/>
        <v>0</v>
      </c>
      <c r="AC59" s="79">
        <f t="shared" si="68"/>
        <v>0</v>
      </c>
      <c r="AD59" s="79">
        <f t="shared" si="68"/>
        <v>0</v>
      </c>
      <c r="AE59" s="79">
        <f t="shared" si="68"/>
        <v>0</v>
      </c>
      <c r="AF59" s="79">
        <f t="shared" si="68"/>
        <v>0</v>
      </c>
      <c r="AG59" s="79">
        <f t="shared" si="68"/>
        <v>0</v>
      </c>
      <c r="AH59" s="79">
        <f t="shared" si="68"/>
        <v>0</v>
      </c>
      <c r="AI59" s="79">
        <f t="shared" si="68"/>
        <v>0</v>
      </c>
      <c r="AJ59" s="109"/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83" t="s">
        <v>0</v>
      </c>
      <c r="E60" s="132">
        <f>IF(D60="Repos Fixe",Variables!$E$16*C60,Variables!$F$16*C60)</f>
        <v>140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116"/>
      <c r="AK60" s="41" t="s">
        <v>84</v>
      </c>
      <c r="AL60" s="42">
        <f>SUM(F61:AI61)</f>
        <v>0</v>
      </c>
      <c r="AM60" s="43">
        <f>AL60-E60</f>
        <v>-140</v>
      </c>
      <c r="AN60" s="260">
        <f>(AM61)+(Oct!AN60)</f>
        <v>-1610</v>
      </c>
      <c r="AO60" s="245">
        <f t="shared" ref="AO60" si="69">COUNTIF(F60:AJ60,"RH")</f>
        <v>0</v>
      </c>
      <c r="AP60" s="258">
        <f t="shared" ref="AP60" ca="1" si="70">SUMPRODUCT(--(WEEKDAY(ROW(INDIRECT($F$4&amp;":"&amp;$AI$4)),2)&gt;=6))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82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115"/>
      <c r="AK61" s="233" t="s">
        <v>85</v>
      </c>
      <c r="AL61" s="235">
        <f>SUM(F62:AI62)</f>
        <v>0</v>
      </c>
      <c r="AM61" s="237">
        <f>AL61-E60</f>
        <v>-140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4"/>
      <c r="E62" s="68" t="s">
        <v>88</v>
      </c>
      <c r="F62" s="78">
        <f t="shared" ref="F62:U65" si="71">F61</f>
        <v>0</v>
      </c>
      <c r="G62" s="79">
        <f t="shared" si="71"/>
        <v>0</v>
      </c>
      <c r="H62" s="79">
        <f t="shared" si="71"/>
        <v>0</v>
      </c>
      <c r="I62" s="79">
        <f t="shared" si="71"/>
        <v>0</v>
      </c>
      <c r="J62" s="79">
        <f t="shared" si="71"/>
        <v>0</v>
      </c>
      <c r="K62" s="79">
        <f t="shared" si="71"/>
        <v>0</v>
      </c>
      <c r="L62" s="79">
        <f t="shared" si="71"/>
        <v>0</v>
      </c>
      <c r="M62" s="79">
        <f t="shared" si="71"/>
        <v>0</v>
      </c>
      <c r="N62" s="79">
        <f t="shared" si="71"/>
        <v>0</v>
      </c>
      <c r="O62" s="79">
        <f t="shared" si="71"/>
        <v>0</v>
      </c>
      <c r="P62" s="79">
        <f t="shared" si="71"/>
        <v>0</v>
      </c>
      <c r="Q62" s="79">
        <f t="shared" si="71"/>
        <v>0</v>
      </c>
      <c r="R62" s="79">
        <f t="shared" si="71"/>
        <v>0</v>
      </c>
      <c r="S62" s="79">
        <f t="shared" si="71"/>
        <v>0</v>
      </c>
      <c r="T62" s="79">
        <f t="shared" si="71"/>
        <v>0</v>
      </c>
      <c r="U62" s="79">
        <f t="shared" si="71"/>
        <v>0</v>
      </c>
      <c r="V62" s="79">
        <f t="shared" ref="V62:AI62" si="72">V61</f>
        <v>0</v>
      </c>
      <c r="W62" s="79">
        <f t="shared" si="72"/>
        <v>0</v>
      </c>
      <c r="X62" s="79">
        <f t="shared" si="72"/>
        <v>0</v>
      </c>
      <c r="Y62" s="79">
        <f t="shared" si="72"/>
        <v>0</v>
      </c>
      <c r="Z62" s="79">
        <f t="shared" si="72"/>
        <v>0</v>
      </c>
      <c r="AA62" s="79">
        <f t="shared" si="72"/>
        <v>0</v>
      </c>
      <c r="AB62" s="79">
        <f t="shared" si="72"/>
        <v>0</v>
      </c>
      <c r="AC62" s="79">
        <f t="shared" si="72"/>
        <v>0</v>
      </c>
      <c r="AD62" s="79">
        <f t="shared" si="72"/>
        <v>0</v>
      </c>
      <c r="AE62" s="79">
        <f t="shared" si="72"/>
        <v>0</v>
      </c>
      <c r="AF62" s="79">
        <f t="shared" si="72"/>
        <v>0</v>
      </c>
      <c r="AG62" s="79">
        <f t="shared" si="72"/>
        <v>0</v>
      </c>
      <c r="AH62" s="79">
        <f t="shared" si="72"/>
        <v>0</v>
      </c>
      <c r="AI62" s="79">
        <f t="shared" si="72"/>
        <v>0</v>
      </c>
      <c r="AJ62" s="109"/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83" t="s">
        <v>0</v>
      </c>
      <c r="E63" s="132">
        <f>IF(D63="Repos Fixe",Variables!$E$16*C63,Variables!$F$16*C63)</f>
        <v>140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116"/>
      <c r="AK63" s="48" t="s">
        <v>84</v>
      </c>
      <c r="AL63" s="42">
        <f>SUM(F64:AI64)</f>
        <v>0</v>
      </c>
      <c r="AM63" s="43">
        <f>AL63-E63</f>
        <v>-140</v>
      </c>
      <c r="AN63" s="260">
        <f>(AM64)+(Oct!AN63)</f>
        <v>-1610</v>
      </c>
      <c r="AO63" s="245">
        <f t="shared" ref="AO63" si="73">COUNTIF(F63:AJ63,"RH")</f>
        <v>0</v>
      </c>
      <c r="AP63" s="258">
        <f t="shared" ref="AP63" ca="1" si="74">SUMPRODUCT(--(WEEKDAY(ROW(INDIRECT($F$4&amp;":"&amp;$AI$4)),2)&gt;=6))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82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115"/>
      <c r="AK64" s="233" t="s">
        <v>85</v>
      </c>
      <c r="AL64" s="235">
        <f>SUM(F65:AI65)</f>
        <v>0</v>
      </c>
      <c r="AM64" s="237">
        <f>AL64-E63</f>
        <v>-140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4"/>
      <c r="E65" s="66" t="s">
        <v>88</v>
      </c>
      <c r="F65" s="78">
        <f t="shared" ref="F65:AI65" si="75">F64</f>
        <v>0</v>
      </c>
      <c r="G65" s="79">
        <f t="shared" si="75"/>
        <v>0</v>
      </c>
      <c r="H65" s="79">
        <f t="shared" si="75"/>
        <v>0</v>
      </c>
      <c r="I65" s="79">
        <f t="shared" si="75"/>
        <v>0</v>
      </c>
      <c r="J65" s="79">
        <f t="shared" si="75"/>
        <v>0</v>
      </c>
      <c r="K65" s="79">
        <f t="shared" si="75"/>
        <v>0</v>
      </c>
      <c r="L65" s="79">
        <f t="shared" si="75"/>
        <v>0</v>
      </c>
      <c r="M65" s="79">
        <f t="shared" si="75"/>
        <v>0</v>
      </c>
      <c r="N65" s="79">
        <f t="shared" si="75"/>
        <v>0</v>
      </c>
      <c r="O65" s="79">
        <f t="shared" si="75"/>
        <v>0</v>
      </c>
      <c r="P65" s="79">
        <f t="shared" si="75"/>
        <v>0</v>
      </c>
      <c r="Q65" s="79">
        <f t="shared" si="75"/>
        <v>0</v>
      </c>
      <c r="R65" s="79">
        <f t="shared" si="75"/>
        <v>0</v>
      </c>
      <c r="S65" s="79">
        <f t="shared" si="75"/>
        <v>0</v>
      </c>
      <c r="T65" s="79">
        <f t="shared" si="75"/>
        <v>0</v>
      </c>
      <c r="U65" s="79">
        <f t="shared" si="75"/>
        <v>0</v>
      </c>
      <c r="V65" s="79">
        <f t="shared" si="75"/>
        <v>0</v>
      </c>
      <c r="W65" s="79">
        <f t="shared" si="75"/>
        <v>0</v>
      </c>
      <c r="X65" s="79">
        <f t="shared" si="75"/>
        <v>0</v>
      </c>
      <c r="Y65" s="79">
        <f t="shared" si="75"/>
        <v>0</v>
      </c>
      <c r="Z65" s="79">
        <f t="shared" si="75"/>
        <v>0</v>
      </c>
      <c r="AA65" s="79">
        <f t="shared" si="75"/>
        <v>0</v>
      </c>
      <c r="AB65" s="79">
        <f t="shared" si="75"/>
        <v>0</v>
      </c>
      <c r="AC65" s="79">
        <f t="shared" si="75"/>
        <v>0</v>
      </c>
      <c r="AD65" s="79">
        <f t="shared" si="75"/>
        <v>0</v>
      </c>
      <c r="AE65" s="79">
        <f t="shared" si="75"/>
        <v>0</v>
      </c>
      <c r="AF65" s="79">
        <f t="shared" si="75"/>
        <v>0</v>
      </c>
      <c r="AG65" s="79">
        <f t="shared" si="75"/>
        <v>0</v>
      </c>
      <c r="AH65" s="79">
        <f t="shared" si="75"/>
        <v>0</v>
      </c>
      <c r="AI65" s="79">
        <f t="shared" si="75"/>
        <v>0</v>
      </c>
      <c r="AJ65" s="110"/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I66" si="76">COUNTIF(F6:F65,"APP")+COUNTIF(F6:F65,"APR")+COUNTIF(F6:F65,"APH")+COUNTIF(F6:F65,"J")</f>
        <v>0</v>
      </c>
      <c r="G66" s="71">
        <f t="shared" si="76"/>
        <v>0</v>
      </c>
      <c r="H66" s="71">
        <f t="shared" si="76"/>
        <v>0</v>
      </c>
      <c r="I66" s="71">
        <f t="shared" si="76"/>
        <v>0</v>
      </c>
      <c r="J66" s="71">
        <f t="shared" si="76"/>
        <v>0</v>
      </c>
      <c r="K66" s="71">
        <f t="shared" si="76"/>
        <v>0</v>
      </c>
      <c r="L66" s="71">
        <f t="shared" si="76"/>
        <v>0</v>
      </c>
      <c r="M66" s="71">
        <f t="shared" si="76"/>
        <v>0</v>
      </c>
      <c r="N66" s="71">
        <f t="shared" si="76"/>
        <v>0</v>
      </c>
      <c r="O66" s="71">
        <f t="shared" si="76"/>
        <v>0</v>
      </c>
      <c r="P66" s="71">
        <f t="shared" si="76"/>
        <v>0</v>
      </c>
      <c r="Q66" s="71">
        <f t="shared" si="76"/>
        <v>0</v>
      </c>
      <c r="R66" s="71">
        <f t="shared" si="76"/>
        <v>0</v>
      </c>
      <c r="S66" s="71">
        <f t="shared" si="76"/>
        <v>0</v>
      </c>
      <c r="T66" s="71">
        <f t="shared" si="76"/>
        <v>0</v>
      </c>
      <c r="U66" s="71">
        <f t="shared" si="76"/>
        <v>0</v>
      </c>
      <c r="V66" s="71">
        <f t="shared" si="76"/>
        <v>0</v>
      </c>
      <c r="W66" s="71">
        <f t="shared" si="76"/>
        <v>0</v>
      </c>
      <c r="X66" s="71">
        <f t="shared" si="76"/>
        <v>0</v>
      </c>
      <c r="Y66" s="71">
        <f t="shared" si="76"/>
        <v>0</v>
      </c>
      <c r="Z66" s="71">
        <f t="shared" si="76"/>
        <v>0</v>
      </c>
      <c r="AA66" s="71">
        <f t="shared" si="76"/>
        <v>0</v>
      </c>
      <c r="AB66" s="71">
        <f t="shared" si="76"/>
        <v>0</v>
      </c>
      <c r="AC66" s="71">
        <f t="shared" si="76"/>
        <v>0</v>
      </c>
      <c r="AD66" s="71">
        <f t="shared" si="76"/>
        <v>0</v>
      </c>
      <c r="AE66" s="71">
        <f t="shared" si="76"/>
        <v>0</v>
      </c>
      <c r="AF66" s="71">
        <f t="shared" si="76"/>
        <v>0</v>
      </c>
      <c r="AG66" s="71">
        <f t="shared" si="76"/>
        <v>0</v>
      </c>
      <c r="AH66" s="71">
        <f t="shared" si="76"/>
        <v>0</v>
      </c>
      <c r="AI66" s="71">
        <f t="shared" si="76"/>
        <v>0</v>
      </c>
      <c r="AJ66" s="118"/>
    </row>
    <row r="67" spans="1:46" x14ac:dyDescent="0.25">
      <c r="E67" s="73" t="s">
        <v>98</v>
      </c>
      <c r="F67" s="70">
        <f t="shared" ref="F67:AI67" si="77">COUNTIF(F6:F65,"A")+COUNTIF(F6:F65,"B")+COUNTIF(F6:F65,"C1")</f>
        <v>0</v>
      </c>
      <c r="G67" s="71">
        <f t="shared" si="77"/>
        <v>0</v>
      </c>
      <c r="H67" s="71">
        <f t="shared" si="77"/>
        <v>0</v>
      </c>
      <c r="I67" s="71">
        <f t="shared" si="77"/>
        <v>0</v>
      </c>
      <c r="J67" s="71">
        <f t="shared" si="77"/>
        <v>0</v>
      </c>
      <c r="K67" s="71">
        <f t="shared" si="77"/>
        <v>0</v>
      </c>
      <c r="L67" s="71">
        <f t="shared" si="77"/>
        <v>0</v>
      </c>
      <c r="M67" s="71">
        <f t="shared" si="77"/>
        <v>0</v>
      </c>
      <c r="N67" s="71">
        <f t="shared" si="77"/>
        <v>0</v>
      </c>
      <c r="O67" s="71">
        <f t="shared" si="77"/>
        <v>0</v>
      </c>
      <c r="P67" s="71">
        <f t="shared" si="77"/>
        <v>0</v>
      </c>
      <c r="Q67" s="71">
        <f t="shared" si="77"/>
        <v>0</v>
      </c>
      <c r="R67" s="71">
        <f t="shared" si="77"/>
        <v>0</v>
      </c>
      <c r="S67" s="71">
        <f t="shared" si="77"/>
        <v>0</v>
      </c>
      <c r="T67" s="71">
        <f t="shared" si="77"/>
        <v>0</v>
      </c>
      <c r="U67" s="71">
        <f t="shared" si="77"/>
        <v>0</v>
      </c>
      <c r="V67" s="71">
        <f t="shared" si="77"/>
        <v>0</v>
      </c>
      <c r="W67" s="71">
        <f t="shared" si="77"/>
        <v>0</v>
      </c>
      <c r="X67" s="71">
        <f t="shared" si="77"/>
        <v>0</v>
      </c>
      <c r="Y67" s="71">
        <f t="shared" si="77"/>
        <v>0</v>
      </c>
      <c r="Z67" s="71">
        <f t="shared" si="77"/>
        <v>0</v>
      </c>
      <c r="AA67" s="71">
        <f t="shared" si="77"/>
        <v>0</v>
      </c>
      <c r="AB67" s="71">
        <f t="shared" si="77"/>
        <v>0</v>
      </c>
      <c r="AC67" s="71">
        <f t="shared" si="77"/>
        <v>0</v>
      </c>
      <c r="AD67" s="71">
        <f t="shared" si="77"/>
        <v>0</v>
      </c>
      <c r="AE67" s="71">
        <f t="shared" si="77"/>
        <v>0</v>
      </c>
      <c r="AF67" s="71">
        <f t="shared" si="77"/>
        <v>0</v>
      </c>
      <c r="AG67" s="71">
        <f t="shared" si="77"/>
        <v>0</v>
      </c>
      <c r="AH67" s="71">
        <f t="shared" si="77"/>
        <v>0</v>
      </c>
      <c r="AI67" s="71">
        <f t="shared" si="77"/>
        <v>0</v>
      </c>
      <c r="AJ67" s="118"/>
    </row>
    <row r="68" spans="1:46" ht="15" thickBot="1" x14ac:dyDescent="0.3">
      <c r="E68" s="74" t="s">
        <v>96</v>
      </c>
      <c r="F68" s="75">
        <f t="shared" ref="F68:AI68" si="78">COUNTIF(F6:F65,"NL")+COUNTIF(F6:F65,"SL")</f>
        <v>0</v>
      </c>
      <c r="G68" s="76">
        <f t="shared" si="78"/>
        <v>0</v>
      </c>
      <c r="H68" s="76">
        <f t="shared" si="78"/>
        <v>0</v>
      </c>
      <c r="I68" s="76">
        <f t="shared" si="78"/>
        <v>0</v>
      </c>
      <c r="J68" s="76">
        <f t="shared" si="78"/>
        <v>0</v>
      </c>
      <c r="K68" s="76">
        <f t="shared" si="78"/>
        <v>0</v>
      </c>
      <c r="L68" s="76">
        <f t="shared" si="78"/>
        <v>0</v>
      </c>
      <c r="M68" s="76">
        <f t="shared" si="78"/>
        <v>0</v>
      </c>
      <c r="N68" s="76">
        <f t="shared" si="78"/>
        <v>0</v>
      </c>
      <c r="O68" s="76">
        <f t="shared" si="78"/>
        <v>0</v>
      </c>
      <c r="P68" s="76">
        <f t="shared" si="78"/>
        <v>0</v>
      </c>
      <c r="Q68" s="76">
        <f t="shared" si="78"/>
        <v>0</v>
      </c>
      <c r="R68" s="76">
        <f t="shared" si="78"/>
        <v>0</v>
      </c>
      <c r="S68" s="76">
        <f t="shared" si="78"/>
        <v>0</v>
      </c>
      <c r="T68" s="76">
        <f t="shared" si="78"/>
        <v>0</v>
      </c>
      <c r="U68" s="76">
        <f t="shared" si="78"/>
        <v>0</v>
      </c>
      <c r="V68" s="76">
        <f t="shared" si="78"/>
        <v>0</v>
      </c>
      <c r="W68" s="76">
        <f t="shared" si="78"/>
        <v>0</v>
      </c>
      <c r="X68" s="76">
        <f t="shared" si="78"/>
        <v>0</v>
      </c>
      <c r="Y68" s="76">
        <f t="shared" si="78"/>
        <v>0</v>
      </c>
      <c r="Z68" s="76">
        <f t="shared" si="78"/>
        <v>0</v>
      </c>
      <c r="AA68" s="76">
        <f t="shared" si="78"/>
        <v>0</v>
      </c>
      <c r="AB68" s="76">
        <f t="shared" si="78"/>
        <v>0</v>
      </c>
      <c r="AC68" s="76">
        <f t="shared" si="78"/>
        <v>0</v>
      </c>
      <c r="AD68" s="76">
        <f t="shared" si="78"/>
        <v>0</v>
      </c>
      <c r="AE68" s="76">
        <f t="shared" si="78"/>
        <v>0</v>
      </c>
      <c r="AF68" s="76">
        <f t="shared" si="78"/>
        <v>0</v>
      </c>
      <c r="AG68" s="76">
        <f t="shared" si="78"/>
        <v>0</v>
      </c>
      <c r="AH68" s="76">
        <f t="shared" si="78"/>
        <v>0</v>
      </c>
      <c r="AI68" s="76">
        <f t="shared" si="78"/>
        <v>0</v>
      </c>
      <c r="AJ68" s="120"/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6:AI65">
    <cfRule type="beginsWith" dxfId="70" priority="2" stopIfTrue="1" operator="beginsWith" text="RH">
      <formula>LEFT(F6,LEN("RH"))="RH"</formula>
    </cfRule>
    <cfRule type="beginsWith" dxfId="69" priority="7" operator="beginsWith" text="CA">
      <formula>LEFT(F6,LEN("CA"))="CA"</formula>
    </cfRule>
    <cfRule type="beginsWith" dxfId="68" priority="8" operator="beginsWith" text="CT">
      <formula>LEFT(F6,LEN("CT"))="CT"</formula>
    </cfRule>
    <cfRule type="beginsWith" dxfId="67" priority="9" operator="beginsWith" text="A">
      <formula>LEFT(F6,LEN("A"))="A"</formula>
    </cfRule>
    <cfRule type="beginsWith" dxfId="66" priority="10" operator="beginsWith" text="MRH">
      <formula>LEFT(F6,LEN("MRH"))="MRH"</formula>
    </cfRule>
    <cfRule type="beginsWith" dxfId="65" priority="11" operator="beginsWith" text="C1">
      <formula>LEFT(F6,LEN("C1"))="C1"</formula>
    </cfRule>
    <cfRule type="beginsWith" dxfId="64" priority="12" operator="beginsWith" text="SL">
      <formula>LEFT(F6,LEN("SL"))="SL"</formula>
    </cfRule>
    <cfRule type="beginsWith" dxfId="63" priority="13" operator="beginsWith" text="MO">
      <formula>LEFT(F6,LEN("MO"))="MO"</formula>
    </cfRule>
    <cfRule type="beginsWith" dxfId="62" priority="36" operator="beginsWith" text="RF">
      <formula>LEFT(F6,LEN("RF"))="RF"</formula>
    </cfRule>
    <cfRule type="beginsWith" dxfId="61" priority="37" operator="beginsWith" text="O">
      <formula>LEFT(F6,LEN("O"))="O"</formula>
    </cfRule>
    <cfRule type="beginsWith" dxfId="60" priority="38" operator="beginsWith" text="R">
      <formula>LEFT(F6,LEN("R"))="R"</formula>
    </cfRule>
    <cfRule type="beginsWith" dxfId="59" priority="39" operator="beginsWith" text="B">
      <formula>LEFT(F6,LEN("B"))="B"</formula>
    </cfRule>
    <cfRule type="beginsWith" dxfId="58" priority="40" operator="beginsWith" text="NL">
      <formula>LEFT(F6,LEN("NL"))="NL"</formula>
    </cfRule>
  </conditionalFormatting>
  <conditionalFormatting sqref="F66:AI68">
    <cfRule type="cellIs" dxfId="57" priority="4" operator="greaterThan">
      <formula>0</formula>
    </cfRule>
  </conditionalFormatting>
  <conditionalFormatting sqref="AO6:AP65">
    <cfRule type="cellIs" dxfId="56" priority="3" operator="greaterThan">
      <formula>$AP$6</formula>
    </cfRule>
  </conditionalFormatting>
  <conditionalFormatting sqref="F4:AJ68">
    <cfRule type="expression" dxfId="55" priority="92">
      <formula>OR(F$4=Jours_Feries)</formula>
    </cfRule>
  </conditionalFormatting>
  <conditionalFormatting sqref="F4:AI68">
    <cfRule type="expression" dxfId="54" priority="93">
      <formula>OR(WEEKDAY(F$4)=1,WEEKDAY(F$4)=7)</formula>
    </cfRule>
  </conditionalFormatting>
  <conditionalFormatting sqref="D6:D65">
    <cfRule type="beginsWith" dxfId="46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69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C62A4ADF-D180-4C68-AF1E-D4C356A33CB1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2" id="{AF1F9100-11D6-4B0C-8E2F-BEF95B950E60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3" id="{B0CD49C5-400B-411B-9BCD-427FCF568207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409E2094-2924-4985-B0D2-9EDDD4844E79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4C2A3DFD-D3AE-43F6-B38C-E88BA191BA10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28B60809-4262-43CB-814A-F7738686D931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5542BBEB-24D7-4626-A11A-627A3B8A21EE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8AB105-920B-4897-8D5A-824FEEE46432}">
          <x14:formula1>
            <xm:f>Variables!$E$5:$F$5</xm:f>
          </x14:formula1>
          <xm:sqref>D6:D65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0F001-D49F-4D4B-A6E5-4EE6A7BCA873}">
  <sheetPr>
    <tabColor theme="8" tint="0.59999389629810485"/>
    <pageSetUpPr fitToPage="1"/>
  </sheetPr>
  <dimension ref="A1:AT68"/>
  <sheetViews>
    <sheetView showGridLines="0" zoomScale="80" zoomScaleNormal="80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activeCell="I12" sqref="I12"/>
    </sheetView>
  </sheetViews>
  <sheetFormatPr baseColWidth="10" defaultRowHeight="14.25" x14ac:dyDescent="0.25"/>
  <cols>
    <col min="1" max="1" width="11.7109375" style="60" customWidth="1"/>
    <col min="2" max="2" width="12.140625" style="60" bestFit="1" customWidth="1"/>
    <col min="3" max="4" width="3.7109375" style="60" customWidth="1"/>
    <col min="5" max="5" width="7.7109375" style="60" customWidth="1"/>
    <col min="6" max="36" width="5.7109375" style="60" customWidth="1"/>
    <col min="37" max="37" width="6.7109375" style="60" customWidth="1"/>
    <col min="38" max="39" width="7.7109375" style="60" customWidth="1"/>
    <col min="40" max="40" width="8.7109375" style="60" customWidth="1"/>
    <col min="41" max="42" width="3.7109375" style="60" customWidth="1"/>
    <col min="43" max="44" width="6.7109375" style="60" customWidth="1"/>
    <col min="45" max="46" width="7.7109375" style="60" customWidth="1"/>
    <col min="47" max="47" width="11.42578125" style="60" customWidth="1"/>
    <col min="48" max="16384" width="11.42578125" style="60"/>
  </cols>
  <sheetData>
    <row r="1" spans="1:46" s="59" customFormat="1" ht="50.1" customHeight="1" x14ac:dyDescent="0.25">
      <c r="A1" s="396" t="s">
        <v>25</v>
      </c>
      <c r="B1" s="397" t="str">
        <f>Variables!B1</f>
        <v>IMPro</v>
      </c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7"/>
      <c r="AJ1" s="397"/>
      <c r="AK1" s="397"/>
      <c r="AL1" s="397"/>
      <c r="AM1" s="397"/>
      <c r="AN1" s="397"/>
      <c r="AO1" s="82"/>
      <c r="AP1" s="82"/>
      <c r="AQ1" s="44"/>
      <c r="AR1" s="44"/>
    </row>
    <row r="2" spans="1:46" ht="5.0999999999999996" customHeight="1" thickBot="1" x14ac:dyDescent="0.3">
      <c r="B2" s="61"/>
      <c r="C2" s="61"/>
      <c r="D2" s="61"/>
      <c r="E2" s="61"/>
      <c r="F2" s="62">
        <f>F4</f>
        <v>44531</v>
      </c>
      <c r="G2" s="62">
        <f t="shared" ref="G2:AJ2" si="0">G4</f>
        <v>44532</v>
      </c>
      <c r="H2" s="62">
        <f t="shared" si="0"/>
        <v>44533</v>
      </c>
      <c r="I2" s="62">
        <f t="shared" si="0"/>
        <v>44534</v>
      </c>
      <c r="J2" s="62">
        <f t="shared" si="0"/>
        <v>44535</v>
      </c>
      <c r="K2" s="62">
        <f t="shared" si="0"/>
        <v>44536</v>
      </c>
      <c r="L2" s="62">
        <f t="shared" si="0"/>
        <v>44537</v>
      </c>
      <c r="M2" s="62">
        <f t="shared" si="0"/>
        <v>44538</v>
      </c>
      <c r="N2" s="62">
        <f t="shared" si="0"/>
        <v>44539</v>
      </c>
      <c r="O2" s="62">
        <f t="shared" si="0"/>
        <v>44540</v>
      </c>
      <c r="P2" s="62">
        <f t="shared" si="0"/>
        <v>44541</v>
      </c>
      <c r="Q2" s="62">
        <f t="shared" si="0"/>
        <v>44542</v>
      </c>
      <c r="R2" s="62">
        <f t="shared" si="0"/>
        <v>44543</v>
      </c>
      <c r="S2" s="62">
        <f t="shared" si="0"/>
        <v>44544</v>
      </c>
      <c r="T2" s="62">
        <f t="shared" si="0"/>
        <v>44545</v>
      </c>
      <c r="U2" s="62">
        <f t="shared" si="0"/>
        <v>44546</v>
      </c>
      <c r="V2" s="62">
        <f t="shared" si="0"/>
        <v>44547</v>
      </c>
      <c r="W2" s="62">
        <f t="shared" si="0"/>
        <v>44548</v>
      </c>
      <c r="X2" s="62">
        <f t="shared" si="0"/>
        <v>44549</v>
      </c>
      <c r="Y2" s="62">
        <f t="shared" si="0"/>
        <v>44550</v>
      </c>
      <c r="Z2" s="62">
        <f t="shared" si="0"/>
        <v>44551</v>
      </c>
      <c r="AA2" s="62">
        <f t="shared" si="0"/>
        <v>44552</v>
      </c>
      <c r="AB2" s="62">
        <f t="shared" si="0"/>
        <v>44553</v>
      </c>
      <c r="AC2" s="62">
        <f t="shared" si="0"/>
        <v>44554</v>
      </c>
      <c r="AD2" s="62">
        <f t="shared" si="0"/>
        <v>44555</v>
      </c>
      <c r="AE2" s="62">
        <f t="shared" si="0"/>
        <v>44556</v>
      </c>
      <c r="AF2" s="62">
        <f t="shared" si="0"/>
        <v>44557</v>
      </c>
      <c r="AG2" s="62">
        <f t="shared" si="0"/>
        <v>44558</v>
      </c>
      <c r="AH2" s="62">
        <f t="shared" si="0"/>
        <v>44559</v>
      </c>
      <c r="AI2" s="62">
        <f t="shared" si="0"/>
        <v>44560</v>
      </c>
      <c r="AJ2" s="62">
        <f t="shared" si="0"/>
        <v>44561</v>
      </c>
      <c r="AK2" s="61"/>
      <c r="AL2" s="63"/>
      <c r="AM2" s="61"/>
      <c r="AN2" s="61"/>
      <c r="AO2" s="61"/>
      <c r="AP2" s="61"/>
    </row>
    <row r="3" spans="1:46" ht="19.5" customHeight="1" thickBot="1" x14ac:dyDescent="0.3">
      <c r="A3" s="292" t="str">
        <f>Variables!B3</f>
        <v>Professionnels Éducatifs</v>
      </c>
      <c r="B3" s="293"/>
      <c r="C3" s="289" t="s">
        <v>79</v>
      </c>
      <c r="D3" s="310" t="s">
        <v>118</v>
      </c>
      <c r="E3" s="268" t="s">
        <v>86</v>
      </c>
      <c r="F3" s="277">
        <f>DATE(Variables!$B$2,"12","01")</f>
        <v>44531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9"/>
      <c r="AK3" s="262" t="s">
        <v>80</v>
      </c>
      <c r="AL3" s="263"/>
      <c r="AM3" s="298" t="s">
        <v>47</v>
      </c>
      <c r="AN3" s="283" t="s">
        <v>89</v>
      </c>
      <c r="AO3" s="304" t="s">
        <v>56</v>
      </c>
      <c r="AP3" s="305"/>
      <c r="AQ3" s="271" t="s">
        <v>90</v>
      </c>
      <c r="AR3" s="274" t="s">
        <v>91</v>
      </c>
      <c r="AS3" s="280" t="s">
        <v>46</v>
      </c>
      <c r="AT3" s="286" t="s">
        <v>26</v>
      </c>
    </row>
    <row r="4" spans="1:46" ht="14.1" customHeight="1" x14ac:dyDescent="0.25">
      <c r="A4" s="294"/>
      <c r="B4" s="295"/>
      <c r="C4" s="290"/>
      <c r="D4" s="311"/>
      <c r="E4" s="269"/>
      <c r="F4" s="31">
        <f>DATE(Variables!$B$2,MONTH($F$3),"01")</f>
        <v>44531</v>
      </c>
      <c r="G4" s="32">
        <f>DATE(Variables!$B$2,MONTH($F$3),"02")</f>
        <v>44532</v>
      </c>
      <c r="H4" s="32">
        <f>DATE(Variables!$B$2,MONTH($F$3),"03")</f>
        <v>44533</v>
      </c>
      <c r="I4" s="32">
        <f>DATE(Variables!$B$2,MONTH($F$3),"04")</f>
        <v>44534</v>
      </c>
      <c r="J4" s="32">
        <f>DATE(Variables!$B$2,MONTH($F$3),"05")</f>
        <v>44535</v>
      </c>
      <c r="K4" s="32">
        <f>DATE(Variables!$B$2,MONTH($F$3),"06")</f>
        <v>44536</v>
      </c>
      <c r="L4" s="32">
        <f>DATE(Variables!$B$2,MONTH($F$3),"07")</f>
        <v>44537</v>
      </c>
      <c r="M4" s="32">
        <f>DATE(Variables!$B$2,MONTH($F$3),"08")</f>
        <v>44538</v>
      </c>
      <c r="N4" s="32">
        <f>DATE(Variables!$B$2,MONTH($F$3),"09")</f>
        <v>44539</v>
      </c>
      <c r="O4" s="32">
        <f>DATE(Variables!$B$2,MONTH($F$3),"10")</f>
        <v>44540</v>
      </c>
      <c r="P4" s="32">
        <f>DATE(Variables!$B$2,MONTH($F$3),"11")</f>
        <v>44541</v>
      </c>
      <c r="Q4" s="32">
        <f>DATE(Variables!$B$2,MONTH($F$3),"12")</f>
        <v>44542</v>
      </c>
      <c r="R4" s="32">
        <f>DATE(Variables!$B$2,MONTH($F$3),"13")</f>
        <v>44543</v>
      </c>
      <c r="S4" s="32">
        <f>DATE(Variables!$B$2,MONTH($F$3),"14")</f>
        <v>44544</v>
      </c>
      <c r="T4" s="32">
        <f>DATE(Variables!$B$2,MONTH($F$3),"15")</f>
        <v>44545</v>
      </c>
      <c r="U4" s="32">
        <f>DATE(Variables!$B$2,MONTH($F$3),"16")</f>
        <v>44546</v>
      </c>
      <c r="V4" s="32">
        <f>DATE(Variables!$B$2,MONTH($F$3),"17")</f>
        <v>44547</v>
      </c>
      <c r="W4" s="32">
        <f>DATE(Variables!$B$2,MONTH($F$3),"18")</f>
        <v>44548</v>
      </c>
      <c r="X4" s="32">
        <f>DATE(Variables!$B$2,MONTH($F$3),"19")</f>
        <v>44549</v>
      </c>
      <c r="Y4" s="32">
        <f>DATE(Variables!$B$2,MONTH($F$3),"20")</f>
        <v>44550</v>
      </c>
      <c r="Z4" s="32">
        <f>DATE(Variables!$B$2,MONTH($F$3),"21")</f>
        <v>44551</v>
      </c>
      <c r="AA4" s="32">
        <f>DATE(Variables!$B$2,MONTH($F$3),"22")</f>
        <v>44552</v>
      </c>
      <c r="AB4" s="32">
        <f>DATE(Variables!$B$2,MONTH($F$3),"23")</f>
        <v>44553</v>
      </c>
      <c r="AC4" s="32">
        <f>DATE(Variables!$B$2,MONTH($F$3),"24")</f>
        <v>44554</v>
      </c>
      <c r="AD4" s="32">
        <f>DATE(Variables!$B$2,MONTH($F$3),"25")</f>
        <v>44555</v>
      </c>
      <c r="AE4" s="32">
        <f>DATE(Variables!$B$2,MONTH($F$3),"26")</f>
        <v>44556</v>
      </c>
      <c r="AF4" s="32">
        <f>DATE(Variables!$B$2,MONTH($F$3),"27")</f>
        <v>44557</v>
      </c>
      <c r="AG4" s="32">
        <f>DATE(Variables!$B$2,MONTH($F$3),"28")</f>
        <v>44558</v>
      </c>
      <c r="AH4" s="32">
        <f>DATE(Variables!$B$2,MONTH($F$3),"29")</f>
        <v>44559</v>
      </c>
      <c r="AI4" s="32">
        <f>DATE(Variables!$B$2,MONTH($F$3),"30")</f>
        <v>44560</v>
      </c>
      <c r="AJ4" s="37">
        <f>DATE(Variables!$B$2,MONTH($F$3),"31")</f>
        <v>44561</v>
      </c>
      <c r="AK4" s="264"/>
      <c r="AL4" s="265"/>
      <c r="AM4" s="299"/>
      <c r="AN4" s="284"/>
      <c r="AO4" s="306"/>
      <c r="AP4" s="307"/>
      <c r="AQ4" s="272"/>
      <c r="AR4" s="275"/>
      <c r="AS4" s="281"/>
      <c r="AT4" s="287"/>
    </row>
    <row r="5" spans="1:46" ht="15" customHeight="1" thickBot="1" x14ac:dyDescent="0.3">
      <c r="A5" s="296"/>
      <c r="B5" s="297"/>
      <c r="C5" s="291"/>
      <c r="D5" s="312"/>
      <c r="E5" s="270"/>
      <c r="F5" s="38">
        <f>DATE(Variables!$B$2,MONTH($F$3),"01")</f>
        <v>44531</v>
      </c>
      <c r="G5" s="1">
        <f>DATE(Variables!$B$2,MONTH($F$3),"02")</f>
        <v>44532</v>
      </c>
      <c r="H5" s="1">
        <f>DATE(Variables!$B$2,MONTH($F$3),"03")</f>
        <v>44533</v>
      </c>
      <c r="I5" s="1">
        <f>DATE(Variables!$B$2,MONTH($F$3),"04")</f>
        <v>44534</v>
      </c>
      <c r="J5" s="1">
        <f>DATE(Variables!$B$2,MONTH($F$3),"05")</f>
        <v>44535</v>
      </c>
      <c r="K5" s="1">
        <f>DATE(Variables!$B$2,MONTH($F$3),"06")</f>
        <v>44536</v>
      </c>
      <c r="L5" s="1">
        <f>DATE(Variables!$B$2,MONTH($F$3),"07")</f>
        <v>44537</v>
      </c>
      <c r="M5" s="1">
        <f>DATE(Variables!$B$2,MONTH($F$3),"08")</f>
        <v>44538</v>
      </c>
      <c r="N5" s="1">
        <f>DATE(Variables!$B$2,MONTH($F$3),"09")</f>
        <v>44539</v>
      </c>
      <c r="O5" s="1">
        <f>DATE(Variables!$B$2,MONTH($F$3),"10")</f>
        <v>44540</v>
      </c>
      <c r="P5" s="1">
        <f>DATE(Variables!$B$2,MONTH($F$3),"11")</f>
        <v>44541</v>
      </c>
      <c r="Q5" s="1">
        <f>DATE(Variables!$B$2,MONTH($F$3),"12")</f>
        <v>44542</v>
      </c>
      <c r="R5" s="1">
        <f>DATE(Variables!$B$2,MONTH($F$3),"13")</f>
        <v>44543</v>
      </c>
      <c r="S5" s="1">
        <f>DATE(Variables!$B$2,MONTH($F$3),"14")</f>
        <v>44544</v>
      </c>
      <c r="T5" s="1">
        <f>DATE(Variables!$B$2,MONTH($F$3),"15")</f>
        <v>44545</v>
      </c>
      <c r="U5" s="1">
        <f>DATE(Variables!$B$2,MONTH($F$3),"16")</f>
        <v>44546</v>
      </c>
      <c r="V5" s="1">
        <f>DATE(Variables!$B$2,MONTH($F$3),"17")</f>
        <v>44547</v>
      </c>
      <c r="W5" s="1">
        <f>DATE(Variables!$B$2,MONTH($F$3),"18")</f>
        <v>44548</v>
      </c>
      <c r="X5" s="1">
        <f>DATE(Variables!$B$2,MONTH($F$3),"19")</f>
        <v>44549</v>
      </c>
      <c r="Y5" s="1">
        <f>DATE(Variables!$B$2,MONTH($F$3),"20")</f>
        <v>44550</v>
      </c>
      <c r="Z5" s="1">
        <f>DATE(Variables!$B$2,MONTH($F$3),"21")</f>
        <v>44551</v>
      </c>
      <c r="AA5" s="1">
        <f>DATE(Variables!$B$2,MONTH($F$3),"22")</f>
        <v>44552</v>
      </c>
      <c r="AB5" s="1">
        <f>DATE(Variables!$B$2,MONTH($F$3),"23")</f>
        <v>44553</v>
      </c>
      <c r="AC5" s="1">
        <f>DATE(Variables!$B$2,MONTH($F$3),"24")</f>
        <v>44554</v>
      </c>
      <c r="AD5" s="1">
        <f>DATE(Variables!$B$2,MONTH($F$3),"25")</f>
        <v>44555</v>
      </c>
      <c r="AE5" s="1">
        <f>DATE(Variables!$B$2,MONTH($F$3),"26")</f>
        <v>44556</v>
      </c>
      <c r="AF5" s="1">
        <f>DATE(Variables!$B$2,MONTH($F$3),"27")</f>
        <v>44557</v>
      </c>
      <c r="AG5" s="1">
        <f>DATE(Variables!$B$2,MONTH($F$3),"28")</f>
        <v>44558</v>
      </c>
      <c r="AH5" s="1">
        <f>DATE(Variables!$B$2,MONTH($F$3),"29")</f>
        <v>44559</v>
      </c>
      <c r="AI5" s="1">
        <f>DATE(Variables!$B$2,MONTH($F$3),"30")</f>
        <v>44560</v>
      </c>
      <c r="AJ5" s="2">
        <f>DATE(Variables!$B$2,MONTH($F$3),"31")</f>
        <v>44561</v>
      </c>
      <c r="AK5" s="266"/>
      <c r="AL5" s="267"/>
      <c r="AM5" s="300"/>
      <c r="AN5" s="285"/>
      <c r="AO5" s="308"/>
      <c r="AP5" s="309"/>
      <c r="AQ5" s="273"/>
      <c r="AR5" s="276"/>
      <c r="AS5" s="282"/>
      <c r="AT5" s="288"/>
    </row>
    <row r="6" spans="1:46" ht="24.95" customHeight="1" x14ac:dyDescent="0.25">
      <c r="A6" s="221" t="str">
        <f>Variables!A21</f>
        <v>Agent 1</v>
      </c>
      <c r="B6" s="222"/>
      <c r="C6" s="255">
        <f>Variables!F21</f>
        <v>1</v>
      </c>
      <c r="D6" s="381" t="s">
        <v>1</v>
      </c>
      <c r="E6" s="64">
        <f>IF(D6="Repos Fixe",Variables!$E$17*C6,Variables!$F$17*C6)</f>
        <v>161</v>
      </c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6"/>
      <c r="AK6" s="33" t="s">
        <v>84</v>
      </c>
      <c r="AL6" s="39">
        <f>SUM(F7:AJ7)</f>
        <v>0</v>
      </c>
      <c r="AM6" s="40">
        <f>AL6-E6</f>
        <v>-161</v>
      </c>
      <c r="AN6" s="252">
        <f>(AM7)+(Nov!AN6)</f>
        <v>-1771</v>
      </c>
      <c r="AO6" s="246">
        <f>COUNTIF(F6:AJ6,"RH")</f>
        <v>0</v>
      </c>
      <c r="AP6" s="313">
        <f ca="1">SUMPRODUCT(--(WEEKDAY(ROW(INDIRECT($F$4&amp;":"&amp;$AJ$4)),2)&gt;=6))</f>
        <v>8</v>
      </c>
      <c r="AQ6" s="56">
        <f>SUMPRODUCT((WEEKDAY($F$4:$AJ$4,2)=7)*(F7:AJ7))+SUMPRODUCT((COUNTIF(Jours_Feries,$F$4:$AJ$4)*(F7:AJ7)))+SUMPRODUCT((WEEKDAY($F$4:$AJ$4,2)=7)*(COUNTIF(Jours_Feries,$F$4:$AJ$4)*(F7:AJ7)*-1))</f>
        <v>0</v>
      </c>
      <c r="AR6" s="54">
        <f>COUNTIF(A6:AJ6,"SL")*Variables!$M$4+COUNTIF(A6:AJ6,"NL")*Variables!$M$4</f>
        <v>0</v>
      </c>
      <c r="AS6" s="248">
        <f>TdB!$P$5</f>
        <v>0</v>
      </c>
      <c r="AT6" s="247">
        <f>25-AS6</f>
        <v>25</v>
      </c>
    </row>
    <row r="7" spans="1:46" ht="12" customHeight="1" x14ac:dyDescent="0.25">
      <c r="A7" s="223"/>
      <c r="B7" s="224"/>
      <c r="C7" s="256"/>
      <c r="D7" s="382"/>
      <c r="E7" s="65" t="s">
        <v>87</v>
      </c>
      <c r="F7" s="51">
        <f>IFERROR(VLOOKUP(F6,Variables!$H$21:$I$120,2,FALSE),0)+IF(F6="CA",7*$C6)+IF(F6="CT",7*$C6)+IF(F6="MO",7*$C6)</f>
        <v>0</v>
      </c>
      <c r="G7" s="52">
        <f>IFERROR(VLOOKUP(G6,Variables!$H$21:$I$120,2,FALSE),0)+IF(G6="CA",7*$C6)+IF(G6="CT",7*$C6)+IF(G6="MO",7*$C6)</f>
        <v>0</v>
      </c>
      <c r="H7" s="52">
        <f>IFERROR(VLOOKUP(H6,Variables!$H$21:$I$120,2,FALSE),0)+IF(H6="CA",7*$C6)+IF(H6="CT",7*$C6)+IF(H6="MO",7*$C6)</f>
        <v>0</v>
      </c>
      <c r="I7" s="52">
        <f>IFERROR(VLOOKUP(I6,Variables!$H$21:$I$120,2,FALSE),0)+IF(I6="CA",7*$C6)+IF(I6="CT",7*$C6)+IF(I6="MO",7*$C6)</f>
        <v>0</v>
      </c>
      <c r="J7" s="52">
        <f>IFERROR(VLOOKUP(J6,Variables!$H$21:$I$120,2,FALSE),0)+IF(J6="CA",7*$C6)+IF(J6="CT",7*$C6)+IF(J6="MO",7*$C6)</f>
        <v>0</v>
      </c>
      <c r="K7" s="52">
        <f>IFERROR(VLOOKUP(K6,Variables!$H$21:$I$120,2,FALSE),0)+IF(K6="CA",7*$C6)+IF(K6="CT",7*$C6)+IF(K6="MO",7*$C6)</f>
        <v>0</v>
      </c>
      <c r="L7" s="52">
        <f>IFERROR(VLOOKUP(L6,Variables!$H$21:$I$120,2,FALSE),0)+IF(L6="CA",7*$C6)+IF(L6="CT",7*$C6)+IF(L6="MO",7*$C6)</f>
        <v>0</v>
      </c>
      <c r="M7" s="52">
        <f>IFERROR(VLOOKUP(M6,Variables!$H$21:$I$120,2,FALSE),0)+IF(M6="CA",7*$C6)+IF(M6="CT",7*$C6)+IF(M6="MO",7*$C6)</f>
        <v>0</v>
      </c>
      <c r="N7" s="52">
        <f>IFERROR(VLOOKUP(N6,Variables!$H$21:$I$120,2,FALSE),0)+IF(N6="CA",7*$C6)+IF(N6="CT",7*$C6)+IF(N6="MO",7*$C6)</f>
        <v>0</v>
      </c>
      <c r="O7" s="52">
        <f>IFERROR(VLOOKUP(O6,Variables!$H$21:$I$120,2,FALSE),0)+IF(O6="CA",7*$C6)+IF(O6="CT",7*$C6)+IF(O6="MO",7*$C6)</f>
        <v>0</v>
      </c>
      <c r="P7" s="52">
        <f>IFERROR(VLOOKUP(P6,Variables!$H$21:$I$120,2,FALSE),0)+IF(P6="CA",7*$C6)+IF(P6="CT",7*$C6)+IF(P6="MO",7*$C6)</f>
        <v>0</v>
      </c>
      <c r="Q7" s="52">
        <f>IFERROR(VLOOKUP(Q6,Variables!$H$21:$I$120,2,FALSE),0)+IF(Q6="CA",7*$C6)+IF(Q6="CT",7*$C6)+IF(Q6="MO",7*$C6)</f>
        <v>0</v>
      </c>
      <c r="R7" s="52">
        <f>IFERROR(VLOOKUP(R6,Variables!$H$21:$I$120,2,FALSE),0)+IF(R6="CA",7*$C6)+IF(R6="CT",7*$C6)+IF(R6="MO",7*$C6)</f>
        <v>0</v>
      </c>
      <c r="S7" s="52">
        <f>IFERROR(VLOOKUP(S6,Variables!$H$21:$I$120,2,FALSE),0)+IF(S6="CA",7*$C6)+IF(S6="CT",7*$C6)+IF(S6="MO",7*$C6)</f>
        <v>0</v>
      </c>
      <c r="T7" s="52">
        <f>IFERROR(VLOOKUP(T6,Variables!$H$21:$I$120,2,FALSE),0)+IF(T6="CA",7*$C6)+IF(T6="CT",7*$C6)+IF(T6="MO",7*$C6)</f>
        <v>0</v>
      </c>
      <c r="U7" s="52">
        <f>IFERROR(VLOOKUP(U6,Variables!$H$21:$I$120,2,FALSE),0)+IF(U6="CA",7*$C6)+IF(U6="CT",7*$C6)+IF(U6="MO",7*$C6)</f>
        <v>0</v>
      </c>
      <c r="V7" s="52">
        <f>IFERROR(VLOOKUP(V6,Variables!$H$21:$I$120,2,FALSE),0)+IF(V6="CA",7*$C6)+IF(V6="CT",7*$C6)+IF(V6="MO",7*$C6)</f>
        <v>0</v>
      </c>
      <c r="W7" s="52">
        <f>IFERROR(VLOOKUP(W6,Variables!$H$21:$I$120,2,FALSE),0)+IF(W6="CA",7*$C6)+IF(W6="CT",7*$C6)+IF(W6="MO",7*$C6)</f>
        <v>0</v>
      </c>
      <c r="X7" s="52">
        <f>IFERROR(VLOOKUP(X6,Variables!$H$21:$I$120,2,FALSE),0)+IF(X6="CA",7*$C6)+IF(X6="CT",7*$C6)+IF(X6="MO",7*$C6)</f>
        <v>0</v>
      </c>
      <c r="Y7" s="52">
        <f>IFERROR(VLOOKUP(Y6,Variables!$H$21:$I$120,2,FALSE),0)+IF(Y6="CA",7*$C6)+IF(Y6="CT",7*$C6)+IF(Y6="MO",7*$C6)</f>
        <v>0</v>
      </c>
      <c r="Z7" s="52">
        <f>IFERROR(VLOOKUP(Z6,Variables!$H$21:$I$120,2,FALSE),0)+IF(Z6="CA",7*$C6)+IF(Z6="CT",7*$C6)+IF(Z6="MO",7*$C6)</f>
        <v>0</v>
      </c>
      <c r="AA7" s="52">
        <f>IFERROR(VLOOKUP(AA6,Variables!$H$21:$I$120,2,FALSE),0)+IF(AA6="CA",7*$C6)+IF(AA6="CT",7*$C6)+IF(AA6="MO",7*$C6)</f>
        <v>0</v>
      </c>
      <c r="AB7" s="52">
        <f>IFERROR(VLOOKUP(AB6,Variables!$H$21:$I$120,2,FALSE),0)+IF(AB6="CA",7*$C6)+IF(AB6="CT",7*$C6)+IF(AB6="MO",7*$C6)</f>
        <v>0</v>
      </c>
      <c r="AC7" s="52">
        <f>IFERROR(VLOOKUP(AC6,Variables!$H$21:$I$120,2,FALSE),0)+IF(AC6="CA",7*$C6)+IF(AC6="CT",7*$C6)+IF(AC6="MO",7*$C6)</f>
        <v>0</v>
      </c>
      <c r="AD7" s="52">
        <f>IFERROR(VLOOKUP(AD6,Variables!$H$21:$I$120,2,FALSE),0)+IF(AD6="CA",7*$C6)+IF(AD6="CT",7*$C6)+IF(AD6="MO",7*$C6)</f>
        <v>0</v>
      </c>
      <c r="AE7" s="52">
        <f>IFERROR(VLOOKUP(AE6,Variables!$H$21:$I$120,2,FALSE),0)+IF(AE6="CA",7*$C6)+IF(AE6="CT",7*$C6)+IF(AE6="MO",7*$C6)</f>
        <v>0</v>
      </c>
      <c r="AF7" s="52">
        <f>IFERROR(VLOOKUP(AF6,Variables!$H$21:$I$120,2,FALSE),0)+IF(AF6="CA",7*$C6)+IF(AF6="CT",7*$C6)+IF(AF6="MO",7*$C6)</f>
        <v>0</v>
      </c>
      <c r="AG7" s="52">
        <f>IFERROR(VLOOKUP(AG6,Variables!$H$21:$I$120,2,FALSE),0)+IF(AG6="CA",7*$C6)+IF(AG6="CT",7*$C6)+IF(AG6="MO",7*$C6)</f>
        <v>0</v>
      </c>
      <c r="AH7" s="52">
        <f>IFERROR(VLOOKUP(AH6,Variables!$H$21:$I$120,2,FALSE),0)+IF(AH6="CA",7*$C6)+IF(AH6="CT",7*$C6)+IF(AH6="MO",7*$C6)</f>
        <v>0</v>
      </c>
      <c r="AI7" s="52">
        <f>IFERROR(VLOOKUP(AI6,Variables!$H$21:$I$120,2,FALSE),0)+IF(AI6="CA",7*$C6)+IF(AI6="CT",7*$C6)+IF(AI6="MO",7*$C6)</f>
        <v>0</v>
      </c>
      <c r="AJ7" s="53">
        <f>IFERROR(VLOOKUP(AJ6,Variables!$H$21:$I$120,2,FALSE),0)+IF(AJ6="CA",7*$C6)+IF(AJ6="CT",7*$C6)+IF(AJ6="MO",7*$C6)</f>
        <v>0</v>
      </c>
      <c r="AK7" s="233" t="s">
        <v>85</v>
      </c>
      <c r="AL7" s="235">
        <f>SUM(F8:AJ8)</f>
        <v>0</v>
      </c>
      <c r="AM7" s="237">
        <f>AL7-E6</f>
        <v>-161</v>
      </c>
      <c r="AN7" s="253"/>
      <c r="AO7" s="245"/>
      <c r="AP7" s="258"/>
      <c r="AQ7" s="239">
        <f>SUMPRODUCT((WEEKDAY($F$4:$AJ$4,2)=7)*(F8:AJ8))+SUMPRODUCT((COUNTIF(Jours_Feries,$F$4:$AJ$4)*(F8:AJ8)))+SUMPRODUCT((WEEKDAY($F$4:$AJ$4,2)=7)*(COUNTIF(Jours_Feries,$F$4:$AJ$4)*(F8:AJ8)*-1))</f>
        <v>0</v>
      </c>
      <c r="AR7" s="241">
        <f>COUNTIF(A6:AJ6,"SL")*Variables!$M$4+COUNTIF(A6:AJ6,"NL")*Variables!$M$4</f>
        <v>0</v>
      </c>
      <c r="AS7" s="228"/>
      <c r="AT7" s="231"/>
    </row>
    <row r="8" spans="1:46" ht="12" customHeight="1" x14ac:dyDescent="0.25">
      <c r="A8" s="225"/>
      <c r="B8" s="226"/>
      <c r="C8" s="257"/>
      <c r="D8" s="382"/>
      <c r="E8" s="68" t="s">
        <v>88</v>
      </c>
      <c r="F8" s="78">
        <f>F7</f>
        <v>0</v>
      </c>
      <c r="G8" s="79">
        <f t="shared" ref="G8:AJ8" si="1">G7</f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79">
        <f t="shared" si="1"/>
        <v>0</v>
      </c>
      <c r="T8" s="79">
        <f t="shared" si="1"/>
        <v>0</v>
      </c>
      <c r="U8" s="79">
        <f t="shared" si="1"/>
        <v>0</v>
      </c>
      <c r="V8" s="79">
        <f t="shared" si="1"/>
        <v>0</v>
      </c>
      <c r="W8" s="79">
        <f t="shared" si="1"/>
        <v>0</v>
      </c>
      <c r="X8" s="79">
        <f t="shared" si="1"/>
        <v>0</v>
      </c>
      <c r="Y8" s="79">
        <f t="shared" si="1"/>
        <v>0</v>
      </c>
      <c r="Z8" s="79">
        <f t="shared" si="1"/>
        <v>0</v>
      </c>
      <c r="AA8" s="79">
        <f t="shared" si="1"/>
        <v>0</v>
      </c>
      <c r="AB8" s="79">
        <f t="shared" si="1"/>
        <v>0</v>
      </c>
      <c r="AC8" s="79">
        <f t="shared" si="1"/>
        <v>0</v>
      </c>
      <c r="AD8" s="79">
        <f t="shared" si="1"/>
        <v>0</v>
      </c>
      <c r="AE8" s="79">
        <f t="shared" si="1"/>
        <v>0</v>
      </c>
      <c r="AF8" s="79">
        <f t="shared" si="1"/>
        <v>0</v>
      </c>
      <c r="AG8" s="79">
        <f t="shared" si="1"/>
        <v>0</v>
      </c>
      <c r="AH8" s="79">
        <f t="shared" si="1"/>
        <v>0</v>
      </c>
      <c r="AI8" s="79">
        <f t="shared" si="1"/>
        <v>0</v>
      </c>
      <c r="AJ8" s="80">
        <f t="shared" si="1"/>
        <v>0</v>
      </c>
      <c r="AK8" s="234"/>
      <c r="AL8" s="236"/>
      <c r="AM8" s="238"/>
      <c r="AN8" s="253"/>
      <c r="AO8" s="245"/>
      <c r="AP8" s="258"/>
      <c r="AQ8" s="240"/>
      <c r="AR8" s="242"/>
      <c r="AS8" s="229"/>
      <c r="AT8" s="232"/>
    </row>
    <row r="9" spans="1:46" ht="24.95" customHeight="1" x14ac:dyDescent="0.25">
      <c r="A9" s="243" t="str">
        <f>Variables!A22</f>
        <v>Agent 2</v>
      </c>
      <c r="B9" s="244"/>
      <c r="C9" s="259">
        <f>Variables!F22</f>
        <v>1</v>
      </c>
      <c r="D9" s="383" t="s">
        <v>0</v>
      </c>
      <c r="E9" s="132">
        <f>IF(D9="Repos Fixe",Variables!$E$17*C9,Variables!$F$17*C9)</f>
        <v>161</v>
      </c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6"/>
      <c r="AK9" s="41" t="s">
        <v>84</v>
      </c>
      <c r="AL9" s="42">
        <f>SUM(F10:AJ10)</f>
        <v>0</v>
      </c>
      <c r="AM9" s="43">
        <f>AL9-E9</f>
        <v>-161</v>
      </c>
      <c r="AN9" s="260">
        <f>(AM10)+(Nov!AN9)</f>
        <v>-1771</v>
      </c>
      <c r="AO9" s="245">
        <f t="shared" ref="AO9" si="2">COUNTIF(F9:AJ9,"RH")</f>
        <v>0</v>
      </c>
      <c r="AP9" s="258">
        <f t="shared" ref="AP9" ca="1" si="3">SUMPRODUCT(--(WEEKDAY(ROW(INDIRECT($F$4&amp;":"&amp;$AJ$4)),2)&gt;=6))</f>
        <v>8</v>
      </c>
      <c r="AQ9" s="56">
        <f>SUMPRODUCT((WEEKDAY($F$4:$AJ$4,2)=7)*(F10:AJ10))+SUMPRODUCT((COUNTIF(Jours_Feries,$F$4:$AJ$4)*(F10:AJ10)))+SUMPRODUCT((WEEKDAY($F$4:$AJ$4,2)=7)*(COUNTIF(Jours_Feries,$F$4:$AJ$4)*(F10:AJ10)*-1))</f>
        <v>0</v>
      </c>
      <c r="AR9" s="55">
        <f>COUNTIF(A9:AJ9,"SL")*Variables!$M$4+COUNTIF(A9:AJ9,"NL")*Variables!$M$4</f>
        <v>0</v>
      </c>
      <c r="AS9" s="227">
        <f>TdB!$P$6</f>
        <v>0</v>
      </c>
      <c r="AT9" s="230">
        <f>25-AS9</f>
        <v>25</v>
      </c>
    </row>
    <row r="10" spans="1:46" ht="12" customHeight="1" x14ac:dyDescent="0.25">
      <c r="A10" s="223"/>
      <c r="B10" s="224"/>
      <c r="C10" s="256"/>
      <c r="D10" s="382"/>
      <c r="E10" s="65" t="s">
        <v>87</v>
      </c>
      <c r="F10" s="51">
        <f>IFERROR(VLOOKUP(F9,Variables!$H$21:$I$120,2,FALSE),0)+IF(F9="CA",7*$C9)+IF(F9="CT",7*$C9)+IF(F9="MO",7*$C9)</f>
        <v>0</v>
      </c>
      <c r="G10" s="52">
        <f>IFERROR(VLOOKUP(G9,Variables!$H$21:$I$120,2,FALSE),0)+IF(G9="CA",7*$C9)+IF(G9="CT",7*$C9)+IF(G9="MO",7*$C9)</f>
        <v>0</v>
      </c>
      <c r="H10" s="52">
        <f>IFERROR(VLOOKUP(H9,Variables!$H$21:$I$120,2,FALSE),0)+IF(H9="CA",7*$C9)+IF(H9="CT",7*$C9)+IF(H9="MO",7*$C9)</f>
        <v>0</v>
      </c>
      <c r="I10" s="52">
        <f>IFERROR(VLOOKUP(I9,Variables!$H$21:$I$120,2,FALSE),0)+IF(I9="CA",7*$C9)+IF(I9="CT",7*$C9)+IF(I9="MO",7*$C9)</f>
        <v>0</v>
      </c>
      <c r="J10" s="52">
        <f>IFERROR(VLOOKUP(J9,Variables!$H$21:$I$120,2,FALSE),0)+IF(J9="CA",7*$C9)+IF(J9="CT",7*$C9)+IF(J9="MO",7*$C9)</f>
        <v>0</v>
      </c>
      <c r="K10" s="52">
        <f>IFERROR(VLOOKUP(K9,Variables!$H$21:$I$120,2,FALSE),0)+IF(K9="CA",7*$C9)+IF(K9="CT",7*$C9)+IF(K9="MO",7*$C9)</f>
        <v>0</v>
      </c>
      <c r="L10" s="52">
        <f>IFERROR(VLOOKUP(L9,Variables!$H$21:$I$120,2,FALSE),0)+IF(L9="CA",7*$C9)+IF(L9="CT",7*$C9)+IF(L9="MO",7*$C9)</f>
        <v>0</v>
      </c>
      <c r="M10" s="52">
        <f>IFERROR(VLOOKUP(M9,Variables!$H$21:$I$120,2,FALSE),0)+IF(M9="CA",7*$C9)+IF(M9="CT",7*$C9)+IF(M9="MO",7*$C9)</f>
        <v>0</v>
      </c>
      <c r="N10" s="52">
        <f>IFERROR(VLOOKUP(N9,Variables!$H$21:$I$120,2,FALSE),0)+IF(N9="CA",7*$C9)+IF(N9="CT",7*$C9)+IF(N9="MO",7*$C9)</f>
        <v>0</v>
      </c>
      <c r="O10" s="52">
        <f>IFERROR(VLOOKUP(O9,Variables!$H$21:$I$120,2,FALSE),0)+IF(O9="CA",7*$C9)+IF(O9="CT",7*$C9)+IF(O9="MO",7*$C9)</f>
        <v>0</v>
      </c>
      <c r="P10" s="52">
        <f>IFERROR(VLOOKUP(P9,Variables!$H$21:$I$120,2,FALSE),0)+IF(P9="CA",7*$C9)+IF(P9="CT",7*$C9)+IF(P9="MO",7*$C9)</f>
        <v>0</v>
      </c>
      <c r="Q10" s="52">
        <f>IFERROR(VLOOKUP(Q9,Variables!$H$21:$I$120,2,FALSE),0)+IF(Q9="CA",7*$C9)+IF(Q9="CT",7*$C9)+IF(Q9="MO",7*$C9)</f>
        <v>0</v>
      </c>
      <c r="R10" s="52">
        <f>IFERROR(VLOOKUP(R9,Variables!$H$21:$I$120,2,FALSE),0)+IF(R9="CA",7*$C9)+IF(R9="CT",7*$C9)+IF(R9="MO",7*$C9)</f>
        <v>0</v>
      </c>
      <c r="S10" s="52">
        <f>IFERROR(VLOOKUP(S9,Variables!$H$21:$I$120,2,FALSE),0)+IF(S9="CA",7*$C9)+IF(S9="CT",7*$C9)+IF(S9="MO",7*$C9)</f>
        <v>0</v>
      </c>
      <c r="T10" s="52">
        <f>IFERROR(VLOOKUP(T9,Variables!$H$21:$I$120,2,FALSE),0)+IF(T9="CA",7*$C9)+IF(T9="CT",7*$C9)+IF(T9="MO",7*$C9)</f>
        <v>0</v>
      </c>
      <c r="U10" s="52">
        <f>IFERROR(VLOOKUP(U9,Variables!$H$21:$I$120,2,FALSE),0)+IF(U9="CA",7*$C9)+IF(U9="CT",7*$C9)+IF(U9="MO",7*$C9)</f>
        <v>0</v>
      </c>
      <c r="V10" s="52">
        <f>IFERROR(VLOOKUP(V9,Variables!$H$21:$I$120,2,FALSE),0)+IF(V9="CA",7*$C9)+IF(V9="CT",7*$C9)+IF(V9="MO",7*$C9)</f>
        <v>0</v>
      </c>
      <c r="W10" s="52">
        <f>IFERROR(VLOOKUP(W9,Variables!$H$21:$I$120,2,FALSE),0)+IF(W9="CA",7*$C9)+IF(W9="CT",7*$C9)+IF(W9="MO",7*$C9)</f>
        <v>0</v>
      </c>
      <c r="X10" s="52">
        <f>IFERROR(VLOOKUP(X9,Variables!$H$21:$I$120,2,FALSE),0)+IF(X9="CA",7*$C9)+IF(X9="CT",7*$C9)+IF(X9="MO",7*$C9)</f>
        <v>0</v>
      </c>
      <c r="Y10" s="52">
        <f>IFERROR(VLOOKUP(Y9,Variables!$H$21:$I$120,2,FALSE),0)+IF(Y9="CA",7*$C9)+IF(Y9="CT",7*$C9)+IF(Y9="MO",7*$C9)</f>
        <v>0</v>
      </c>
      <c r="Z10" s="52">
        <f>IFERROR(VLOOKUP(Z9,Variables!$H$21:$I$120,2,FALSE),0)+IF(Z9="CA",7*$C9)+IF(Z9="CT",7*$C9)+IF(Z9="MO",7*$C9)</f>
        <v>0</v>
      </c>
      <c r="AA10" s="52">
        <f>IFERROR(VLOOKUP(AA9,Variables!$H$21:$I$120,2,FALSE),0)+IF(AA9="CA",7*$C9)+IF(AA9="CT",7*$C9)+IF(AA9="MO",7*$C9)</f>
        <v>0</v>
      </c>
      <c r="AB10" s="52">
        <f>IFERROR(VLOOKUP(AB9,Variables!$H$21:$I$120,2,FALSE),0)+IF(AB9="CA",7*$C9)+IF(AB9="CT",7*$C9)+IF(AB9="MO",7*$C9)</f>
        <v>0</v>
      </c>
      <c r="AC10" s="52">
        <f>IFERROR(VLOOKUP(AC9,Variables!$H$21:$I$120,2,FALSE),0)+IF(AC9="CA",7*$C9)+IF(AC9="CT",7*$C9)+IF(AC9="MO",7*$C9)</f>
        <v>0</v>
      </c>
      <c r="AD10" s="52">
        <f>IFERROR(VLOOKUP(AD9,Variables!$H$21:$I$120,2,FALSE),0)+IF(AD9="CA",7*$C9)+IF(AD9="CT",7*$C9)+IF(AD9="MO",7*$C9)</f>
        <v>0</v>
      </c>
      <c r="AE10" s="52">
        <f>IFERROR(VLOOKUP(AE9,Variables!$H$21:$I$120,2,FALSE),0)+IF(AE9="CA",7*$C9)+IF(AE9="CT",7*$C9)+IF(AE9="MO",7*$C9)</f>
        <v>0</v>
      </c>
      <c r="AF10" s="52">
        <f>IFERROR(VLOOKUP(AF9,Variables!$H$21:$I$120,2,FALSE),0)+IF(AF9="CA",7*$C9)+IF(AF9="CT",7*$C9)+IF(AF9="MO",7*$C9)</f>
        <v>0</v>
      </c>
      <c r="AG10" s="52">
        <f>IFERROR(VLOOKUP(AG9,Variables!$H$21:$I$120,2,FALSE),0)+IF(AG9="CA",7*$C9)+IF(AG9="CT",7*$C9)+IF(AG9="MO",7*$C9)</f>
        <v>0</v>
      </c>
      <c r="AH10" s="52">
        <f>IFERROR(VLOOKUP(AH9,Variables!$H$21:$I$120,2,FALSE),0)+IF(AH9="CA",7*$C9)+IF(AH9="CT",7*$C9)+IF(AH9="MO",7*$C9)</f>
        <v>0</v>
      </c>
      <c r="AI10" s="52">
        <f>IFERROR(VLOOKUP(AI9,Variables!$H$21:$I$120,2,FALSE),0)+IF(AI9="CA",7*$C9)+IF(AI9="CT",7*$C9)+IF(AI9="MO",7*$C9)</f>
        <v>0</v>
      </c>
      <c r="AJ10" s="53">
        <f>IFERROR(VLOOKUP(AJ9,Variables!$H$21:$I$120,2,FALSE),0)+IF(AJ9="CA",7*$C9)+IF(AJ9="CT",7*$C9)+IF(AJ9="MO",7*$C9)</f>
        <v>0</v>
      </c>
      <c r="AK10" s="233" t="s">
        <v>85</v>
      </c>
      <c r="AL10" s="235">
        <f>SUM(F11:AJ11)</f>
        <v>0</v>
      </c>
      <c r="AM10" s="237">
        <f>AL10-E9</f>
        <v>-161</v>
      </c>
      <c r="AN10" s="253"/>
      <c r="AO10" s="245"/>
      <c r="AP10" s="258"/>
      <c r="AQ10" s="239">
        <f>SUMPRODUCT((WEEKDAY($F$4:$AJ$4,2)=7)*(F11:AJ11))+SUMPRODUCT((COUNTIF(Jours_Feries,$F$4:$AJ$4)*(F11:AJ11)))+SUMPRODUCT((WEEKDAY($F$4:$AJ$4,2)=7)*(COUNTIF(Jours_Feries,$F$4:$AJ$4)*(F11:AJ11)*-1))</f>
        <v>0</v>
      </c>
      <c r="AR10" s="241">
        <f>COUNTIF(A9:AJ9,"SL")*Variables!$M$4+COUNTIF(A9:AJ9,"NL")*Variables!$M$4</f>
        <v>0</v>
      </c>
      <c r="AS10" s="228"/>
      <c r="AT10" s="231"/>
    </row>
    <row r="11" spans="1:46" ht="12" customHeight="1" x14ac:dyDescent="0.25">
      <c r="A11" s="225"/>
      <c r="B11" s="226"/>
      <c r="C11" s="257"/>
      <c r="D11" s="384"/>
      <c r="E11" s="68" t="s">
        <v>88</v>
      </c>
      <c r="F11" s="78">
        <f t="shared" ref="F11:U42" si="4">F10</f>
        <v>0</v>
      </c>
      <c r="G11" s="79">
        <f t="shared" si="4"/>
        <v>0</v>
      </c>
      <c r="H11" s="79">
        <f t="shared" si="4"/>
        <v>0</v>
      </c>
      <c r="I11" s="79">
        <f t="shared" si="4"/>
        <v>0</v>
      </c>
      <c r="J11" s="79">
        <f t="shared" si="4"/>
        <v>0</v>
      </c>
      <c r="K11" s="79">
        <f t="shared" si="4"/>
        <v>0</v>
      </c>
      <c r="L11" s="79">
        <f t="shared" si="4"/>
        <v>0</v>
      </c>
      <c r="M11" s="79">
        <f t="shared" si="4"/>
        <v>0</v>
      </c>
      <c r="N11" s="79">
        <f t="shared" si="4"/>
        <v>0</v>
      </c>
      <c r="O11" s="79">
        <f t="shared" si="4"/>
        <v>0</v>
      </c>
      <c r="P11" s="79">
        <f t="shared" si="4"/>
        <v>0</v>
      </c>
      <c r="Q11" s="79">
        <f t="shared" si="4"/>
        <v>0</v>
      </c>
      <c r="R11" s="79">
        <f t="shared" si="4"/>
        <v>0</v>
      </c>
      <c r="S11" s="79">
        <f t="shared" si="4"/>
        <v>0</v>
      </c>
      <c r="T11" s="79">
        <f t="shared" si="4"/>
        <v>0</v>
      </c>
      <c r="U11" s="79">
        <f t="shared" si="4"/>
        <v>0</v>
      </c>
      <c r="V11" s="79">
        <f t="shared" ref="V11:AJ11" si="5">V10</f>
        <v>0</v>
      </c>
      <c r="W11" s="79">
        <f t="shared" si="5"/>
        <v>0</v>
      </c>
      <c r="X11" s="79">
        <f t="shared" si="5"/>
        <v>0</v>
      </c>
      <c r="Y11" s="79">
        <f t="shared" si="5"/>
        <v>0</v>
      </c>
      <c r="Z11" s="79">
        <f t="shared" si="5"/>
        <v>0</v>
      </c>
      <c r="AA11" s="79">
        <f t="shared" si="5"/>
        <v>0</v>
      </c>
      <c r="AB11" s="79">
        <f t="shared" si="5"/>
        <v>0</v>
      </c>
      <c r="AC11" s="79">
        <f t="shared" si="5"/>
        <v>0</v>
      </c>
      <c r="AD11" s="79">
        <f t="shared" si="5"/>
        <v>0</v>
      </c>
      <c r="AE11" s="79">
        <f t="shared" si="5"/>
        <v>0</v>
      </c>
      <c r="AF11" s="79">
        <f t="shared" si="5"/>
        <v>0</v>
      </c>
      <c r="AG11" s="79">
        <f t="shared" si="5"/>
        <v>0</v>
      </c>
      <c r="AH11" s="79">
        <f t="shared" si="5"/>
        <v>0</v>
      </c>
      <c r="AI11" s="79">
        <f t="shared" si="5"/>
        <v>0</v>
      </c>
      <c r="AJ11" s="80">
        <f t="shared" si="5"/>
        <v>0</v>
      </c>
      <c r="AK11" s="234"/>
      <c r="AL11" s="236"/>
      <c r="AM11" s="238"/>
      <c r="AN11" s="254"/>
      <c r="AO11" s="245"/>
      <c r="AP11" s="258"/>
      <c r="AQ11" s="240"/>
      <c r="AR11" s="242"/>
      <c r="AS11" s="229"/>
      <c r="AT11" s="232"/>
    </row>
    <row r="12" spans="1:46" ht="24.95" customHeight="1" x14ac:dyDescent="0.25">
      <c r="A12" s="243" t="str">
        <f>Variables!A23</f>
        <v>Agent 3</v>
      </c>
      <c r="B12" s="244"/>
      <c r="C12" s="259">
        <f>Variables!F23</f>
        <v>1</v>
      </c>
      <c r="D12" s="383" t="s">
        <v>0</v>
      </c>
      <c r="E12" s="132">
        <f>IF(D12="Repos Fixe",Variables!$E$17*C12,Variables!$F$17*C12)</f>
        <v>161</v>
      </c>
      <c r="F12" s="34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6"/>
      <c r="AK12" s="41" t="s">
        <v>84</v>
      </c>
      <c r="AL12" s="42">
        <f>SUM(F13:AJ13)</f>
        <v>0</v>
      </c>
      <c r="AM12" s="43">
        <f>AL12-E12</f>
        <v>-161</v>
      </c>
      <c r="AN12" s="260">
        <f>(AM13)+(Nov!AN12)</f>
        <v>-1771</v>
      </c>
      <c r="AO12" s="245">
        <f t="shared" ref="AO12" si="6">COUNTIF(F12:AJ12,"RH")</f>
        <v>0</v>
      </c>
      <c r="AP12" s="258">
        <f t="shared" ref="AP12" ca="1" si="7">SUMPRODUCT(--(WEEKDAY(ROW(INDIRECT($F$4&amp;":"&amp;$AJ$4)),2)&gt;=6))</f>
        <v>8</v>
      </c>
      <c r="AQ12" s="56">
        <f>SUMPRODUCT((WEEKDAY($F$4:$AJ$4,2)=7)*(F13:AJ13))+SUMPRODUCT((COUNTIF(Jours_Feries,$F$4:$AJ$4)*(F13:AJ13)))+SUMPRODUCT((WEEKDAY($F$4:$AJ$4,2)=7)*(COUNTIF(Jours_Feries,$F$4:$AJ$4)*(F13:AJ13)*-1))</f>
        <v>0</v>
      </c>
      <c r="AR12" s="55">
        <f>COUNTIF(A12:AJ12,"SL")*Variables!$M$4+COUNTIF(A12:AJ12,"NL")*Variables!$M$4</f>
        <v>0</v>
      </c>
      <c r="AS12" s="227">
        <f>TdB!$P$7</f>
        <v>0</v>
      </c>
      <c r="AT12" s="230">
        <f>25-AS12</f>
        <v>25</v>
      </c>
    </row>
    <row r="13" spans="1:46" ht="12" customHeight="1" x14ac:dyDescent="0.25">
      <c r="A13" s="223"/>
      <c r="B13" s="224"/>
      <c r="C13" s="256"/>
      <c r="D13" s="382"/>
      <c r="E13" s="65" t="s">
        <v>87</v>
      </c>
      <c r="F13" s="51">
        <f>IFERROR(VLOOKUP(F12,Variables!$H$21:$I$120,2,FALSE),0)+IF(F12="CA",7*$C12)+IF(F12="CT",7*$C12)+IF(F12="MO",7*$C12)</f>
        <v>0</v>
      </c>
      <c r="G13" s="52">
        <f>IFERROR(VLOOKUP(G12,Variables!$H$21:$I$120,2,FALSE),0)+IF(G12="CA",7*$C12)+IF(G12="CT",7*$C12)+IF(G12="MO",7*$C12)</f>
        <v>0</v>
      </c>
      <c r="H13" s="52">
        <f>IFERROR(VLOOKUP(H12,Variables!$H$21:$I$120,2,FALSE),0)+IF(H12="CA",7*$C12)+IF(H12="CT",7*$C12)+IF(H12="MO",7*$C12)</f>
        <v>0</v>
      </c>
      <c r="I13" s="52">
        <f>IFERROR(VLOOKUP(I12,Variables!$H$21:$I$120,2,FALSE),0)+IF(I12="CA",7*$C12)+IF(I12="CT",7*$C12)+IF(I12="MO",7*$C12)</f>
        <v>0</v>
      </c>
      <c r="J13" s="52">
        <f>IFERROR(VLOOKUP(J12,Variables!$H$21:$I$120,2,FALSE),0)+IF(J12="CA",7*$C12)+IF(J12="CT",7*$C12)+IF(J12="MO",7*$C12)</f>
        <v>0</v>
      </c>
      <c r="K13" s="52">
        <f>IFERROR(VLOOKUP(K12,Variables!$H$21:$I$120,2,FALSE),0)+IF(K12="CA",7*$C12)+IF(K12="CT",7*$C12)+IF(K12="MO",7*$C12)</f>
        <v>0</v>
      </c>
      <c r="L13" s="52">
        <f>IFERROR(VLOOKUP(L12,Variables!$H$21:$I$120,2,FALSE),0)+IF(L12="CA",7*$C12)+IF(L12="CT",7*$C12)+IF(L12="MO",7*$C12)</f>
        <v>0</v>
      </c>
      <c r="M13" s="52">
        <f>IFERROR(VLOOKUP(M12,Variables!$H$21:$I$120,2,FALSE),0)+IF(M12="CA",7*$C12)+IF(M12="CT",7*$C12)+IF(M12="MO",7*$C12)</f>
        <v>0</v>
      </c>
      <c r="N13" s="52">
        <f>IFERROR(VLOOKUP(N12,Variables!$H$21:$I$120,2,FALSE),0)+IF(N12="CA",7*$C12)+IF(N12="CT",7*$C12)+IF(N12="MO",7*$C12)</f>
        <v>0</v>
      </c>
      <c r="O13" s="52">
        <f>IFERROR(VLOOKUP(O12,Variables!$H$21:$I$120,2,FALSE),0)+IF(O12="CA",7*$C12)+IF(O12="CT",7*$C12)+IF(O12="MO",7*$C12)</f>
        <v>0</v>
      </c>
      <c r="P13" s="52">
        <f>IFERROR(VLOOKUP(P12,Variables!$H$21:$I$120,2,FALSE),0)+IF(P12="CA",7*$C12)+IF(P12="CT",7*$C12)+IF(P12="MO",7*$C12)</f>
        <v>0</v>
      </c>
      <c r="Q13" s="52">
        <f>IFERROR(VLOOKUP(Q12,Variables!$H$21:$I$120,2,FALSE),0)+IF(Q12="CA",7*$C12)+IF(Q12="CT",7*$C12)+IF(Q12="MO",7*$C12)</f>
        <v>0</v>
      </c>
      <c r="R13" s="52">
        <f>IFERROR(VLOOKUP(R12,Variables!$H$21:$I$120,2,FALSE),0)+IF(R12="CA",7*$C12)+IF(R12="CT",7*$C12)+IF(R12="MO",7*$C12)</f>
        <v>0</v>
      </c>
      <c r="S13" s="52">
        <f>IFERROR(VLOOKUP(S12,Variables!$H$21:$I$120,2,FALSE),0)+IF(S12="CA",7*$C12)+IF(S12="CT",7*$C12)+IF(S12="MO",7*$C12)</f>
        <v>0</v>
      </c>
      <c r="T13" s="52">
        <f>IFERROR(VLOOKUP(T12,Variables!$H$21:$I$120,2,FALSE),0)+IF(T12="CA",7*$C12)+IF(T12="CT",7*$C12)+IF(T12="MO",7*$C12)</f>
        <v>0</v>
      </c>
      <c r="U13" s="52">
        <f>IFERROR(VLOOKUP(U12,Variables!$H$21:$I$120,2,FALSE),0)+IF(U12="CA",7*$C12)+IF(U12="CT",7*$C12)+IF(U12="MO",7*$C12)</f>
        <v>0</v>
      </c>
      <c r="V13" s="52">
        <f>IFERROR(VLOOKUP(V12,Variables!$H$21:$I$120,2,FALSE),0)+IF(V12="CA",7*$C12)+IF(V12="CT",7*$C12)+IF(V12="MO",7*$C12)</f>
        <v>0</v>
      </c>
      <c r="W13" s="52">
        <f>IFERROR(VLOOKUP(W12,Variables!$H$21:$I$120,2,FALSE),0)+IF(W12="CA",7*$C12)+IF(W12="CT",7*$C12)+IF(W12="MO",7*$C12)</f>
        <v>0</v>
      </c>
      <c r="X13" s="52">
        <f>IFERROR(VLOOKUP(X12,Variables!$H$21:$I$120,2,FALSE),0)+IF(X12="CA",7*$C12)+IF(X12="CT",7*$C12)+IF(X12="MO",7*$C12)</f>
        <v>0</v>
      </c>
      <c r="Y13" s="52">
        <f>IFERROR(VLOOKUP(Y12,Variables!$H$21:$I$120,2,FALSE),0)+IF(Y12="CA",7*$C12)+IF(Y12="CT",7*$C12)+IF(Y12="MO",7*$C12)</f>
        <v>0</v>
      </c>
      <c r="Z13" s="52">
        <f>IFERROR(VLOOKUP(Z12,Variables!$H$21:$I$120,2,FALSE),0)+IF(Z12="CA",7*$C12)+IF(Z12="CT",7*$C12)+IF(Z12="MO",7*$C12)</f>
        <v>0</v>
      </c>
      <c r="AA13" s="52">
        <f>IFERROR(VLOOKUP(AA12,Variables!$H$21:$I$120,2,FALSE),0)+IF(AA12="CA",7*$C12)+IF(AA12="CT",7*$C12)+IF(AA12="MO",7*$C12)</f>
        <v>0</v>
      </c>
      <c r="AB13" s="52">
        <f>IFERROR(VLOOKUP(AB12,Variables!$H$21:$I$120,2,FALSE),0)+IF(AB12="CA",7*$C12)+IF(AB12="CT",7*$C12)+IF(AB12="MO",7*$C12)</f>
        <v>0</v>
      </c>
      <c r="AC13" s="52">
        <f>IFERROR(VLOOKUP(AC12,Variables!$H$21:$I$120,2,FALSE),0)+IF(AC12="CA",7*$C12)+IF(AC12="CT",7*$C12)+IF(AC12="MO",7*$C12)</f>
        <v>0</v>
      </c>
      <c r="AD13" s="52">
        <f>IFERROR(VLOOKUP(AD12,Variables!$H$21:$I$120,2,FALSE),0)+IF(AD12="CA",7*$C12)+IF(AD12="CT",7*$C12)+IF(AD12="MO",7*$C12)</f>
        <v>0</v>
      </c>
      <c r="AE13" s="52">
        <f>IFERROR(VLOOKUP(AE12,Variables!$H$21:$I$120,2,FALSE),0)+IF(AE12="CA",7*$C12)+IF(AE12="CT",7*$C12)+IF(AE12="MO",7*$C12)</f>
        <v>0</v>
      </c>
      <c r="AF13" s="52">
        <f>IFERROR(VLOOKUP(AF12,Variables!$H$21:$I$120,2,FALSE),0)+IF(AF12="CA",7*$C12)+IF(AF12="CT",7*$C12)+IF(AF12="MO",7*$C12)</f>
        <v>0</v>
      </c>
      <c r="AG13" s="52">
        <f>IFERROR(VLOOKUP(AG12,Variables!$H$21:$I$120,2,FALSE),0)+IF(AG12="CA",7*$C12)+IF(AG12="CT",7*$C12)+IF(AG12="MO",7*$C12)</f>
        <v>0</v>
      </c>
      <c r="AH13" s="52">
        <f>IFERROR(VLOOKUP(AH12,Variables!$H$21:$I$120,2,FALSE),0)+IF(AH12="CA",7*$C12)+IF(AH12="CT",7*$C12)+IF(AH12="MO",7*$C12)</f>
        <v>0</v>
      </c>
      <c r="AI13" s="52">
        <f>IFERROR(VLOOKUP(AI12,Variables!$H$21:$I$120,2,FALSE),0)+IF(AI12="CA",7*$C12)+IF(AI12="CT",7*$C12)+IF(AI12="MO",7*$C12)</f>
        <v>0</v>
      </c>
      <c r="AJ13" s="53">
        <f>IFERROR(VLOOKUP(AJ12,Variables!$H$21:$I$120,2,FALSE),0)+IF(AJ12="CA",7*$C12)+IF(AJ12="CT",7*$C12)+IF(AJ12="MO",7*$C12)</f>
        <v>0</v>
      </c>
      <c r="AK13" s="233" t="s">
        <v>85</v>
      </c>
      <c r="AL13" s="235">
        <f>SUM(F14:AJ14)</f>
        <v>0</v>
      </c>
      <c r="AM13" s="237">
        <f>AL13-E12</f>
        <v>-161</v>
      </c>
      <c r="AN13" s="253"/>
      <c r="AO13" s="245"/>
      <c r="AP13" s="258"/>
      <c r="AQ13" s="239">
        <f>SUMPRODUCT((WEEKDAY($F$4:$AJ$4,2)=7)*(F14:AJ14))+SUMPRODUCT((COUNTIF(Jours_Feries,$F$4:$AJ$4)*(F14:AJ14)))+SUMPRODUCT((WEEKDAY($F$4:$AJ$4,2)=7)*(COUNTIF(Jours_Feries,$F$4:$AJ$4)*(F14:AJ14)*-1))</f>
        <v>0</v>
      </c>
      <c r="AR13" s="241">
        <f>COUNTIF(A12:AJ12,"SL")*Variables!$M$4+COUNTIF(A12:AJ12,"NL")*Variables!$M$4</f>
        <v>0</v>
      </c>
      <c r="AS13" s="228"/>
      <c r="AT13" s="231"/>
    </row>
    <row r="14" spans="1:46" ht="12" customHeight="1" x14ac:dyDescent="0.25">
      <c r="A14" s="225"/>
      <c r="B14" s="226"/>
      <c r="C14" s="257"/>
      <c r="D14" s="384"/>
      <c r="E14" s="68" t="s">
        <v>88</v>
      </c>
      <c r="F14" s="78">
        <f t="shared" ref="F14:U45" si="8">F13</f>
        <v>0</v>
      </c>
      <c r="G14" s="79">
        <f t="shared" si="8"/>
        <v>0</v>
      </c>
      <c r="H14" s="79">
        <f t="shared" si="8"/>
        <v>0</v>
      </c>
      <c r="I14" s="79">
        <f t="shared" si="8"/>
        <v>0</v>
      </c>
      <c r="J14" s="79">
        <f t="shared" si="8"/>
        <v>0</v>
      </c>
      <c r="K14" s="79">
        <f t="shared" si="8"/>
        <v>0</v>
      </c>
      <c r="L14" s="79">
        <f t="shared" si="8"/>
        <v>0</v>
      </c>
      <c r="M14" s="79">
        <f t="shared" si="8"/>
        <v>0</v>
      </c>
      <c r="N14" s="79">
        <f t="shared" si="8"/>
        <v>0</v>
      </c>
      <c r="O14" s="79">
        <f t="shared" si="8"/>
        <v>0</v>
      </c>
      <c r="P14" s="79">
        <f t="shared" si="8"/>
        <v>0</v>
      </c>
      <c r="Q14" s="79">
        <f t="shared" si="8"/>
        <v>0</v>
      </c>
      <c r="R14" s="79">
        <f t="shared" si="8"/>
        <v>0</v>
      </c>
      <c r="S14" s="79">
        <f t="shared" si="8"/>
        <v>0</v>
      </c>
      <c r="T14" s="79">
        <f t="shared" si="8"/>
        <v>0</v>
      </c>
      <c r="U14" s="79">
        <f t="shared" si="8"/>
        <v>0</v>
      </c>
      <c r="V14" s="79">
        <f t="shared" ref="V14:AJ14" si="9">V13</f>
        <v>0</v>
      </c>
      <c r="W14" s="79">
        <f t="shared" si="9"/>
        <v>0</v>
      </c>
      <c r="X14" s="79">
        <f t="shared" si="9"/>
        <v>0</v>
      </c>
      <c r="Y14" s="79">
        <f t="shared" si="9"/>
        <v>0</v>
      </c>
      <c r="Z14" s="79">
        <f t="shared" si="9"/>
        <v>0</v>
      </c>
      <c r="AA14" s="79">
        <f t="shared" si="9"/>
        <v>0</v>
      </c>
      <c r="AB14" s="79">
        <f t="shared" si="9"/>
        <v>0</v>
      </c>
      <c r="AC14" s="79">
        <f t="shared" si="9"/>
        <v>0</v>
      </c>
      <c r="AD14" s="79">
        <f t="shared" si="9"/>
        <v>0</v>
      </c>
      <c r="AE14" s="79">
        <f t="shared" si="9"/>
        <v>0</v>
      </c>
      <c r="AF14" s="79">
        <f t="shared" si="9"/>
        <v>0</v>
      </c>
      <c r="AG14" s="79">
        <f t="shared" si="9"/>
        <v>0</v>
      </c>
      <c r="AH14" s="79">
        <f t="shared" si="9"/>
        <v>0</v>
      </c>
      <c r="AI14" s="79">
        <f t="shared" si="9"/>
        <v>0</v>
      </c>
      <c r="AJ14" s="80">
        <f t="shared" si="9"/>
        <v>0</v>
      </c>
      <c r="AK14" s="234"/>
      <c r="AL14" s="236"/>
      <c r="AM14" s="238"/>
      <c r="AN14" s="254"/>
      <c r="AO14" s="245"/>
      <c r="AP14" s="258"/>
      <c r="AQ14" s="240"/>
      <c r="AR14" s="242"/>
      <c r="AS14" s="229"/>
      <c r="AT14" s="232"/>
    </row>
    <row r="15" spans="1:46" ht="24.95" customHeight="1" x14ac:dyDescent="0.25">
      <c r="A15" s="243" t="str">
        <f>Variables!A24</f>
        <v>Agent 4</v>
      </c>
      <c r="B15" s="244"/>
      <c r="C15" s="259">
        <f>Variables!F24</f>
        <v>1</v>
      </c>
      <c r="D15" s="383" t="s">
        <v>0</v>
      </c>
      <c r="E15" s="132">
        <f>IF(D15="Repos Fixe",Variables!$E$17*C15,Variables!$F$17*C15)</f>
        <v>161</v>
      </c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6"/>
      <c r="AK15" s="41" t="s">
        <v>84</v>
      </c>
      <c r="AL15" s="42">
        <f>SUM(F16:AJ16)</f>
        <v>0</v>
      </c>
      <c r="AM15" s="43">
        <f>AL15-E15</f>
        <v>-161</v>
      </c>
      <c r="AN15" s="260">
        <f>(AM16)+(Nov!AN15)</f>
        <v>-1771</v>
      </c>
      <c r="AO15" s="245">
        <f t="shared" ref="AO15" si="10">COUNTIF(F15:AJ15,"RH")</f>
        <v>0</v>
      </c>
      <c r="AP15" s="258">
        <f t="shared" ref="AP15" ca="1" si="11">SUMPRODUCT(--(WEEKDAY(ROW(INDIRECT($F$4&amp;":"&amp;$AJ$4)),2)&gt;=6))</f>
        <v>8</v>
      </c>
      <c r="AQ15" s="56">
        <f>SUMPRODUCT((WEEKDAY($F$4:$AJ$4,2)=7)*(F16:AJ16))+SUMPRODUCT((COUNTIF(Jours_Feries,$F$4:$AJ$4)*(F16:AJ16)))+SUMPRODUCT((WEEKDAY($F$4:$AJ$4,2)=7)*(COUNTIF(Jours_Feries,$F$4:$AJ$4)*(F16:AJ16)*-1))</f>
        <v>0</v>
      </c>
      <c r="AR15" s="55">
        <f>COUNTIF(A15:AJ15,"SL")*Variables!$M$4+COUNTIF(A15:AJ15,"NL")*Variables!$M$4</f>
        <v>0</v>
      </c>
      <c r="AS15" s="227">
        <f>TdB!$P$8</f>
        <v>0</v>
      </c>
      <c r="AT15" s="230">
        <f>25-AS15</f>
        <v>25</v>
      </c>
    </row>
    <row r="16" spans="1:46" ht="12" customHeight="1" x14ac:dyDescent="0.25">
      <c r="A16" s="223"/>
      <c r="B16" s="224"/>
      <c r="C16" s="256"/>
      <c r="D16" s="382"/>
      <c r="E16" s="65" t="s">
        <v>87</v>
      </c>
      <c r="F16" s="51">
        <f>IFERROR(VLOOKUP(F15,Variables!$H$21:$I$120,2,FALSE),0)+IF(F15="CA",7*$C15)+IF(F15="CT",7*$C15)+IF(F15="MO",7*$C15)</f>
        <v>0</v>
      </c>
      <c r="G16" s="52">
        <f>IFERROR(VLOOKUP(G15,Variables!$H$21:$I$120,2,FALSE),0)+IF(G15="CA",7*$C15)+IF(G15="CT",7*$C15)+IF(G15="MO",7*$C15)</f>
        <v>0</v>
      </c>
      <c r="H16" s="52">
        <f>IFERROR(VLOOKUP(H15,Variables!$H$21:$I$120,2,FALSE),0)+IF(H15="CA",7*$C15)+IF(H15="CT",7*$C15)+IF(H15="MO",7*$C15)</f>
        <v>0</v>
      </c>
      <c r="I16" s="52">
        <f>IFERROR(VLOOKUP(I15,Variables!$H$21:$I$120,2,FALSE),0)+IF(I15="CA",7*$C15)+IF(I15="CT",7*$C15)+IF(I15="MO",7*$C15)</f>
        <v>0</v>
      </c>
      <c r="J16" s="52">
        <f>IFERROR(VLOOKUP(J15,Variables!$H$21:$I$120,2,FALSE),0)+IF(J15="CA",7*$C15)+IF(J15="CT",7*$C15)+IF(J15="MO",7*$C15)</f>
        <v>0</v>
      </c>
      <c r="K16" s="52">
        <f>IFERROR(VLOOKUP(K15,Variables!$H$21:$I$120,2,FALSE),0)+IF(K15="CA",7*$C15)+IF(K15="CT",7*$C15)+IF(K15="MO",7*$C15)</f>
        <v>0</v>
      </c>
      <c r="L16" s="52">
        <f>IFERROR(VLOOKUP(L15,Variables!$H$21:$I$120,2,FALSE),0)+IF(L15="CA",7*$C15)+IF(L15="CT",7*$C15)+IF(L15="MO",7*$C15)</f>
        <v>0</v>
      </c>
      <c r="M16" s="52">
        <f>IFERROR(VLOOKUP(M15,Variables!$H$21:$I$120,2,FALSE),0)+IF(M15="CA",7*$C15)+IF(M15="CT",7*$C15)+IF(M15="MO",7*$C15)</f>
        <v>0</v>
      </c>
      <c r="N16" s="52">
        <f>IFERROR(VLOOKUP(N15,Variables!$H$21:$I$120,2,FALSE),0)+IF(N15="CA",7*$C15)+IF(N15="CT",7*$C15)+IF(N15="MO",7*$C15)</f>
        <v>0</v>
      </c>
      <c r="O16" s="52">
        <f>IFERROR(VLOOKUP(O15,Variables!$H$21:$I$120,2,FALSE),0)+IF(O15="CA",7*$C15)+IF(O15="CT",7*$C15)+IF(O15="MO",7*$C15)</f>
        <v>0</v>
      </c>
      <c r="P16" s="52">
        <f>IFERROR(VLOOKUP(P15,Variables!$H$21:$I$120,2,FALSE),0)+IF(P15="CA",7*$C15)+IF(P15="CT",7*$C15)+IF(P15="MO",7*$C15)</f>
        <v>0</v>
      </c>
      <c r="Q16" s="52">
        <f>IFERROR(VLOOKUP(Q15,Variables!$H$21:$I$120,2,FALSE),0)+IF(Q15="CA",7*$C15)+IF(Q15="CT",7*$C15)+IF(Q15="MO",7*$C15)</f>
        <v>0</v>
      </c>
      <c r="R16" s="52">
        <f>IFERROR(VLOOKUP(R15,Variables!$H$21:$I$120,2,FALSE),0)+IF(R15="CA",7*$C15)+IF(R15="CT",7*$C15)+IF(R15="MO",7*$C15)</f>
        <v>0</v>
      </c>
      <c r="S16" s="52">
        <f>IFERROR(VLOOKUP(S15,Variables!$H$21:$I$120,2,FALSE),0)+IF(S15="CA",7*$C15)+IF(S15="CT",7*$C15)+IF(S15="MO",7*$C15)</f>
        <v>0</v>
      </c>
      <c r="T16" s="52">
        <f>IFERROR(VLOOKUP(T15,Variables!$H$21:$I$120,2,FALSE),0)+IF(T15="CA",7*$C15)+IF(T15="CT",7*$C15)+IF(T15="MO",7*$C15)</f>
        <v>0</v>
      </c>
      <c r="U16" s="52">
        <f>IFERROR(VLOOKUP(U15,Variables!$H$21:$I$120,2,FALSE),0)+IF(U15="CA",7*$C15)+IF(U15="CT",7*$C15)+IF(U15="MO",7*$C15)</f>
        <v>0</v>
      </c>
      <c r="V16" s="52">
        <f>IFERROR(VLOOKUP(V15,Variables!$H$21:$I$120,2,FALSE),0)+IF(V15="CA",7*$C15)+IF(V15="CT",7*$C15)+IF(V15="MO",7*$C15)</f>
        <v>0</v>
      </c>
      <c r="W16" s="52">
        <f>IFERROR(VLOOKUP(W15,Variables!$H$21:$I$120,2,FALSE),0)+IF(W15="CA",7*$C15)+IF(W15="CT",7*$C15)+IF(W15="MO",7*$C15)</f>
        <v>0</v>
      </c>
      <c r="X16" s="52">
        <f>IFERROR(VLOOKUP(X15,Variables!$H$21:$I$120,2,FALSE),0)+IF(X15="CA",7*$C15)+IF(X15="CT",7*$C15)+IF(X15="MO",7*$C15)</f>
        <v>0</v>
      </c>
      <c r="Y16" s="52">
        <f>IFERROR(VLOOKUP(Y15,Variables!$H$21:$I$120,2,FALSE),0)+IF(Y15="CA",7*$C15)+IF(Y15="CT",7*$C15)+IF(Y15="MO",7*$C15)</f>
        <v>0</v>
      </c>
      <c r="Z16" s="52">
        <f>IFERROR(VLOOKUP(Z15,Variables!$H$21:$I$120,2,FALSE),0)+IF(Z15="CA",7*$C15)+IF(Z15="CT",7*$C15)+IF(Z15="MO",7*$C15)</f>
        <v>0</v>
      </c>
      <c r="AA16" s="52">
        <f>IFERROR(VLOOKUP(AA15,Variables!$H$21:$I$120,2,FALSE),0)+IF(AA15="CA",7*$C15)+IF(AA15="CT",7*$C15)+IF(AA15="MO",7*$C15)</f>
        <v>0</v>
      </c>
      <c r="AB16" s="52">
        <f>IFERROR(VLOOKUP(AB15,Variables!$H$21:$I$120,2,FALSE),0)+IF(AB15="CA",7*$C15)+IF(AB15="CT",7*$C15)+IF(AB15="MO",7*$C15)</f>
        <v>0</v>
      </c>
      <c r="AC16" s="52">
        <f>IFERROR(VLOOKUP(AC15,Variables!$H$21:$I$120,2,FALSE),0)+IF(AC15="CA",7*$C15)+IF(AC15="CT",7*$C15)+IF(AC15="MO",7*$C15)</f>
        <v>0</v>
      </c>
      <c r="AD16" s="52">
        <f>IFERROR(VLOOKUP(AD15,Variables!$H$21:$I$120,2,FALSE),0)+IF(AD15="CA",7*$C15)+IF(AD15="CT",7*$C15)+IF(AD15="MO",7*$C15)</f>
        <v>0</v>
      </c>
      <c r="AE16" s="52">
        <f>IFERROR(VLOOKUP(AE15,Variables!$H$21:$I$120,2,FALSE),0)+IF(AE15="CA",7*$C15)+IF(AE15="CT",7*$C15)+IF(AE15="MO",7*$C15)</f>
        <v>0</v>
      </c>
      <c r="AF16" s="52">
        <f>IFERROR(VLOOKUP(AF15,Variables!$H$21:$I$120,2,FALSE),0)+IF(AF15="CA",7*$C15)+IF(AF15="CT",7*$C15)+IF(AF15="MO",7*$C15)</f>
        <v>0</v>
      </c>
      <c r="AG16" s="52">
        <f>IFERROR(VLOOKUP(AG15,Variables!$H$21:$I$120,2,FALSE),0)+IF(AG15="CA",7*$C15)+IF(AG15="CT",7*$C15)+IF(AG15="MO",7*$C15)</f>
        <v>0</v>
      </c>
      <c r="AH16" s="52">
        <f>IFERROR(VLOOKUP(AH15,Variables!$H$21:$I$120,2,FALSE),0)+IF(AH15="CA",7*$C15)+IF(AH15="CT",7*$C15)+IF(AH15="MO",7*$C15)</f>
        <v>0</v>
      </c>
      <c r="AI16" s="52">
        <f>IFERROR(VLOOKUP(AI15,Variables!$H$21:$I$120,2,FALSE),0)+IF(AI15="CA",7*$C15)+IF(AI15="CT",7*$C15)+IF(AI15="MO",7*$C15)</f>
        <v>0</v>
      </c>
      <c r="AJ16" s="53">
        <f>IFERROR(VLOOKUP(AJ15,Variables!$H$21:$I$120,2,FALSE),0)+IF(AJ15="CA",7*$C15)+IF(AJ15="CT",7*$C15)+IF(AJ15="MO",7*$C15)</f>
        <v>0</v>
      </c>
      <c r="AK16" s="233" t="s">
        <v>85</v>
      </c>
      <c r="AL16" s="235">
        <f>SUM(F17:AJ17)</f>
        <v>0</v>
      </c>
      <c r="AM16" s="237">
        <f>AL16-E15</f>
        <v>-161</v>
      </c>
      <c r="AN16" s="253"/>
      <c r="AO16" s="245"/>
      <c r="AP16" s="258"/>
      <c r="AQ16" s="239">
        <f>SUMPRODUCT((WEEKDAY($F$4:$AJ$4,2)=7)*(F17:AJ17))+SUMPRODUCT((COUNTIF(Jours_Feries,$F$4:$AJ$4)*(F17:AJ17)))+SUMPRODUCT((WEEKDAY($F$4:$AJ$4,2)=7)*(COUNTIF(Jours_Feries,$F$4:$AJ$4)*(F17:AJ17)*-1))</f>
        <v>0</v>
      </c>
      <c r="AR16" s="241">
        <f>COUNTIF(A15:AJ15,"SL")*Variables!$M$4+COUNTIF(A15:AJ15,"NL")*Variables!$M$4</f>
        <v>0</v>
      </c>
      <c r="AS16" s="228"/>
      <c r="AT16" s="231"/>
    </row>
    <row r="17" spans="1:46" ht="12" customHeight="1" x14ac:dyDescent="0.25">
      <c r="A17" s="225"/>
      <c r="B17" s="226"/>
      <c r="C17" s="257"/>
      <c r="D17" s="384"/>
      <c r="E17" s="68" t="s">
        <v>88</v>
      </c>
      <c r="F17" s="78">
        <f t="shared" ref="F17:U48" si="12">F16</f>
        <v>0</v>
      </c>
      <c r="G17" s="79">
        <f t="shared" si="12"/>
        <v>0</v>
      </c>
      <c r="H17" s="79">
        <f t="shared" si="12"/>
        <v>0</v>
      </c>
      <c r="I17" s="79">
        <f t="shared" si="12"/>
        <v>0</v>
      </c>
      <c r="J17" s="79">
        <f t="shared" si="12"/>
        <v>0</v>
      </c>
      <c r="K17" s="79">
        <f t="shared" si="12"/>
        <v>0</v>
      </c>
      <c r="L17" s="79">
        <f t="shared" si="12"/>
        <v>0</v>
      </c>
      <c r="M17" s="79">
        <f t="shared" si="12"/>
        <v>0</v>
      </c>
      <c r="N17" s="79">
        <f t="shared" si="12"/>
        <v>0</v>
      </c>
      <c r="O17" s="79">
        <f t="shared" si="12"/>
        <v>0</v>
      </c>
      <c r="P17" s="79">
        <f t="shared" si="12"/>
        <v>0</v>
      </c>
      <c r="Q17" s="79">
        <f t="shared" si="12"/>
        <v>0</v>
      </c>
      <c r="R17" s="79">
        <f t="shared" si="12"/>
        <v>0</v>
      </c>
      <c r="S17" s="79">
        <f t="shared" si="12"/>
        <v>0</v>
      </c>
      <c r="T17" s="79">
        <f t="shared" si="12"/>
        <v>0</v>
      </c>
      <c r="U17" s="79">
        <f t="shared" si="12"/>
        <v>0</v>
      </c>
      <c r="V17" s="79">
        <f t="shared" ref="V17:AJ17" si="13">V16</f>
        <v>0</v>
      </c>
      <c r="W17" s="79">
        <f t="shared" si="13"/>
        <v>0</v>
      </c>
      <c r="X17" s="79">
        <f t="shared" si="13"/>
        <v>0</v>
      </c>
      <c r="Y17" s="79">
        <f t="shared" si="13"/>
        <v>0</v>
      </c>
      <c r="Z17" s="79">
        <f t="shared" si="13"/>
        <v>0</v>
      </c>
      <c r="AA17" s="79">
        <f t="shared" si="13"/>
        <v>0</v>
      </c>
      <c r="AB17" s="79">
        <f t="shared" si="13"/>
        <v>0</v>
      </c>
      <c r="AC17" s="79">
        <f t="shared" si="13"/>
        <v>0</v>
      </c>
      <c r="AD17" s="79">
        <f t="shared" si="13"/>
        <v>0</v>
      </c>
      <c r="AE17" s="79">
        <f t="shared" si="13"/>
        <v>0</v>
      </c>
      <c r="AF17" s="79">
        <f t="shared" si="13"/>
        <v>0</v>
      </c>
      <c r="AG17" s="79">
        <f t="shared" si="13"/>
        <v>0</v>
      </c>
      <c r="AH17" s="79">
        <f t="shared" si="13"/>
        <v>0</v>
      </c>
      <c r="AI17" s="79">
        <f t="shared" si="13"/>
        <v>0</v>
      </c>
      <c r="AJ17" s="80">
        <f t="shared" si="13"/>
        <v>0</v>
      </c>
      <c r="AK17" s="234"/>
      <c r="AL17" s="236"/>
      <c r="AM17" s="238"/>
      <c r="AN17" s="254"/>
      <c r="AO17" s="245"/>
      <c r="AP17" s="258"/>
      <c r="AQ17" s="240"/>
      <c r="AR17" s="242"/>
      <c r="AS17" s="229"/>
      <c r="AT17" s="232"/>
    </row>
    <row r="18" spans="1:46" ht="24.95" customHeight="1" x14ac:dyDescent="0.25">
      <c r="A18" s="243" t="str">
        <f>Variables!A25</f>
        <v>Agent 5</v>
      </c>
      <c r="B18" s="244"/>
      <c r="C18" s="259">
        <f>Variables!F25</f>
        <v>1</v>
      </c>
      <c r="D18" s="383" t="s">
        <v>0</v>
      </c>
      <c r="E18" s="132">
        <f>IF(D18="Repos Fixe",Variables!$E$17*C18,Variables!$F$17*C18)</f>
        <v>161</v>
      </c>
      <c r="F18" s="3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6"/>
      <c r="AK18" s="41" t="s">
        <v>84</v>
      </c>
      <c r="AL18" s="42">
        <f>SUM(F19:AJ19)</f>
        <v>0</v>
      </c>
      <c r="AM18" s="43">
        <f>AL18-E18</f>
        <v>-161</v>
      </c>
      <c r="AN18" s="260">
        <f>(AM19)+(Nov!AN18)</f>
        <v>-1771</v>
      </c>
      <c r="AO18" s="245">
        <f t="shared" ref="AO18" si="14">COUNTIF(F18:AJ18,"RH")</f>
        <v>0</v>
      </c>
      <c r="AP18" s="258">
        <f t="shared" ref="AP18" ca="1" si="15">SUMPRODUCT(--(WEEKDAY(ROW(INDIRECT($F$4&amp;":"&amp;$AJ$4)),2)&gt;=6))</f>
        <v>8</v>
      </c>
      <c r="AQ18" s="56">
        <f>SUMPRODUCT((WEEKDAY($F$4:$AJ$4,2)=7)*(F19:AJ19))+SUMPRODUCT((COUNTIF(Jours_Feries,$F$4:$AJ$4)*(F19:AJ19)))+SUMPRODUCT((WEEKDAY($F$4:$AJ$4,2)=7)*(COUNTIF(Jours_Feries,$F$4:$AJ$4)*(F19:AJ19)*-1))</f>
        <v>0</v>
      </c>
      <c r="AR18" s="55">
        <f>COUNTIF(A18:AJ18,"SL")*Variables!$M$4+COUNTIF(A18:AJ18,"NL")*Variables!$M$4</f>
        <v>0</v>
      </c>
      <c r="AS18" s="227">
        <f>TdB!$P$9</f>
        <v>0</v>
      </c>
      <c r="AT18" s="230">
        <f>25-AS18</f>
        <v>25</v>
      </c>
    </row>
    <row r="19" spans="1:46" ht="12" customHeight="1" x14ac:dyDescent="0.25">
      <c r="A19" s="223"/>
      <c r="B19" s="224"/>
      <c r="C19" s="256"/>
      <c r="D19" s="382"/>
      <c r="E19" s="65" t="s">
        <v>87</v>
      </c>
      <c r="F19" s="51">
        <f>IFERROR(VLOOKUP(F18,Variables!$H$21:$I$120,2,FALSE),0)+IF(F18="CA",7*$C18)+IF(F18="CT",7*$C18)+IF(F18="MO",7*$C18)</f>
        <v>0</v>
      </c>
      <c r="G19" s="52">
        <f>IFERROR(VLOOKUP(G18,Variables!$H$21:$I$120,2,FALSE),0)+IF(G18="CA",7*$C18)+IF(G18="CT",7*$C18)+IF(G18="MO",7*$C18)</f>
        <v>0</v>
      </c>
      <c r="H19" s="52">
        <f>IFERROR(VLOOKUP(H18,Variables!$H$21:$I$120,2,FALSE),0)+IF(H18="CA",7*$C18)+IF(H18="CT",7*$C18)+IF(H18="MO",7*$C18)</f>
        <v>0</v>
      </c>
      <c r="I19" s="52">
        <f>IFERROR(VLOOKUP(I18,Variables!$H$21:$I$120,2,FALSE),0)+IF(I18="CA",7*$C18)+IF(I18="CT",7*$C18)+IF(I18="MO",7*$C18)</f>
        <v>0</v>
      </c>
      <c r="J19" s="52">
        <f>IFERROR(VLOOKUP(J18,Variables!$H$21:$I$120,2,FALSE),0)+IF(J18="CA",7*$C18)+IF(J18="CT",7*$C18)+IF(J18="MO",7*$C18)</f>
        <v>0</v>
      </c>
      <c r="K19" s="52">
        <f>IFERROR(VLOOKUP(K18,Variables!$H$21:$I$120,2,FALSE),0)+IF(K18="CA",7*$C18)+IF(K18="CT",7*$C18)+IF(K18="MO",7*$C18)</f>
        <v>0</v>
      </c>
      <c r="L19" s="52">
        <f>IFERROR(VLOOKUP(L18,Variables!$H$21:$I$120,2,FALSE),0)+IF(L18="CA",7*$C18)+IF(L18="CT",7*$C18)+IF(L18="MO",7*$C18)</f>
        <v>0</v>
      </c>
      <c r="M19" s="52">
        <f>IFERROR(VLOOKUP(M18,Variables!$H$21:$I$120,2,FALSE),0)+IF(M18="CA",7*$C18)+IF(M18="CT",7*$C18)+IF(M18="MO",7*$C18)</f>
        <v>0</v>
      </c>
      <c r="N19" s="52">
        <f>IFERROR(VLOOKUP(N18,Variables!$H$21:$I$120,2,FALSE),0)+IF(N18="CA",7*$C18)+IF(N18="CT",7*$C18)+IF(N18="MO",7*$C18)</f>
        <v>0</v>
      </c>
      <c r="O19" s="52">
        <f>IFERROR(VLOOKUP(O18,Variables!$H$21:$I$120,2,FALSE),0)+IF(O18="CA",7*$C18)+IF(O18="CT",7*$C18)+IF(O18="MO",7*$C18)</f>
        <v>0</v>
      </c>
      <c r="P19" s="52">
        <f>IFERROR(VLOOKUP(P18,Variables!$H$21:$I$120,2,FALSE),0)+IF(P18="CA",7*$C18)+IF(P18="CT",7*$C18)+IF(P18="MO",7*$C18)</f>
        <v>0</v>
      </c>
      <c r="Q19" s="52">
        <f>IFERROR(VLOOKUP(Q18,Variables!$H$21:$I$120,2,FALSE),0)+IF(Q18="CA",7*$C18)+IF(Q18="CT",7*$C18)+IF(Q18="MO",7*$C18)</f>
        <v>0</v>
      </c>
      <c r="R19" s="52">
        <f>IFERROR(VLOOKUP(R18,Variables!$H$21:$I$120,2,FALSE),0)+IF(R18="CA",7*$C18)+IF(R18="CT",7*$C18)+IF(R18="MO",7*$C18)</f>
        <v>0</v>
      </c>
      <c r="S19" s="52">
        <f>IFERROR(VLOOKUP(S18,Variables!$H$21:$I$120,2,FALSE),0)+IF(S18="CA",7*$C18)+IF(S18="CT",7*$C18)+IF(S18="MO",7*$C18)</f>
        <v>0</v>
      </c>
      <c r="T19" s="52">
        <f>IFERROR(VLOOKUP(T18,Variables!$H$21:$I$120,2,FALSE),0)+IF(T18="CA",7*$C18)+IF(T18="CT",7*$C18)+IF(T18="MO",7*$C18)</f>
        <v>0</v>
      </c>
      <c r="U19" s="52">
        <f>IFERROR(VLOOKUP(U18,Variables!$H$21:$I$120,2,FALSE),0)+IF(U18="CA",7*$C18)+IF(U18="CT",7*$C18)+IF(U18="MO",7*$C18)</f>
        <v>0</v>
      </c>
      <c r="V19" s="52">
        <f>IFERROR(VLOOKUP(V18,Variables!$H$21:$I$120,2,FALSE),0)+IF(V18="CA",7*$C18)+IF(V18="CT",7*$C18)+IF(V18="MO",7*$C18)</f>
        <v>0</v>
      </c>
      <c r="W19" s="52">
        <f>IFERROR(VLOOKUP(W18,Variables!$H$21:$I$120,2,FALSE),0)+IF(W18="CA",7*$C18)+IF(W18="CT",7*$C18)+IF(W18="MO",7*$C18)</f>
        <v>0</v>
      </c>
      <c r="X19" s="52">
        <f>IFERROR(VLOOKUP(X18,Variables!$H$21:$I$120,2,FALSE),0)+IF(X18="CA",7*$C18)+IF(X18="CT",7*$C18)+IF(X18="MO",7*$C18)</f>
        <v>0</v>
      </c>
      <c r="Y19" s="52">
        <f>IFERROR(VLOOKUP(Y18,Variables!$H$21:$I$120,2,FALSE),0)+IF(Y18="CA",7*$C18)+IF(Y18="CT",7*$C18)+IF(Y18="MO",7*$C18)</f>
        <v>0</v>
      </c>
      <c r="Z19" s="52">
        <f>IFERROR(VLOOKUP(Z18,Variables!$H$21:$I$120,2,FALSE),0)+IF(Z18="CA",7*$C18)+IF(Z18="CT",7*$C18)+IF(Z18="MO",7*$C18)</f>
        <v>0</v>
      </c>
      <c r="AA19" s="52">
        <f>IFERROR(VLOOKUP(AA18,Variables!$H$21:$I$120,2,FALSE),0)+IF(AA18="CA",7*$C18)+IF(AA18="CT",7*$C18)+IF(AA18="MO",7*$C18)</f>
        <v>0</v>
      </c>
      <c r="AB19" s="52">
        <f>IFERROR(VLOOKUP(AB18,Variables!$H$21:$I$120,2,FALSE),0)+IF(AB18="CA",7*$C18)+IF(AB18="CT",7*$C18)+IF(AB18="MO",7*$C18)</f>
        <v>0</v>
      </c>
      <c r="AC19" s="52">
        <f>IFERROR(VLOOKUP(AC18,Variables!$H$21:$I$120,2,FALSE),0)+IF(AC18="CA",7*$C18)+IF(AC18="CT",7*$C18)+IF(AC18="MO",7*$C18)</f>
        <v>0</v>
      </c>
      <c r="AD19" s="52">
        <f>IFERROR(VLOOKUP(AD18,Variables!$H$21:$I$120,2,FALSE),0)+IF(AD18="CA",7*$C18)+IF(AD18="CT",7*$C18)+IF(AD18="MO",7*$C18)</f>
        <v>0</v>
      </c>
      <c r="AE19" s="52">
        <f>IFERROR(VLOOKUP(AE18,Variables!$H$21:$I$120,2,FALSE),0)+IF(AE18="CA",7*$C18)+IF(AE18="CT",7*$C18)+IF(AE18="MO",7*$C18)</f>
        <v>0</v>
      </c>
      <c r="AF19" s="52">
        <f>IFERROR(VLOOKUP(AF18,Variables!$H$21:$I$120,2,FALSE),0)+IF(AF18="CA",7*$C18)+IF(AF18="CT",7*$C18)+IF(AF18="MO",7*$C18)</f>
        <v>0</v>
      </c>
      <c r="AG19" s="52">
        <f>IFERROR(VLOOKUP(AG18,Variables!$H$21:$I$120,2,FALSE),0)+IF(AG18="CA",7*$C18)+IF(AG18="CT",7*$C18)+IF(AG18="MO",7*$C18)</f>
        <v>0</v>
      </c>
      <c r="AH19" s="52">
        <f>IFERROR(VLOOKUP(AH18,Variables!$H$21:$I$120,2,FALSE),0)+IF(AH18="CA",7*$C18)+IF(AH18="CT",7*$C18)+IF(AH18="MO",7*$C18)</f>
        <v>0</v>
      </c>
      <c r="AI19" s="52">
        <f>IFERROR(VLOOKUP(AI18,Variables!$H$21:$I$120,2,FALSE),0)+IF(AI18="CA",7*$C18)+IF(AI18="CT",7*$C18)+IF(AI18="MO",7*$C18)</f>
        <v>0</v>
      </c>
      <c r="AJ19" s="53">
        <f>IFERROR(VLOOKUP(AJ18,Variables!$H$21:$I$120,2,FALSE),0)+IF(AJ18="CA",7*$C18)+IF(AJ18="CT",7*$C18)+IF(AJ18="MO",7*$C18)</f>
        <v>0</v>
      </c>
      <c r="AK19" s="233" t="s">
        <v>85</v>
      </c>
      <c r="AL19" s="235">
        <f>SUM(F20:AJ20)</f>
        <v>0</v>
      </c>
      <c r="AM19" s="237">
        <f>AL19-E18</f>
        <v>-161</v>
      </c>
      <c r="AN19" s="253"/>
      <c r="AO19" s="245"/>
      <c r="AP19" s="258"/>
      <c r="AQ19" s="239">
        <f>SUMPRODUCT((WEEKDAY($F$4:$AJ$4,2)=7)*(F20:AJ20))+SUMPRODUCT((COUNTIF(Jours_Feries,$F$4:$AJ$4)*(F20:AJ20)))+SUMPRODUCT((WEEKDAY($F$4:$AJ$4,2)=7)*(COUNTIF(Jours_Feries,$F$4:$AJ$4)*(F20:AJ20)*-1))</f>
        <v>0</v>
      </c>
      <c r="AR19" s="241">
        <f>COUNTIF(A18:AJ18,"SL")*Variables!$M$4+COUNTIF(A18:AJ18,"NL")*Variables!$M$4</f>
        <v>0</v>
      </c>
      <c r="AS19" s="228"/>
      <c r="AT19" s="231"/>
    </row>
    <row r="20" spans="1:46" ht="12" customHeight="1" x14ac:dyDescent="0.25">
      <c r="A20" s="225"/>
      <c r="B20" s="226"/>
      <c r="C20" s="257"/>
      <c r="D20" s="384"/>
      <c r="E20" s="68" t="s">
        <v>88</v>
      </c>
      <c r="F20" s="78">
        <f t="shared" ref="F20:U65" si="16">F19</f>
        <v>0</v>
      </c>
      <c r="G20" s="79">
        <f t="shared" si="16"/>
        <v>0</v>
      </c>
      <c r="H20" s="79">
        <f t="shared" si="16"/>
        <v>0</v>
      </c>
      <c r="I20" s="79">
        <f t="shared" si="16"/>
        <v>0</v>
      </c>
      <c r="J20" s="79">
        <f t="shared" si="16"/>
        <v>0</v>
      </c>
      <c r="K20" s="79">
        <f t="shared" si="16"/>
        <v>0</v>
      </c>
      <c r="L20" s="79">
        <f t="shared" si="16"/>
        <v>0</v>
      </c>
      <c r="M20" s="79">
        <f t="shared" si="16"/>
        <v>0</v>
      </c>
      <c r="N20" s="79">
        <f t="shared" si="16"/>
        <v>0</v>
      </c>
      <c r="O20" s="79">
        <f t="shared" si="16"/>
        <v>0</v>
      </c>
      <c r="P20" s="79">
        <f t="shared" si="16"/>
        <v>0</v>
      </c>
      <c r="Q20" s="79">
        <f t="shared" si="16"/>
        <v>0</v>
      </c>
      <c r="R20" s="79">
        <f t="shared" si="16"/>
        <v>0</v>
      </c>
      <c r="S20" s="79">
        <f t="shared" si="16"/>
        <v>0</v>
      </c>
      <c r="T20" s="79">
        <f t="shared" si="16"/>
        <v>0</v>
      </c>
      <c r="U20" s="79">
        <f t="shared" si="16"/>
        <v>0</v>
      </c>
      <c r="V20" s="79">
        <f t="shared" ref="V20:AJ20" si="17">V19</f>
        <v>0</v>
      </c>
      <c r="W20" s="79">
        <f t="shared" si="17"/>
        <v>0</v>
      </c>
      <c r="X20" s="79">
        <f t="shared" si="17"/>
        <v>0</v>
      </c>
      <c r="Y20" s="79">
        <f t="shared" si="17"/>
        <v>0</v>
      </c>
      <c r="Z20" s="79">
        <f t="shared" si="17"/>
        <v>0</v>
      </c>
      <c r="AA20" s="79">
        <f t="shared" si="17"/>
        <v>0</v>
      </c>
      <c r="AB20" s="79">
        <f t="shared" si="17"/>
        <v>0</v>
      </c>
      <c r="AC20" s="79">
        <f t="shared" si="17"/>
        <v>0</v>
      </c>
      <c r="AD20" s="79">
        <f t="shared" si="17"/>
        <v>0</v>
      </c>
      <c r="AE20" s="79">
        <f t="shared" si="17"/>
        <v>0</v>
      </c>
      <c r="AF20" s="79">
        <f t="shared" si="17"/>
        <v>0</v>
      </c>
      <c r="AG20" s="79">
        <f t="shared" si="17"/>
        <v>0</v>
      </c>
      <c r="AH20" s="79">
        <f t="shared" si="17"/>
        <v>0</v>
      </c>
      <c r="AI20" s="79">
        <f t="shared" si="17"/>
        <v>0</v>
      </c>
      <c r="AJ20" s="80">
        <f t="shared" si="17"/>
        <v>0</v>
      </c>
      <c r="AK20" s="234"/>
      <c r="AL20" s="236"/>
      <c r="AM20" s="238"/>
      <c r="AN20" s="254"/>
      <c r="AO20" s="245"/>
      <c r="AP20" s="258"/>
      <c r="AQ20" s="240"/>
      <c r="AR20" s="242"/>
      <c r="AS20" s="229"/>
      <c r="AT20" s="232"/>
    </row>
    <row r="21" spans="1:46" ht="24.95" customHeight="1" x14ac:dyDescent="0.25">
      <c r="A21" s="243" t="str">
        <f>Variables!A26</f>
        <v>Agent 6</v>
      </c>
      <c r="B21" s="244"/>
      <c r="C21" s="259">
        <f>Variables!F26</f>
        <v>1</v>
      </c>
      <c r="D21" s="383" t="s">
        <v>0</v>
      </c>
      <c r="E21" s="132">
        <f>IF(D21="Repos Fixe",Variables!$E$17*C21,Variables!$F$17*C21)</f>
        <v>161</v>
      </c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6"/>
      <c r="AK21" s="41" t="s">
        <v>84</v>
      </c>
      <c r="AL21" s="42">
        <f>SUM(F22:AJ22)</f>
        <v>0</v>
      </c>
      <c r="AM21" s="43">
        <f>AL21-E21</f>
        <v>-161</v>
      </c>
      <c r="AN21" s="260">
        <f>(AM22)+(Nov!AN21)</f>
        <v>-1771</v>
      </c>
      <c r="AO21" s="245">
        <f t="shared" ref="AO21" si="18">COUNTIF(F21:AJ21,"RH")</f>
        <v>0</v>
      </c>
      <c r="AP21" s="258">
        <f t="shared" ref="AP21" ca="1" si="19">SUMPRODUCT(--(WEEKDAY(ROW(INDIRECT($F$4&amp;":"&amp;$AJ$4)),2)&gt;=6))</f>
        <v>8</v>
      </c>
      <c r="AQ21" s="56">
        <f>SUMPRODUCT((WEEKDAY($F$4:$AJ$4,2)=7)*(F22:AJ22))+SUMPRODUCT((COUNTIF(Jours_Feries,$F$4:$AJ$4)*(F22:AJ22)))+SUMPRODUCT((WEEKDAY($F$4:$AJ$4,2)=7)*(COUNTIF(Jours_Feries,$F$4:$AJ$4)*(F22:AJ22)*-1))</f>
        <v>0</v>
      </c>
      <c r="AR21" s="55">
        <f>COUNTIF(A21:AJ21,"SL")*Variables!$M$4+COUNTIF(A21:AJ21,"NL")*Variables!$M$4</f>
        <v>0</v>
      </c>
      <c r="AS21" s="227">
        <f>TdB!$P$10</f>
        <v>0</v>
      </c>
      <c r="AT21" s="230">
        <f>25-AS21</f>
        <v>25</v>
      </c>
    </row>
    <row r="22" spans="1:46" ht="12" customHeight="1" x14ac:dyDescent="0.25">
      <c r="A22" s="223"/>
      <c r="B22" s="224"/>
      <c r="C22" s="256"/>
      <c r="D22" s="382"/>
      <c r="E22" s="65" t="s">
        <v>87</v>
      </c>
      <c r="F22" s="51">
        <f>IFERROR(VLOOKUP(F21,Variables!$H$21:$I$120,2,FALSE),0)+IF(F21="CA",7*$C21)+IF(F21="CT",7*$C21)+IF(F21="MO",7*$C21)</f>
        <v>0</v>
      </c>
      <c r="G22" s="52">
        <f>IFERROR(VLOOKUP(G21,Variables!$H$21:$I$120,2,FALSE),0)+IF(G21="CA",7*$C21)+IF(G21="CT",7*$C21)+IF(G21="MO",7*$C21)</f>
        <v>0</v>
      </c>
      <c r="H22" s="52">
        <f>IFERROR(VLOOKUP(H21,Variables!$H$21:$I$120,2,FALSE),0)+IF(H21="CA",7*$C21)+IF(H21="CT",7*$C21)+IF(H21="MO",7*$C21)</f>
        <v>0</v>
      </c>
      <c r="I22" s="52">
        <f>IFERROR(VLOOKUP(I21,Variables!$H$21:$I$120,2,FALSE),0)+IF(I21="CA",7*$C21)+IF(I21="CT",7*$C21)+IF(I21="MO",7*$C21)</f>
        <v>0</v>
      </c>
      <c r="J22" s="52">
        <f>IFERROR(VLOOKUP(J21,Variables!$H$21:$I$120,2,FALSE),0)+IF(J21="CA",7*$C21)+IF(J21="CT",7*$C21)+IF(J21="MO",7*$C21)</f>
        <v>0</v>
      </c>
      <c r="K22" s="52">
        <f>IFERROR(VLOOKUP(K21,Variables!$H$21:$I$120,2,FALSE),0)+IF(K21="CA",7*$C21)+IF(K21="CT",7*$C21)+IF(K21="MO",7*$C21)</f>
        <v>0</v>
      </c>
      <c r="L22" s="52">
        <f>IFERROR(VLOOKUP(L21,Variables!$H$21:$I$120,2,FALSE),0)+IF(L21="CA",7*$C21)+IF(L21="CT",7*$C21)+IF(L21="MO",7*$C21)</f>
        <v>0</v>
      </c>
      <c r="M22" s="52">
        <f>IFERROR(VLOOKUP(M21,Variables!$H$21:$I$120,2,FALSE),0)+IF(M21="CA",7*$C21)+IF(M21="CT",7*$C21)+IF(M21="MO",7*$C21)</f>
        <v>0</v>
      </c>
      <c r="N22" s="52">
        <f>IFERROR(VLOOKUP(N21,Variables!$H$21:$I$120,2,FALSE),0)+IF(N21="CA",7*$C21)+IF(N21="CT",7*$C21)+IF(N21="MO",7*$C21)</f>
        <v>0</v>
      </c>
      <c r="O22" s="52">
        <f>IFERROR(VLOOKUP(O21,Variables!$H$21:$I$120,2,FALSE),0)+IF(O21="CA",7*$C21)+IF(O21="CT",7*$C21)+IF(O21="MO",7*$C21)</f>
        <v>0</v>
      </c>
      <c r="P22" s="52">
        <f>IFERROR(VLOOKUP(P21,Variables!$H$21:$I$120,2,FALSE),0)+IF(P21="CA",7*$C21)+IF(P21="CT",7*$C21)+IF(P21="MO",7*$C21)</f>
        <v>0</v>
      </c>
      <c r="Q22" s="52">
        <f>IFERROR(VLOOKUP(Q21,Variables!$H$21:$I$120,2,FALSE),0)+IF(Q21="CA",7*$C21)+IF(Q21="CT",7*$C21)+IF(Q21="MO",7*$C21)</f>
        <v>0</v>
      </c>
      <c r="R22" s="52">
        <f>IFERROR(VLOOKUP(R21,Variables!$H$21:$I$120,2,FALSE),0)+IF(R21="CA",7*$C21)+IF(R21="CT",7*$C21)+IF(R21="MO",7*$C21)</f>
        <v>0</v>
      </c>
      <c r="S22" s="52">
        <f>IFERROR(VLOOKUP(S21,Variables!$H$21:$I$120,2,FALSE),0)+IF(S21="CA",7*$C21)+IF(S21="CT",7*$C21)+IF(S21="MO",7*$C21)</f>
        <v>0</v>
      </c>
      <c r="T22" s="52">
        <f>IFERROR(VLOOKUP(T21,Variables!$H$21:$I$120,2,FALSE),0)+IF(T21="CA",7*$C21)+IF(T21="CT",7*$C21)+IF(T21="MO",7*$C21)</f>
        <v>0</v>
      </c>
      <c r="U22" s="52">
        <f>IFERROR(VLOOKUP(U21,Variables!$H$21:$I$120,2,FALSE),0)+IF(U21="CA",7*$C21)+IF(U21="CT",7*$C21)+IF(U21="MO",7*$C21)</f>
        <v>0</v>
      </c>
      <c r="V22" s="52">
        <f>IFERROR(VLOOKUP(V21,Variables!$H$21:$I$120,2,FALSE),0)+IF(V21="CA",7*$C21)+IF(V21="CT",7*$C21)+IF(V21="MO",7*$C21)</f>
        <v>0</v>
      </c>
      <c r="W22" s="52">
        <f>IFERROR(VLOOKUP(W21,Variables!$H$21:$I$120,2,FALSE),0)+IF(W21="CA",7*$C21)+IF(W21="CT",7*$C21)+IF(W21="MO",7*$C21)</f>
        <v>0</v>
      </c>
      <c r="X22" s="52">
        <f>IFERROR(VLOOKUP(X21,Variables!$H$21:$I$120,2,FALSE),0)+IF(X21="CA",7*$C21)+IF(X21="CT",7*$C21)+IF(X21="MO",7*$C21)</f>
        <v>0</v>
      </c>
      <c r="Y22" s="52">
        <f>IFERROR(VLOOKUP(Y21,Variables!$H$21:$I$120,2,FALSE),0)+IF(Y21="CA",7*$C21)+IF(Y21="CT",7*$C21)+IF(Y21="MO",7*$C21)</f>
        <v>0</v>
      </c>
      <c r="Z22" s="52">
        <f>IFERROR(VLOOKUP(Z21,Variables!$H$21:$I$120,2,FALSE),0)+IF(Z21="CA",7*$C21)+IF(Z21="CT",7*$C21)+IF(Z21="MO",7*$C21)</f>
        <v>0</v>
      </c>
      <c r="AA22" s="52">
        <f>IFERROR(VLOOKUP(AA21,Variables!$H$21:$I$120,2,FALSE),0)+IF(AA21="CA",7*$C21)+IF(AA21="CT",7*$C21)+IF(AA21="MO",7*$C21)</f>
        <v>0</v>
      </c>
      <c r="AB22" s="52">
        <f>IFERROR(VLOOKUP(AB21,Variables!$H$21:$I$120,2,FALSE),0)+IF(AB21="CA",7*$C21)+IF(AB21="CT",7*$C21)+IF(AB21="MO",7*$C21)</f>
        <v>0</v>
      </c>
      <c r="AC22" s="52">
        <f>IFERROR(VLOOKUP(AC21,Variables!$H$21:$I$120,2,FALSE),0)+IF(AC21="CA",7*$C21)+IF(AC21="CT",7*$C21)+IF(AC21="MO",7*$C21)</f>
        <v>0</v>
      </c>
      <c r="AD22" s="52">
        <f>IFERROR(VLOOKUP(AD21,Variables!$H$21:$I$120,2,FALSE),0)+IF(AD21="CA",7*$C21)+IF(AD21="CT",7*$C21)+IF(AD21="MO",7*$C21)</f>
        <v>0</v>
      </c>
      <c r="AE22" s="52">
        <f>IFERROR(VLOOKUP(AE21,Variables!$H$21:$I$120,2,FALSE),0)+IF(AE21="CA",7*$C21)+IF(AE21="CT",7*$C21)+IF(AE21="MO",7*$C21)</f>
        <v>0</v>
      </c>
      <c r="AF22" s="52">
        <f>IFERROR(VLOOKUP(AF21,Variables!$H$21:$I$120,2,FALSE),0)+IF(AF21="CA",7*$C21)+IF(AF21="CT",7*$C21)+IF(AF21="MO",7*$C21)</f>
        <v>0</v>
      </c>
      <c r="AG22" s="52">
        <f>IFERROR(VLOOKUP(AG21,Variables!$H$21:$I$120,2,FALSE),0)+IF(AG21="CA",7*$C21)+IF(AG21="CT",7*$C21)+IF(AG21="MO",7*$C21)</f>
        <v>0</v>
      </c>
      <c r="AH22" s="52">
        <f>IFERROR(VLOOKUP(AH21,Variables!$H$21:$I$120,2,FALSE),0)+IF(AH21="CA",7*$C21)+IF(AH21="CT",7*$C21)+IF(AH21="MO",7*$C21)</f>
        <v>0</v>
      </c>
      <c r="AI22" s="52">
        <f>IFERROR(VLOOKUP(AI21,Variables!$H$21:$I$120,2,FALSE),0)+IF(AI21="CA",7*$C21)+IF(AI21="CT",7*$C21)+IF(AI21="MO",7*$C21)</f>
        <v>0</v>
      </c>
      <c r="AJ22" s="53">
        <f>IFERROR(VLOOKUP(AJ21,Variables!$H$21:$I$120,2,FALSE),0)+IF(AJ21="CA",7*$C21)+IF(AJ21="CT",7*$C21)+IF(AJ21="MO",7*$C21)</f>
        <v>0</v>
      </c>
      <c r="AK22" s="233" t="s">
        <v>85</v>
      </c>
      <c r="AL22" s="235">
        <f>SUM(F23:AJ23)</f>
        <v>0</v>
      </c>
      <c r="AM22" s="237">
        <f>AL22-E21</f>
        <v>-161</v>
      </c>
      <c r="AN22" s="253"/>
      <c r="AO22" s="245"/>
      <c r="AP22" s="258"/>
      <c r="AQ22" s="239">
        <f>SUMPRODUCT((WEEKDAY($F$4:$AJ$4,2)=7)*(F23:AJ23))+SUMPRODUCT((COUNTIF(Jours_Feries,$F$4:$AJ$4)*(F23:AJ23)))+SUMPRODUCT((WEEKDAY($F$4:$AJ$4,2)=7)*(COUNTIF(Jours_Feries,$F$4:$AJ$4)*(F23:AJ23)*-1))</f>
        <v>0</v>
      </c>
      <c r="AR22" s="241">
        <f>COUNTIF(A21:AJ21,"SL")*Variables!$M$4+COUNTIF(A21:AJ21,"NL")*Variables!$M$4</f>
        <v>0</v>
      </c>
      <c r="AS22" s="228"/>
      <c r="AT22" s="231"/>
    </row>
    <row r="23" spans="1:46" ht="12" customHeight="1" x14ac:dyDescent="0.25">
      <c r="A23" s="225"/>
      <c r="B23" s="226"/>
      <c r="C23" s="257"/>
      <c r="D23" s="384"/>
      <c r="E23" s="68" t="s">
        <v>88</v>
      </c>
      <c r="F23" s="78">
        <f t="shared" ref="F23:U65" si="20">F22</f>
        <v>0</v>
      </c>
      <c r="G23" s="79">
        <f t="shared" si="20"/>
        <v>0</v>
      </c>
      <c r="H23" s="79">
        <f t="shared" si="20"/>
        <v>0</v>
      </c>
      <c r="I23" s="79">
        <f t="shared" si="20"/>
        <v>0</v>
      </c>
      <c r="J23" s="79">
        <f t="shared" si="20"/>
        <v>0</v>
      </c>
      <c r="K23" s="79">
        <f t="shared" si="20"/>
        <v>0</v>
      </c>
      <c r="L23" s="79">
        <f t="shared" si="20"/>
        <v>0</v>
      </c>
      <c r="M23" s="79">
        <f t="shared" si="20"/>
        <v>0</v>
      </c>
      <c r="N23" s="79">
        <f t="shared" si="20"/>
        <v>0</v>
      </c>
      <c r="O23" s="79">
        <f t="shared" si="20"/>
        <v>0</v>
      </c>
      <c r="P23" s="79">
        <f t="shared" si="20"/>
        <v>0</v>
      </c>
      <c r="Q23" s="79">
        <f t="shared" si="20"/>
        <v>0</v>
      </c>
      <c r="R23" s="79">
        <f t="shared" si="20"/>
        <v>0</v>
      </c>
      <c r="S23" s="79">
        <f t="shared" si="20"/>
        <v>0</v>
      </c>
      <c r="T23" s="79">
        <f t="shared" si="20"/>
        <v>0</v>
      </c>
      <c r="U23" s="79">
        <f t="shared" si="20"/>
        <v>0</v>
      </c>
      <c r="V23" s="79">
        <f t="shared" ref="V23:AJ23" si="21">V22</f>
        <v>0</v>
      </c>
      <c r="W23" s="79">
        <f t="shared" si="21"/>
        <v>0</v>
      </c>
      <c r="X23" s="79">
        <f t="shared" si="21"/>
        <v>0</v>
      </c>
      <c r="Y23" s="79">
        <f t="shared" si="21"/>
        <v>0</v>
      </c>
      <c r="Z23" s="79">
        <f t="shared" si="21"/>
        <v>0</v>
      </c>
      <c r="AA23" s="79">
        <f t="shared" si="21"/>
        <v>0</v>
      </c>
      <c r="AB23" s="79">
        <f t="shared" si="21"/>
        <v>0</v>
      </c>
      <c r="AC23" s="79">
        <f t="shared" si="21"/>
        <v>0</v>
      </c>
      <c r="AD23" s="79">
        <f t="shared" si="21"/>
        <v>0</v>
      </c>
      <c r="AE23" s="79">
        <f t="shared" si="21"/>
        <v>0</v>
      </c>
      <c r="AF23" s="79">
        <f t="shared" si="21"/>
        <v>0</v>
      </c>
      <c r="AG23" s="79">
        <f t="shared" si="21"/>
        <v>0</v>
      </c>
      <c r="AH23" s="79">
        <f t="shared" si="21"/>
        <v>0</v>
      </c>
      <c r="AI23" s="79">
        <f t="shared" si="21"/>
        <v>0</v>
      </c>
      <c r="AJ23" s="80">
        <f t="shared" si="21"/>
        <v>0</v>
      </c>
      <c r="AK23" s="234"/>
      <c r="AL23" s="236"/>
      <c r="AM23" s="238"/>
      <c r="AN23" s="254"/>
      <c r="AO23" s="245"/>
      <c r="AP23" s="258"/>
      <c r="AQ23" s="240"/>
      <c r="AR23" s="242"/>
      <c r="AS23" s="229"/>
      <c r="AT23" s="232"/>
    </row>
    <row r="24" spans="1:46" ht="24.95" customHeight="1" x14ac:dyDescent="0.25">
      <c r="A24" s="243" t="str">
        <f>Variables!A27</f>
        <v>Agent 7</v>
      </c>
      <c r="B24" s="244"/>
      <c r="C24" s="259">
        <f>Variables!F27</f>
        <v>1</v>
      </c>
      <c r="D24" s="383" t="s">
        <v>0</v>
      </c>
      <c r="E24" s="132">
        <f>IF(D24="Repos Fixe",Variables!$E$17*C24,Variables!$F$17*C24)</f>
        <v>161</v>
      </c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6"/>
      <c r="AK24" s="41" t="s">
        <v>84</v>
      </c>
      <c r="AL24" s="42">
        <f>SUM(F25:AJ25)</f>
        <v>0</v>
      </c>
      <c r="AM24" s="43">
        <f>AL24-E24</f>
        <v>-161</v>
      </c>
      <c r="AN24" s="260">
        <f>(AM25)+(Nov!AN24)</f>
        <v>-1771</v>
      </c>
      <c r="AO24" s="245">
        <f t="shared" ref="AO24" si="22">COUNTIF(F24:AJ24,"RH")</f>
        <v>0</v>
      </c>
      <c r="AP24" s="258">
        <f t="shared" ref="AP24" ca="1" si="23">SUMPRODUCT(--(WEEKDAY(ROW(INDIRECT($F$4&amp;":"&amp;$AJ$4)),2)&gt;=6))</f>
        <v>8</v>
      </c>
      <c r="AQ24" s="56">
        <f>SUMPRODUCT((WEEKDAY($F$4:$AJ$4,2)=7)*(F25:AJ25))+SUMPRODUCT((COUNTIF(Jours_Feries,$F$4:$AJ$4)*(F25:AJ25)))+SUMPRODUCT((WEEKDAY($F$4:$AJ$4,2)=7)*(COUNTIF(Jours_Feries,$F$4:$AJ$4)*(F25:AJ25)*-1))</f>
        <v>0</v>
      </c>
      <c r="AR24" s="55">
        <f>COUNTIF(A24:AJ24,"SL")*Variables!$M$4+COUNTIF(A24:AJ24,"NL")*Variables!$M$4</f>
        <v>0</v>
      </c>
      <c r="AS24" s="227">
        <f>TdB!$P$11</f>
        <v>0</v>
      </c>
      <c r="AT24" s="230">
        <f>25-AS24</f>
        <v>25</v>
      </c>
    </row>
    <row r="25" spans="1:46" ht="12" customHeight="1" x14ac:dyDescent="0.25">
      <c r="A25" s="223"/>
      <c r="B25" s="224"/>
      <c r="C25" s="256"/>
      <c r="D25" s="382"/>
      <c r="E25" s="65" t="s">
        <v>87</v>
      </c>
      <c r="F25" s="51">
        <f>IFERROR(VLOOKUP(F24,Variables!$H$21:$I$120,2,FALSE),0)+IF(F24="CA",7*$C24)+IF(F24="CT",7*$C24)+IF(F24="MO",7*$C24)</f>
        <v>0</v>
      </c>
      <c r="G25" s="52">
        <f>IFERROR(VLOOKUP(G24,Variables!$H$21:$I$120,2,FALSE),0)+IF(G24="CA",7*$C24)+IF(G24="CT",7*$C24)+IF(G24="MO",7*$C24)</f>
        <v>0</v>
      </c>
      <c r="H25" s="52">
        <f>IFERROR(VLOOKUP(H24,Variables!$H$21:$I$120,2,FALSE),0)+IF(H24="CA",7*$C24)+IF(H24="CT",7*$C24)+IF(H24="MO",7*$C24)</f>
        <v>0</v>
      </c>
      <c r="I25" s="52">
        <f>IFERROR(VLOOKUP(I24,Variables!$H$21:$I$120,2,FALSE),0)+IF(I24="CA",7*$C24)+IF(I24="CT",7*$C24)+IF(I24="MO",7*$C24)</f>
        <v>0</v>
      </c>
      <c r="J25" s="52">
        <f>IFERROR(VLOOKUP(J24,Variables!$H$21:$I$120,2,FALSE),0)+IF(J24="CA",7*$C24)+IF(J24="CT",7*$C24)+IF(J24="MO",7*$C24)</f>
        <v>0</v>
      </c>
      <c r="K25" s="52">
        <f>IFERROR(VLOOKUP(K24,Variables!$H$21:$I$120,2,FALSE),0)+IF(K24="CA",7*$C24)+IF(K24="CT",7*$C24)+IF(K24="MO",7*$C24)</f>
        <v>0</v>
      </c>
      <c r="L25" s="52">
        <f>IFERROR(VLOOKUP(L24,Variables!$H$21:$I$120,2,FALSE),0)+IF(L24="CA",7*$C24)+IF(L24="CT",7*$C24)+IF(L24="MO",7*$C24)</f>
        <v>0</v>
      </c>
      <c r="M25" s="52">
        <f>IFERROR(VLOOKUP(M24,Variables!$H$21:$I$120,2,FALSE),0)+IF(M24="CA",7*$C24)+IF(M24="CT",7*$C24)+IF(M24="MO",7*$C24)</f>
        <v>0</v>
      </c>
      <c r="N25" s="52">
        <f>IFERROR(VLOOKUP(N24,Variables!$H$21:$I$120,2,FALSE),0)+IF(N24="CA",7*$C24)+IF(N24="CT",7*$C24)+IF(N24="MO",7*$C24)</f>
        <v>0</v>
      </c>
      <c r="O25" s="52">
        <f>IFERROR(VLOOKUP(O24,Variables!$H$21:$I$120,2,FALSE),0)+IF(O24="CA",7*$C24)+IF(O24="CT",7*$C24)+IF(O24="MO",7*$C24)</f>
        <v>0</v>
      </c>
      <c r="P25" s="52">
        <f>IFERROR(VLOOKUP(P24,Variables!$H$21:$I$120,2,FALSE),0)+IF(P24="CA",7*$C24)+IF(P24="CT",7*$C24)+IF(P24="MO",7*$C24)</f>
        <v>0</v>
      </c>
      <c r="Q25" s="52">
        <f>IFERROR(VLOOKUP(Q24,Variables!$H$21:$I$120,2,FALSE),0)+IF(Q24="CA",7*$C24)+IF(Q24="CT",7*$C24)+IF(Q24="MO",7*$C24)</f>
        <v>0</v>
      </c>
      <c r="R25" s="52">
        <f>IFERROR(VLOOKUP(R24,Variables!$H$21:$I$120,2,FALSE),0)+IF(R24="CA",7*$C24)+IF(R24="CT",7*$C24)+IF(R24="MO",7*$C24)</f>
        <v>0</v>
      </c>
      <c r="S25" s="52">
        <f>IFERROR(VLOOKUP(S24,Variables!$H$21:$I$120,2,FALSE),0)+IF(S24="CA",7*$C24)+IF(S24="CT",7*$C24)+IF(S24="MO",7*$C24)</f>
        <v>0</v>
      </c>
      <c r="T25" s="52">
        <f>IFERROR(VLOOKUP(T24,Variables!$H$21:$I$120,2,FALSE),0)+IF(T24="CA",7*$C24)+IF(T24="CT",7*$C24)+IF(T24="MO",7*$C24)</f>
        <v>0</v>
      </c>
      <c r="U25" s="52">
        <f>IFERROR(VLOOKUP(U24,Variables!$H$21:$I$120,2,FALSE),0)+IF(U24="CA",7*$C24)+IF(U24="CT",7*$C24)+IF(U24="MO",7*$C24)</f>
        <v>0</v>
      </c>
      <c r="V25" s="52">
        <f>IFERROR(VLOOKUP(V24,Variables!$H$21:$I$120,2,FALSE),0)+IF(V24="CA",7*$C24)+IF(V24="CT",7*$C24)+IF(V24="MO",7*$C24)</f>
        <v>0</v>
      </c>
      <c r="W25" s="52">
        <f>IFERROR(VLOOKUP(W24,Variables!$H$21:$I$120,2,FALSE),0)+IF(W24="CA",7*$C24)+IF(W24="CT",7*$C24)+IF(W24="MO",7*$C24)</f>
        <v>0</v>
      </c>
      <c r="X25" s="52">
        <f>IFERROR(VLOOKUP(X24,Variables!$H$21:$I$120,2,FALSE),0)+IF(X24="CA",7*$C24)+IF(X24="CT",7*$C24)+IF(X24="MO",7*$C24)</f>
        <v>0</v>
      </c>
      <c r="Y25" s="52">
        <f>IFERROR(VLOOKUP(Y24,Variables!$H$21:$I$120,2,FALSE),0)+IF(Y24="CA",7*$C24)+IF(Y24="CT",7*$C24)+IF(Y24="MO",7*$C24)</f>
        <v>0</v>
      </c>
      <c r="Z25" s="52">
        <f>IFERROR(VLOOKUP(Z24,Variables!$H$21:$I$120,2,FALSE),0)+IF(Z24="CA",7*$C24)+IF(Z24="CT",7*$C24)+IF(Z24="MO",7*$C24)</f>
        <v>0</v>
      </c>
      <c r="AA25" s="52">
        <f>IFERROR(VLOOKUP(AA24,Variables!$H$21:$I$120,2,FALSE),0)+IF(AA24="CA",7*$C24)+IF(AA24="CT",7*$C24)+IF(AA24="MO",7*$C24)</f>
        <v>0</v>
      </c>
      <c r="AB25" s="52">
        <f>IFERROR(VLOOKUP(AB24,Variables!$H$21:$I$120,2,FALSE),0)+IF(AB24="CA",7*$C24)+IF(AB24="CT",7*$C24)+IF(AB24="MO",7*$C24)</f>
        <v>0</v>
      </c>
      <c r="AC25" s="52">
        <f>IFERROR(VLOOKUP(AC24,Variables!$H$21:$I$120,2,FALSE),0)+IF(AC24="CA",7*$C24)+IF(AC24="CT",7*$C24)+IF(AC24="MO",7*$C24)</f>
        <v>0</v>
      </c>
      <c r="AD25" s="52">
        <f>IFERROR(VLOOKUP(AD24,Variables!$H$21:$I$120,2,FALSE),0)+IF(AD24="CA",7*$C24)+IF(AD24="CT",7*$C24)+IF(AD24="MO",7*$C24)</f>
        <v>0</v>
      </c>
      <c r="AE25" s="52">
        <f>IFERROR(VLOOKUP(AE24,Variables!$H$21:$I$120,2,FALSE),0)+IF(AE24="CA",7*$C24)+IF(AE24="CT",7*$C24)+IF(AE24="MO",7*$C24)</f>
        <v>0</v>
      </c>
      <c r="AF25" s="52">
        <f>IFERROR(VLOOKUP(AF24,Variables!$H$21:$I$120,2,FALSE),0)+IF(AF24="CA",7*$C24)+IF(AF24="CT",7*$C24)+IF(AF24="MO",7*$C24)</f>
        <v>0</v>
      </c>
      <c r="AG25" s="52">
        <f>IFERROR(VLOOKUP(AG24,Variables!$H$21:$I$120,2,FALSE),0)+IF(AG24="CA",7*$C24)+IF(AG24="CT",7*$C24)+IF(AG24="MO",7*$C24)</f>
        <v>0</v>
      </c>
      <c r="AH25" s="52">
        <f>IFERROR(VLOOKUP(AH24,Variables!$H$21:$I$120,2,FALSE),0)+IF(AH24="CA",7*$C24)+IF(AH24="CT",7*$C24)+IF(AH24="MO",7*$C24)</f>
        <v>0</v>
      </c>
      <c r="AI25" s="52">
        <f>IFERROR(VLOOKUP(AI24,Variables!$H$21:$I$120,2,FALSE),0)+IF(AI24="CA",7*$C24)+IF(AI24="CT",7*$C24)+IF(AI24="MO",7*$C24)</f>
        <v>0</v>
      </c>
      <c r="AJ25" s="53">
        <f>IFERROR(VLOOKUP(AJ24,Variables!$H$21:$I$120,2,FALSE),0)+IF(AJ24="CA",7*$C24)+IF(AJ24="CT",7*$C24)+IF(AJ24="MO",7*$C24)</f>
        <v>0</v>
      </c>
      <c r="AK25" s="233" t="s">
        <v>85</v>
      </c>
      <c r="AL25" s="235">
        <f>SUM(F26:AJ26)</f>
        <v>0</v>
      </c>
      <c r="AM25" s="237">
        <f>AL25-E24</f>
        <v>-161</v>
      </c>
      <c r="AN25" s="253"/>
      <c r="AO25" s="245"/>
      <c r="AP25" s="258"/>
      <c r="AQ25" s="239">
        <f>SUMPRODUCT((WEEKDAY($F$4:$AJ$4,2)=7)*(F26:AJ26))+SUMPRODUCT((COUNTIF(Jours_Feries,$F$4:$AJ$4)*(F26:AJ26)))+SUMPRODUCT((WEEKDAY($F$4:$AJ$4,2)=7)*(COUNTIF(Jours_Feries,$F$4:$AJ$4)*(F26:AJ26)*-1))</f>
        <v>0</v>
      </c>
      <c r="AR25" s="241">
        <f>COUNTIF(A24:AJ24,"SL")*Variables!$M$4+COUNTIF(A24:AJ24,"NL")*Variables!$M$4</f>
        <v>0</v>
      </c>
      <c r="AS25" s="228"/>
      <c r="AT25" s="231"/>
    </row>
    <row r="26" spans="1:46" ht="12" customHeight="1" x14ac:dyDescent="0.25">
      <c r="A26" s="225"/>
      <c r="B26" s="226"/>
      <c r="C26" s="257"/>
      <c r="D26" s="384"/>
      <c r="E26" s="68" t="s">
        <v>88</v>
      </c>
      <c r="F26" s="78">
        <f t="shared" ref="F26:U65" si="24">F25</f>
        <v>0</v>
      </c>
      <c r="G26" s="79">
        <f t="shared" si="24"/>
        <v>0</v>
      </c>
      <c r="H26" s="79">
        <f t="shared" si="24"/>
        <v>0</v>
      </c>
      <c r="I26" s="79">
        <f t="shared" si="24"/>
        <v>0</v>
      </c>
      <c r="J26" s="79">
        <f t="shared" si="24"/>
        <v>0</v>
      </c>
      <c r="K26" s="79">
        <f t="shared" si="24"/>
        <v>0</v>
      </c>
      <c r="L26" s="79">
        <f t="shared" si="24"/>
        <v>0</v>
      </c>
      <c r="M26" s="79">
        <f t="shared" si="24"/>
        <v>0</v>
      </c>
      <c r="N26" s="79">
        <f t="shared" si="24"/>
        <v>0</v>
      </c>
      <c r="O26" s="79">
        <f t="shared" si="24"/>
        <v>0</v>
      </c>
      <c r="P26" s="79">
        <f t="shared" si="24"/>
        <v>0</v>
      </c>
      <c r="Q26" s="79">
        <f t="shared" si="24"/>
        <v>0</v>
      </c>
      <c r="R26" s="79">
        <f t="shared" si="24"/>
        <v>0</v>
      </c>
      <c r="S26" s="79">
        <f t="shared" si="24"/>
        <v>0</v>
      </c>
      <c r="T26" s="79">
        <f t="shared" si="24"/>
        <v>0</v>
      </c>
      <c r="U26" s="79">
        <f t="shared" si="24"/>
        <v>0</v>
      </c>
      <c r="V26" s="79">
        <f t="shared" ref="V26:AJ26" si="25">V25</f>
        <v>0</v>
      </c>
      <c r="W26" s="79">
        <f t="shared" si="25"/>
        <v>0</v>
      </c>
      <c r="X26" s="79">
        <f t="shared" si="25"/>
        <v>0</v>
      </c>
      <c r="Y26" s="79">
        <f t="shared" si="25"/>
        <v>0</v>
      </c>
      <c r="Z26" s="79">
        <f t="shared" si="25"/>
        <v>0</v>
      </c>
      <c r="AA26" s="79">
        <f t="shared" si="25"/>
        <v>0</v>
      </c>
      <c r="AB26" s="79">
        <f t="shared" si="25"/>
        <v>0</v>
      </c>
      <c r="AC26" s="79">
        <f t="shared" si="25"/>
        <v>0</v>
      </c>
      <c r="AD26" s="79">
        <f t="shared" si="25"/>
        <v>0</v>
      </c>
      <c r="AE26" s="79">
        <f t="shared" si="25"/>
        <v>0</v>
      </c>
      <c r="AF26" s="79">
        <f t="shared" si="25"/>
        <v>0</v>
      </c>
      <c r="AG26" s="79">
        <f t="shared" si="25"/>
        <v>0</v>
      </c>
      <c r="AH26" s="79">
        <f t="shared" si="25"/>
        <v>0</v>
      </c>
      <c r="AI26" s="79">
        <f t="shared" si="25"/>
        <v>0</v>
      </c>
      <c r="AJ26" s="80">
        <f t="shared" si="25"/>
        <v>0</v>
      </c>
      <c r="AK26" s="234"/>
      <c r="AL26" s="236"/>
      <c r="AM26" s="238"/>
      <c r="AN26" s="254"/>
      <c r="AO26" s="245"/>
      <c r="AP26" s="258"/>
      <c r="AQ26" s="240"/>
      <c r="AR26" s="242"/>
      <c r="AS26" s="229"/>
      <c r="AT26" s="232"/>
    </row>
    <row r="27" spans="1:46" ht="24.95" customHeight="1" x14ac:dyDescent="0.25">
      <c r="A27" s="243" t="str">
        <f>Variables!A28</f>
        <v>Agent 8</v>
      </c>
      <c r="B27" s="244"/>
      <c r="C27" s="259">
        <f>Variables!F28</f>
        <v>1</v>
      </c>
      <c r="D27" s="383" t="s">
        <v>0</v>
      </c>
      <c r="E27" s="132">
        <f>IF(D27="Repos Fixe",Variables!$E$17*C27,Variables!$F$17*C27)</f>
        <v>161</v>
      </c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6"/>
      <c r="AK27" s="41" t="s">
        <v>84</v>
      </c>
      <c r="AL27" s="42">
        <f>SUM(F28:AJ28)</f>
        <v>0</v>
      </c>
      <c r="AM27" s="43">
        <f>AL27-E27</f>
        <v>-161</v>
      </c>
      <c r="AN27" s="260">
        <f>(AM28)+(Nov!AN27)</f>
        <v>-1771</v>
      </c>
      <c r="AO27" s="245">
        <f t="shared" ref="AO27" si="26">COUNTIF(F27:AJ27,"RH")</f>
        <v>0</v>
      </c>
      <c r="AP27" s="258">
        <f t="shared" ref="AP27" ca="1" si="27">SUMPRODUCT(--(WEEKDAY(ROW(INDIRECT($F$4&amp;":"&amp;$AJ$4)),2)&gt;=6))</f>
        <v>8</v>
      </c>
      <c r="AQ27" s="56">
        <f>SUMPRODUCT((WEEKDAY($F$4:$AJ$4,2)=7)*(F28:AJ28))+SUMPRODUCT((COUNTIF(Jours_Feries,$F$4:$AJ$4)*(F28:AJ28)))+SUMPRODUCT((WEEKDAY($F$4:$AJ$4,2)=7)*(COUNTIF(Jours_Feries,$F$4:$AJ$4)*(F28:AJ28)*-1))</f>
        <v>0</v>
      </c>
      <c r="AR27" s="55">
        <f>COUNTIF(A27:AJ27,"SL")*Variables!$M$4+COUNTIF(A27:AJ27,"NL")*Variables!$M$4</f>
        <v>0</v>
      </c>
      <c r="AS27" s="227">
        <f>TdB!$P$12</f>
        <v>0</v>
      </c>
      <c r="AT27" s="230">
        <f>25-AS27</f>
        <v>25</v>
      </c>
    </row>
    <row r="28" spans="1:46" ht="12" customHeight="1" x14ac:dyDescent="0.25">
      <c r="A28" s="223"/>
      <c r="B28" s="224"/>
      <c r="C28" s="256"/>
      <c r="D28" s="382"/>
      <c r="E28" s="65" t="s">
        <v>87</v>
      </c>
      <c r="F28" s="51">
        <f>IFERROR(VLOOKUP(F27,Variables!$H$21:$I$120,2,FALSE),0)+IF(F27="CA",7*$C27)+IF(F27="CT",7*$C27)+IF(F27="MO",7*$C27)</f>
        <v>0</v>
      </c>
      <c r="G28" s="52">
        <f>IFERROR(VLOOKUP(G27,Variables!$H$21:$I$120,2,FALSE),0)+IF(G27="CA",7*$C27)+IF(G27="CT",7*$C27)+IF(G27="MO",7*$C27)</f>
        <v>0</v>
      </c>
      <c r="H28" s="52">
        <f>IFERROR(VLOOKUP(H27,Variables!$H$21:$I$120,2,FALSE),0)+IF(H27="CA",7*$C27)+IF(H27="CT",7*$C27)+IF(H27="MO",7*$C27)</f>
        <v>0</v>
      </c>
      <c r="I28" s="52">
        <f>IFERROR(VLOOKUP(I27,Variables!$H$21:$I$120,2,FALSE),0)+IF(I27="CA",7*$C27)+IF(I27="CT",7*$C27)+IF(I27="MO",7*$C27)</f>
        <v>0</v>
      </c>
      <c r="J28" s="52">
        <f>IFERROR(VLOOKUP(J27,Variables!$H$21:$I$120,2,FALSE),0)+IF(J27="CA",7*$C27)+IF(J27="CT",7*$C27)+IF(J27="MO",7*$C27)</f>
        <v>0</v>
      </c>
      <c r="K28" s="52">
        <f>IFERROR(VLOOKUP(K27,Variables!$H$21:$I$120,2,FALSE),0)+IF(K27="CA",7*$C27)+IF(K27="CT",7*$C27)+IF(K27="MO",7*$C27)</f>
        <v>0</v>
      </c>
      <c r="L28" s="52">
        <f>IFERROR(VLOOKUP(L27,Variables!$H$21:$I$120,2,FALSE),0)+IF(L27="CA",7*$C27)+IF(L27="CT",7*$C27)+IF(L27="MO",7*$C27)</f>
        <v>0</v>
      </c>
      <c r="M28" s="52">
        <f>IFERROR(VLOOKUP(M27,Variables!$H$21:$I$120,2,FALSE),0)+IF(M27="CA",7*$C27)+IF(M27="CT",7*$C27)+IF(M27="MO",7*$C27)</f>
        <v>0</v>
      </c>
      <c r="N28" s="52">
        <f>IFERROR(VLOOKUP(N27,Variables!$H$21:$I$120,2,FALSE),0)+IF(N27="CA",7*$C27)+IF(N27="CT",7*$C27)+IF(N27="MO",7*$C27)</f>
        <v>0</v>
      </c>
      <c r="O28" s="52">
        <f>IFERROR(VLOOKUP(O27,Variables!$H$21:$I$120,2,FALSE),0)+IF(O27="CA",7*$C27)+IF(O27="CT",7*$C27)+IF(O27="MO",7*$C27)</f>
        <v>0</v>
      </c>
      <c r="P28" s="52">
        <f>IFERROR(VLOOKUP(P27,Variables!$H$21:$I$120,2,FALSE),0)+IF(P27="CA",7*$C27)+IF(P27="CT",7*$C27)+IF(P27="MO",7*$C27)</f>
        <v>0</v>
      </c>
      <c r="Q28" s="52">
        <f>IFERROR(VLOOKUP(Q27,Variables!$H$21:$I$120,2,FALSE),0)+IF(Q27="CA",7*$C27)+IF(Q27="CT",7*$C27)+IF(Q27="MO",7*$C27)</f>
        <v>0</v>
      </c>
      <c r="R28" s="52">
        <f>IFERROR(VLOOKUP(R27,Variables!$H$21:$I$120,2,FALSE),0)+IF(R27="CA",7*$C27)+IF(R27="CT",7*$C27)+IF(R27="MO",7*$C27)</f>
        <v>0</v>
      </c>
      <c r="S28" s="52">
        <f>IFERROR(VLOOKUP(S27,Variables!$H$21:$I$120,2,FALSE),0)+IF(S27="CA",7*$C27)+IF(S27="CT",7*$C27)+IF(S27="MO",7*$C27)</f>
        <v>0</v>
      </c>
      <c r="T28" s="52">
        <f>IFERROR(VLOOKUP(T27,Variables!$H$21:$I$120,2,FALSE),0)+IF(T27="CA",7*$C27)+IF(T27="CT",7*$C27)+IF(T27="MO",7*$C27)</f>
        <v>0</v>
      </c>
      <c r="U28" s="52">
        <f>IFERROR(VLOOKUP(U27,Variables!$H$21:$I$120,2,FALSE),0)+IF(U27="CA",7*$C27)+IF(U27="CT",7*$C27)+IF(U27="MO",7*$C27)</f>
        <v>0</v>
      </c>
      <c r="V28" s="52">
        <f>IFERROR(VLOOKUP(V27,Variables!$H$21:$I$120,2,FALSE),0)+IF(V27="CA",7*$C27)+IF(V27="CT",7*$C27)+IF(V27="MO",7*$C27)</f>
        <v>0</v>
      </c>
      <c r="W28" s="52">
        <f>IFERROR(VLOOKUP(W27,Variables!$H$21:$I$120,2,FALSE),0)+IF(W27="CA",7*$C27)+IF(W27="CT",7*$C27)+IF(W27="MO",7*$C27)</f>
        <v>0</v>
      </c>
      <c r="X28" s="52">
        <f>IFERROR(VLOOKUP(X27,Variables!$H$21:$I$120,2,FALSE),0)+IF(X27="CA",7*$C27)+IF(X27="CT",7*$C27)+IF(X27="MO",7*$C27)</f>
        <v>0</v>
      </c>
      <c r="Y28" s="52">
        <f>IFERROR(VLOOKUP(Y27,Variables!$H$21:$I$120,2,FALSE),0)+IF(Y27="CA",7*$C27)+IF(Y27="CT",7*$C27)+IF(Y27="MO",7*$C27)</f>
        <v>0</v>
      </c>
      <c r="Z28" s="52">
        <f>IFERROR(VLOOKUP(Z27,Variables!$H$21:$I$120,2,FALSE),0)+IF(Z27="CA",7*$C27)+IF(Z27="CT",7*$C27)+IF(Z27="MO",7*$C27)</f>
        <v>0</v>
      </c>
      <c r="AA28" s="52">
        <f>IFERROR(VLOOKUP(AA27,Variables!$H$21:$I$120,2,FALSE),0)+IF(AA27="CA",7*$C27)+IF(AA27="CT",7*$C27)+IF(AA27="MO",7*$C27)</f>
        <v>0</v>
      </c>
      <c r="AB28" s="52">
        <f>IFERROR(VLOOKUP(AB27,Variables!$H$21:$I$120,2,FALSE),0)+IF(AB27="CA",7*$C27)+IF(AB27="CT",7*$C27)+IF(AB27="MO",7*$C27)</f>
        <v>0</v>
      </c>
      <c r="AC28" s="52">
        <f>IFERROR(VLOOKUP(AC27,Variables!$H$21:$I$120,2,FALSE),0)+IF(AC27="CA",7*$C27)+IF(AC27="CT",7*$C27)+IF(AC27="MO",7*$C27)</f>
        <v>0</v>
      </c>
      <c r="AD28" s="52">
        <f>IFERROR(VLOOKUP(AD27,Variables!$H$21:$I$120,2,FALSE),0)+IF(AD27="CA",7*$C27)+IF(AD27="CT",7*$C27)+IF(AD27="MO",7*$C27)</f>
        <v>0</v>
      </c>
      <c r="AE28" s="52">
        <f>IFERROR(VLOOKUP(AE27,Variables!$H$21:$I$120,2,FALSE),0)+IF(AE27="CA",7*$C27)+IF(AE27="CT",7*$C27)+IF(AE27="MO",7*$C27)</f>
        <v>0</v>
      </c>
      <c r="AF28" s="52">
        <f>IFERROR(VLOOKUP(AF27,Variables!$H$21:$I$120,2,FALSE),0)+IF(AF27="CA",7*$C27)+IF(AF27="CT",7*$C27)+IF(AF27="MO",7*$C27)</f>
        <v>0</v>
      </c>
      <c r="AG28" s="52">
        <f>IFERROR(VLOOKUP(AG27,Variables!$H$21:$I$120,2,FALSE),0)+IF(AG27="CA",7*$C27)+IF(AG27="CT",7*$C27)+IF(AG27="MO",7*$C27)</f>
        <v>0</v>
      </c>
      <c r="AH28" s="52">
        <f>IFERROR(VLOOKUP(AH27,Variables!$H$21:$I$120,2,FALSE),0)+IF(AH27="CA",7*$C27)+IF(AH27="CT",7*$C27)+IF(AH27="MO",7*$C27)</f>
        <v>0</v>
      </c>
      <c r="AI28" s="52">
        <f>IFERROR(VLOOKUP(AI27,Variables!$H$21:$I$120,2,FALSE),0)+IF(AI27="CA",7*$C27)+IF(AI27="CT",7*$C27)+IF(AI27="MO",7*$C27)</f>
        <v>0</v>
      </c>
      <c r="AJ28" s="53">
        <f>IFERROR(VLOOKUP(AJ27,Variables!$H$21:$I$120,2,FALSE),0)+IF(AJ27="CA",7*$C27)+IF(AJ27="CT",7*$C27)+IF(AJ27="MO",7*$C27)</f>
        <v>0</v>
      </c>
      <c r="AK28" s="233" t="s">
        <v>85</v>
      </c>
      <c r="AL28" s="235">
        <f>SUM(F29:AJ29)</f>
        <v>0</v>
      </c>
      <c r="AM28" s="237">
        <f>AL28-E27</f>
        <v>-161</v>
      </c>
      <c r="AN28" s="253"/>
      <c r="AO28" s="245"/>
      <c r="AP28" s="258"/>
      <c r="AQ28" s="239">
        <f>SUMPRODUCT((WEEKDAY($F$4:$AJ$4,2)=7)*(F29:AJ29))+SUMPRODUCT((COUNTIF(Jours_Feries,$F$4:$AJ$4)*(F29:AJ29)))+SUMPRODUCT((WEEKDAY($F$4:$AJ$4,2)=7)*(COUNTIF(Jours_Feries,$F$4:$AJ$4)*(F29:AJ29)*-1))</f>
        <v>0</v>
      </c>
      <c r="AR28" s="241">
        <f>COUNTIF(A27:AJ27,"SL")*Variables!$M$4+COUNTIF(A27:AJ27,"NL")*Variables!$M$4</f>
        <v>0</v>
      </c>
      <c r="AS28" s="228"/>
      <c r="AT28" s="231"/>
    </row>
    <row r="29" spans="1:46" ht="12" customHeight="1" x14ac:dyDescent="0.25">
      <c r="A29" s="225"/>
      <c r="B29" s="226"/>
      <c r="C29" s="257"/>
      <c r="D29" s="384"/>
      <c r="E29" s="68" t="s">
        <v>88</v>
      </c>
      <c r="F29" s="78">
        <f t="shared" ref="F29:U65" si="28">F28</f>
        <v>0</v>
      </c>
      <c r="G29" s="79">
        <f t="shared" si="28"/>
        <v>0</v>
      </c>
      <c r="H29" s="79">
        <f t="shared" si="28"/>
        <v>0</v>
      </c>
      <c r="I29" s="79">
        <f t="shared" si="28"/>
        <v>0</v>
      </c>
      <c r="J29" s="79">
        <f t="shared" si="28"/>
        <v>0</v>
      </c>
      <c r="K29" s="79">
        <f t="shared" si="28"/>
        <v>0</v>
      </c>
      <c r="L29" s="79">
        <f t="shared" si="28"/>
        <v>0</v>
      </c>
      <c r="M29" s="79">
        <f t="shared" si="28"/>
        <v>0</v>
      </c>
      <c r="N29" s="79">
        <f t="shared" si="28"/>
        <v>0</v>
      </c>
      <c r="O29" s="79">
        <f t="shared" si="28"/>
        <v>0</v>
      </c>
      <c r="P29" s="79">
        <f t="shared" si="28"/>
        <v>0</v>
      </c>
      <c r="Q29" s="79">
        <f t="shared" si="28"/>
        <v>0</v>
      </c>
      <c r="R29" s="79">
        <f t="shared" si="28"/>
        <v>0</v>
      </c>
      <c r="S29" s="79">
        <f t="shared" si="28"/>
        <v>0</v>
      </c>
      <c r="T29" s="79">
        <f t="shared" si="28"/>
        <v>0</v>
      </c>
      <c r="U29" s="79">
        <f t="shared" si="28"/>
        <v>0</v>
      </c>
      <c r="V29" s="79">
        <f t="shared" ref="V29:AJ29" si="29">V28</f>
        <v>0</v>
      </c>
      <c r="W29" s="79">
        <f t="shared" si="29"/>
        <v>0</v>
      </c>
      <c r="X29" s="79">
        <f t="shared" si="29"/>
        <v>0</v>
      </c>
      <c r="Y29" s="79">
        <f t="shared" si="29"/>
        <v>0</v>
      </c>
      <c r="Z29" s="79">
        <f t="shared" si="29"/>
        <v>0</v>
      </c>
      <c r="AA29" s="79">
        <f t="shared" si="29"/>
        <v>0</v>
      </c>
      <c r="AB29" s="79">
        <f t="shared" si="29"/>
        <v>0</v>
      </c>
      <c r="AC29" s="79">
        <f t="shared" si="29"/>
        <v>0</v>
      </c>
      <c r="AD29" s="79">
        <f t="shared" si="29"/>
        <v>0</v>
      </c>
      <c r="AE29" s="79">
        <f t="shared" si="29"/>
        <v>0</v>
      </c>
      <c r="AF29" s="79">
        <f t="shared" si="29"/>
        <v>0</v>
      </c>
      <c r="AG29" s="79">
        <f t="shared" si="29"/>
        <v>0</v>
      </c>
      <c r="AH29" s="79">
        <f t="shared" si="29"/>
        <v>0</v>
      </c>
      <c r="AI29" s="79">
        <f t="shared" si="29"/>
        <v>0</v>
      </c>
      <c r="AJ29" s="80">
        <f t="shared" si="29"/>
        <v>0</v>
      </c>
      <c r="AK29" s="234"/>
      <c r="AL29" s="236"/>
      <c r="AM29" s="238"/>
      <c r="AN29" s="254"/>
      <c r="AO29" s="245"/>
      <c r="AP29" s="258"/>
      <c r="AQ29" s="240"/>
      <c r="AR29" s="242"/>
      <c r="AS29" s="229"/>
      <c r="AT29" s="232"/>
    </row>
    <row r="30" spans="1:46" ht="24.95" customHeight="1" x14ac:dyDescent="0.25">
      <c r="A30" s="243" t="str">
        <f>Variables!A29</f>
        <v>Agent 9</v>
      </c>
      <c r="B30" s="244"/>
      <c r="C30" s="259">
        <f>Variables!F29</f>
        <v>1</v>
      </c>
      <c r="D30" s="383" t="s">
        <v>0</v>
      </c>
      <c r="E30" s="132">
        <f>IF(D30="Repos Fixe",Variables!$E$17*C30,Variables!$F$17*C30)</f>
        <v>161</v>
      </c>
      <c r="F30" s="34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6"/>
      <c r="AK30" s="41" t="s">
        <v>84</v>
      </c>
      <c r="AL30" s="42">
        <f>SUM(F31:AJ31)</f>
        <v>0</v>
      </c>
      <c r="AM30" s="43">
        <f>AL30-E30</f>
        <v>-161</v>
      </c>
      <c r="AN30" s="260">
        <f>(AM31)+(Nov!AN30)</f>
        <v>-1771</v>
      </c>
      <c r="AO30" s="245">
        <f t="shared" ref="AO30" si="30">COUNTIF(F30:AJ30,"RH")</f>
        <v>0</v>
      </c>
      <c r="AP30" s="258">
        <f t="shared" ref="AP30" ca="1" si="31">SUMPRODUCT(--(WEEKDAY(ROW(INDIRECT($F$4&amp;":"&amp;$AJ$4)),2)&gt;=6))</f>
        <v>8</v>
      </c>
      <c r="AQ30" s="56">
        <f>SUMPRODUCT((WEEKDAY($F$4:$AJ$4,2)=7)*(F31:AJ31))+SUMPRODUCT((COUNTIF(Jours_Feries,$F$4:$AJ$4)*(F31:AJ31)))+SUMPRODUCT((WEEKDAY($F$4:$AJ$4,2)=7)*(COUNTIF(Jours_Feries,$F$4:$AJ$4)*(F31:AJ31)*-1))</f>
        <v>0</v>
      </c>
      <c r="AR30" s="55">
        <f>COUNTIF(A30:AJ30,"SL")*Variables!$M$4+COUNTIF(A30:AJ30,"NL")*Variables!$M$4</f>
        <v>0</v>
      </c>
      <c r="AS30" s="227">
        <f>TdB!$P$13</f>
        <v>0</v>
      </c>
      <c r="AT30" s="230">
        <f>25-AS30</f>
        <v>25</v>
      </c>
    </row>
    <row r="31" spans="1:46" ht="12" customHeight="1" x14ac:dyDescent="0.25">
      <c r="A31" s="223"/>
      <c r="B31" s="224"/>
      <c r="C31" s="256"/>
      <c r="D31" s="382"/>
      <c r="E31" s="65" t="s">
        <v>87</v>
      </c>
      <c r="F31" s="51">
        <f>IFERROR(VLOOKUP(F30,Variables!$H$21:$I$120,2,FALSE),0)+IF(F30="CA",7*$C30)+IF(F30="CT",7*$C30)+IF(F30="MO",7*$C30)</f>
        <v>0</v>
      </c>
      <c r="G31" s="52">
        <f>IFERROR(VLOOKUP(G30,Variables!$H$21:$I$120,2,FALSE),0)+IF(G30="CA",7*$C30)+IF(G30="CT",7*$C30)+IF(G30="MO",7*$C30)</f>
        <v>0</v>
      </c>
      <c r="H31" s="52">
        <f>IFERROR(VLOOKUP(H30,Variables!$H$21:$I$120,2,FALSE),0)+IF(H30="CA",7*$C30)+IF(H30="CT",7*$C30)+IF(H30="MO",7*$C30)</f>
        <v>0</v>
      </c>
      <c r="I31" s="52">
        <f>IFERROR(VLOOKUP(I30,Variables!$H$21:$I$120,2,FALSE),0)+IF(I30="CA",7*$C30)+IF(I30="CT",7*$C30)+IF(I30="MO",7*$C30)</f>
        <v>0</v>
      </c>
      <c r="J31" s="52">
        <f>IFERROR(VLOOKUP(J30,Variables!$H$21:$I$120,2,FALSE),0)+IF(J30="CA",7*$C30)+IF(J30="CT",7*$C30)+IF(J30="MO",7*$C30)</f>
        <v>0</v>
      </c>
      <c r="K31" s="52">
        <f>IFERROR(VLOOKUP(K30,Variables!$H$21:$I$120,2,FALSE),0)+IF(K30="CA",7*$C30)+IF(K30="CT",7*$C30)+IF(K30="MO",7*$C30)</f>
        <v>0</v>
      </c>
      <c r="L31" s="52">
        <f>IFERROR(VLOOKUP(L30,Variables!$H$21:$I$120,2,FALSE),0)+IF(L30="CA",7*$C30)+IF(L30="CT",7*$C30)+IF(L30="MO",7*$C30)</f>
        <v>0</v>
      </c>
      <c r="M31" s="52">
        <f>IFERROR(VLOOKUP(M30,Variables!$H$21:$I$120,2,FALSE),0)+IF(M30="CA",7*$C30)+IF(M30="CT",7*$C30)+IF(M30="MO",7*$C30)</f>
        <v>0</v>
      </c>
      <c r="N31" s="52">
        <f>IFERROR(VLOOKUP(N30,Variables!$H$21:$I$120,2,FALSE),0)+IF(N30="CA",7*$C30)+IF(N30="CT",7*$C30)+IF(N30="MO",7*$C30)</f>
        <v>0</v>
      </c>
      <c r="O31" s="52">
        <f>IFERROR(VLOOKUP(O30,Variables!$H$21:$I$120,2,FALSE),0)+IF(O30="CA",7*$C30)+IF(O30="CT",7*$C30)+IF(O30="MO",7*$C30)</f>
        <v>0</v>
      </c>
      <c r="P31" s="52">
        <f>IFERROR(VLOOKUP(P30,Variables!$H$21:$I$120,2,FALSE),0)+IF(P30="CA",7*$C30)+IF(P30="CT",7*$C30)+IF(P30="MO",7*$C30)</f>
        <v>0</v>
      </c>
      <c r="Q31" s="52">
        <f>IFERROR(VLOOKUP(Q30,Variables!$H$21:$I$120,2,FALSE),0)+IF(Q30="CA",7*$C30)+IF(Q30="CT",7*$C30)+IF(Q30="MO",7*$C30)</f>
        <v>0</v>
      </c>
      <c r="R31" s="52">
        <f>IFERROR(VLOOKUP(R30,Variables!$H$21:$I$120,2,FALSE),0)+IF(R30="CA",7*$C30)+IF(R30="CT",7*$C30)+IF(R30="MO",7*$C30)</f>
        <v>0</v>
      </c>
      <c r="S31" s="52">
        <f>IFERROR(VLOOKUP(S30,Variables!$H$21:$I$120,2,FALSE),0)+IF(S30="CA",7*$C30)+IF(S30="CT",7*$C30)+IF(S30="MO",7*$C30)</f>
        <v>0</v>
      </c>
      <c r="T31" s="52">
        <f>IFERROR(VLOOKUP(T30,Variables!$H$21:$I$120,2,FALSE),0)+IF(T30="CA",7*$C30)+IF(T30="CT",7*$C30)+IF(T30="MO",7*$C30)</f>
        <v>0</v>
      </c>
      <c r="U31" s="52">
        <f>IFERROR(VLOOKUP(U30,Variables!$H$21:$I$120,2,FALSE),0)+IF(U30="CA",7*$C30)+IF(U30="CT",7*$C30)+IF(U30="MO",7*$C30)</f>
        <v>0</v>
      </c>
      <c r="V31" s="52">
        <f>IFERROR(VLOOKUP(V30,Variables!$H$21:$I$120,2,FALSE),0)+IF(V30="CA",7*$C30)+IF(V30="CT",7*$C30)+IF(V30="MO",7*$C30)</f>
        <v>0</v>
      </c>
      <c r="W31" s="52">
        <f>IFERROR(VLOOKUP(W30,Variables!$H$21:$I$120,2,FALSE),0)+IF(W30="CA",7*$C30)+IF(W30="CT",7*$C30)+IF(W30="MO",7*$C30)</f>
        <v>0</v>
      </c>
      <c r="X31" s="52">
        <f>IFERROR(VLOOKUP(X30,Variables!$H$21:$I$120,2,FALSE),0)+IF(X30="CA",7*$C30)+IF(X30="CT",7*$C30)+IF(X30="MO",7*$C30)</f>
        <v>0</v>
      </c>
      <c r="Y31" s="52">
        <f>IFERROR(VLOOKUP(Y30,Variables!$H$21:$I$120,2,FALSE),0)+IF(Y30="CA",7*$C30)+IF(Y30="CT",7*$C30)+IF(Y30="MO",7*$C30)</f>
        <v>0</v>
      </c>
      <c r="Z31" s="52">
        <f>IFERROR(VLOOKUP(Z30,Variables!$H$21:$I$120,2,FALSE),0)+IF(Z30="CA",7*$C30)+IF(Z30="CT",7*$C30)+IF(Z30="MO",7*$C30)</f>
        <v>0</v>
      </c>
      <c r="AA31" s="52">
        <f>IFERROR(VLOOKUP(AA30,Variables!$H$21:$I$120,2,FALSE),0)+IF(AA30="CA",7*$C30)+IF(AA30="CT",7*$C30)+IF(AA30="MO",7*$C30)</f>
        <v>0</v>
      </c>
      <c r="AB31" s="52">
        <f>IFERROR(VLOOKUP(AB30,Variables!$H$21:$I$120,2,FALSE),0)+IF(AB30="CA",7*$C30)+IF(AB30="CT",7*$C30)+IF(AB30="MO",7*$C30)</f>
        <v>0</v>
      </c>
      <c r="AC31" s="52">
        <f>IFERROR(VLOOKUP(AC30,Variables!$H$21:$I$120,2,FALSE),0)+IF(AC30="CA",7*$C30)+IF(AC30="CT",7*$C30)+IF(AC30="MO",7*$C30)</f>
        <v>0</v>
      </c>
      <c r="AD31" s="52">
        <f>IFERROR(VLOOKUP(AD30,Variables!$H$21:$I$120,2,FALSE),0)+IF(AD30="CA",7*$C30)+IF(AD30="CT",7*$C30)+IF(AD30="MO",7*$C30)</f>
        <v>0</v>
      </c>
      <c r="AE31" s="52">
        <f>IFERROR(VLOOKUP(AE30,Variables!$H$21:$I$120,2,FALSE),0)+IF(AE30="CA",7*$C30)+IF(AE30="CT",7*$C30)+IF(AE30="MO",7*$C30)</f>
        <v>0</v>
      </c>
      <c r="AF31" s="52">
        <f>IFERROR(VLOOKUP(AF30,Variables!$H$21:$I$120,2,FALSE),0)+IF(AF30="CA",7*$C30)+IF(AF30="CT",7*$C30)+IF(AF30="MO",7*$C30)</f>
        <v>0</v>
      </c>
      <c r="AG31" s="52">
        <f>IFERROR(VLOOKUP(AG30,Variables!$H$21:$I$120,2,FALSE),0)+IF(AG30="CA",7*$C30)+IF(AG30="CT",7*$C30)+IF(AG30="MO",7*$C30)</f>
        <v>0</v>
      </c>
      <c r="AH31" s="52">
        <f>IFERROR(VLOOKUP(AH30,Variables!$H$21:$I$120,2,FALSE),0)+IF(AH30="CA",7*$C30)+IF(AH30="CT",7*$C30)+IF(AH30="MO",7*$C30)</f>
        <v>0</v>
      </c>
      <c r="AI31" s="52">
        <f>IFERROR(VLOOKUP(AI30,Variables!$H$21:$I$120,2,FALSE),0)+IF(AI30="CA",7*$C30)+IF(AI30="CT",7*$C30)+IF(AI30="MO",7*$C30)</f>
        <v>0</v>
      </c>
      <c r="AJ31" s="53">
        <f>IFERROR(VLOOKUP(AJ30,Variables!$H$21:$I$120,2,FALSE),0)+IF(AJ30="CA",7*$C30)+IF(AJ30="CT",7*$C30)+IF(AJ30="MO",7*$C30)</f>
        <v>0</v>
      </c>
      <c r="AK31" s="233" t="s">
        <v>85</v>
      </c>
      <c r="AL31" s="235">
        <f>SUM(F32:AJ32)</f>
        <v>0</v>
      </c>
      <c r="AM31" s="237">
        <f>AL31-E30</f>
        <v>-161</v>
      </c>
      <c r="AN31" s="253"/>
      <c r="AO31" s="245"/>
      <c r="AP31" s="258"/>
      <c r="AQ31" s="239">
        <f>SUMPRODUCT((WEEKDAY($F$4:$AJ$4,2)=7)*(F32:AJ32))+SUMPRODUCT((COUNTIF(Jours_Feries,$F$4:$AJ$4)*(F32:AJ32)))+SUMPRODUCT((WEEKDAY($F$4:$AJ$4,2)=7)*(COUNTIF(Jours_Feries,$F$4:$AJ$4)*(F32:AJ32)*-1))</f>
        <v>0</v>
      </c>
      <c r="AR31" s="241">
        <f>COUNTIF(A30:AJ30,"SL")*Variables!$M$4+COUNTIF(A30:AJ30,"NL")*Variables!$M$4</f>
        <v>0</v>
      </c>
      <c r="AS31" s="228"/>
      <c r="AT31" s="231"/>
    </row>
    <row r="32" spans="1:46" ht="12" customHeight="1" x14ac:dyDescent="0.25">
      <c r="A32" s="225"/>
      <c r="B32" s="226"/>
      <c r="C32" s="257"/>
      <c r="D32" s="384"/>
      <c r="E32" s="68" t="s">
        <v>88</v>
      </c>
      <c r="F32" s="78">
        <f t="shared" ref="F32:U65" si="32">F31</f>
        <v>0</v>
      </c>
      <c r="G32" s="79">
        <f t="shared" si="32"/>
        <v>0</v>
      </c>
      <c r="H32" s="79">
        <f t="shared" si="32"/>
        <v>0</v>
      </c>
      <c r="I32" s="79">
        <f t="shared" si="32"/>
        <v>0</v>
      </c>
      <c r="J32" s="79">
        <f t="shared" si="32"/>
        <v>0</v>
      </c>
      <c r="K32" s="79">
        <f t="shared" si="32"/>
        <v>0</v>
      </c>
      <c r="L32" s="79">
        <f t="shared" si="32"/>
        <v>0</v>
      </c>
      <c r="M32" s="79">
        <f t="shared" si="32"/>
        <v>0</v>
      </c>
      <c r="N32" s="79">
        <f t="shared" si="32"/>
        <v>0</v>
      </c>
      <c r="O32" s="79">
        <f t="shared" si="32"/>
        <v>0</v>
      </c>
      <c r="P32" s="79">
        <f t="shared" si="32"/>
        <v>0</v>
      </c>
      <c r="Q32" s="79">
        <f t="shared" si="32"/>
        <v>0</v>
      </c>
      <c r="R32" s="79">
        <f t="shared" si="32"/>
        <v>0</v>
      </c>
      <c r="S32" s="79">
        <f t="shared" si="32"/>
        <v>0</v>
      </c>
      <c r="T32" s="79">
        <f t="shared" si="32"/>
        <v>0</v>
      </c>
      <c r="U32" s="79">
        <f t="shared" si="32"/>
        <v>0</v>
      </c>
      <c r="V32" s="79">
        <f t="shared" ref="V32:AJ32" si="33">V31</f>
        <v>0</v>
      </c>
      <c r="W32" s="79">
        <f t="shared" si="33"/>
        <v>0</v>
      </c>
      <c r="X32" s="79">
        <f t="shared" si="33"/>
        <v>0</v>
      </c>
      <c r="Y32" s="79">
        <f t="shared" si="33"/>
        <v>0</v>
      </c>
      <c r="Z32" s="79">
        <f t="shared" si="33"/>
        <v>0</v>
      </c>
      <c r="AA32" s="79">
        <f t="shared" si="33"/>
        <v>0</v>
      </c>
      <c r="AB32" s="79">
        <f t="shared" si="33"/>
        <v>0</v>
      </c>
      <c r="AC32" s="79">
        <f t="shared" si="33"/>
        <v>0</v>
      </c>
      <c r="AD32" s="79">
        <f t="shared" si="33"/>
        <v>0</v>
      </c>
      <c r="AE32" s="79">
        <f t="shared" si="33"/>
        <v>0</v>
      </c>
      <c r="AF32" s="79">
        <f t="shared" si="33"/>
        <v>0</v>
      </c>
      <c r="AG32" s="79">
        <f t="shared" si="33"/>
        <v>0</v>
      </c>
      <c r="AH32" s="79">
        <f t="shared" si="33"/>
        <v>0</v>
      </c>
      <c r="AI32" s="79">
        <f t="shared" si="33"/>
        <v>0</v>
      </c>
      <c r="AJ32" s="80">
        <f t="shared" si="33"/>
        <v>0</v>
      </c>
      <c r="AK32" s="234"/>
      <c r="AL32" s="236"/>
      <c r="AM32" s="238"/>
      <c r="AN32" s="254"/>
      <c r="AO32" s="245"/>
      <c r="AP32" s="258"/>
      <c r="AQ32" s="240"/>
      <c r="AR32" s="242"/>
      <c r="AS32" s="229"/>
      <c r="AT32" s="232"/>
    </row>
    <row r="33" spans="1:46" ht="24.95" customHeight="1" x14ac:dyDescent="0.25">
      <c r="A33" s="243" t="str">
        <f>Variables!A30</f>
        <v>Agent 10</v>
      </c>
      <c r="B33" s="244"/>
      <c r="C33" s="259">
        <f>Variables!F30</f>
        <v>1</v>
      </c>
      <c r="D33" s="383" t="s">
        <v>0</v>
      </c>
      <c r="E33" s="132">
        <f>IF(D33="Repos Fixe",Variables!$E$17*C33,Variables!$F$17*C33)</f>
        <v>161</v>
      </c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6"/>
      <c r="AK33" s="41" t="s">
        <v>84</v>
      </c>
      <c r="AL33" s="42">
        <f>SUM(F34:AJ34)</f>
        <v>0</v>
      </c>
      <c r="AM33" s="43">
        <f>AL33-E33</f>
        <v>-161</v>
      </c>
      <c r="AN33" s="260">
        <f>(AM34)+(Nov!AN33)</f>
        <v>-1771</v>
      </c>
      <c r="AO33" s="245">
        <f t="shared" ref="AO33" si="34">COUNTIF(F33:AJ33,"RH")</f>
        <v>0</v>
      </c>
      <c r="AP33" s="258">
        <f t="shared" ref="AP33" ca="1" si="35">SUMPRODUCT(--(WEEKDAY(ROW(INDIRECT($F$4&amp;":"&amp;$AJ$4)),2)&gt;=6))</f>
        <v>8</v>
      </c>
      <c r="AQ33" s="56">
        <f>SUMPRODUCT((WEEKDAY($F$4:$AJ$4,2)=7)*(F34:AJ34))+SUMPRODUCT((COUNTIF(Jours_Feries,$F$4:$AJ$4)*(F34:AJ34)))+SUMPRODUCT((WEEKDAY($F$4:$AJ$4,2)=7)*(COUNTIF(Jours_Feries,$F$4:$AJ$4)*(F34:AJ34)*-1))</f>
        <v>0</v>
      </c>
      <c r="AR33" s="55">
        <f>COUNTIF(A33:AJ33,"SL")*Variables!$M$4+COUNTIF(A33:AJ33,"NL")*Variables!$M$4</f>
        <v>0</v>
      </c>
      <c r="AS33" s="227">
        <f>TdB!$P$14</f>
        <v>0</v>
      </c>
      <c r="AT33" s="230">
        <f>25-AS33</f>
        <v>25</v>
      </c>
    </row>
    <row r="34" spans="1:46" ht="12" customHeight="1" x14ac:dyDescent="0.25">
      <c r="A34" s="223"/>
      <c r="B34" s="224"/>
      <c r="C34" s="256"/>
      <c r="D34" s="382"/>
      <c r="E34" s="65" t="s">
        <v>87</v>
      </c>
      <c r="F34" s="51">
        <f>IFERROR(VLOOKUP(F33,Variables!$H$21:$I$120,2,FALSE),0)+IF(F33="CA",7*$C33)+IF(F33="CT",7*$C33)+IF(F33="MO",7*$C33)</f>
        <v>0</v>
      </c>
      <c r="G34" s="52">
        <f>IFERROR(VLOOKUP(G33,Variables!$H$21:$I$120,2,FALSE),0)+IF(G33="CA",7*$C33)+IF(G33="CT",7*$C33)+IF(G33="MO",7*$C33)</f>
        <v>0</v>
      </c>
      <c r="H34" s="52">
        <f>IFERROR(VLOOKUP(H33,Variables!$H$21:$I$120,2,FALSE),0)+IF(H33="CA",7*$C33)+IF(H33="CT",7*$C33)+IF(H33="MO",7*$C33)</f>
        <v>0</v>
      </c>
      <c r="I34" s="52">
        <f>IFERROR(VLOOKUP(I33,Variables!$H$21:$I$120,2,FALSE),0)+IF(I33="CA",7*$C33)+IF(I33="CT",7*$C33)+IF(I33="MO",7*$C33)</f>
        <v>0</v>
      </c>
      <c r="J34" s="52">
        <f>IFERROR(VLOOKUP(J33,Variables!$H$21:$I$120,2,FALSE),0)+IF(J33="CA",7*$C33)+IF(J33="CT",7*$C33)+IF(J33="MO",7*$C33)</f>
        <v>0</v>
      </c>
      <c r="K34" s="52">
        <f>IFERROR(VLOOKUP(K33,Variables!$H$21:$I$120,2,FALSE),0)+IF(K33="CA",7*$C33)+IF(K33="CT",7*$C33)+IF(K33="MO",7*$C33)</f>
        <v>0</v>
      </c>
      <c r="L34" s="52">
        <f>IFERROR(VLOOKUP(L33,Variables!$H$21:$I$120,2,FALSE),0)+IF(L33="CA",7*$C33)+IF(L33="CT",7*$C33)+IF(L33="MO",7*$C33)</f>
        <v>0</v>
      </c>
      <c r="M34" s="52">
        <f>IFERROR(VLOOKUP(M33,Variables!$H$21:$I$120,2,FALSE),0)+IF(M33="CA",7*$C33)+IF(M33="CT",7*$C33)+IF(M33="MO",7*$C33)</f>
        <v>0</v>
      </c>
      <c r="N34" s="52">
        <f>IFERROR(VLOOKUP(N33,Variables!$H$21:$I$120,2,FALSE),0)+IF(N33="CA",7*$C33)+IF(N33="CT",7*$C33)+IF(N33="MO",7*$C33)</f>
        <v>0</v>
      </c>
      <c r="O34" s="52">
        <f>IFERROR(VLOOKUP(O33,Variables!$H$21:$I$120,2,FALSE),0)+IF(O33="CA",7*$C33)+IF(O33="CT",7*$C33)+IF(O33="MO",7*$C33)</f>
        <v>0</v>
      </c>
      <c r="P34" s="52">
        <f>IFERROR(VLOOKUP(P33,Variables!$H$21:$I$120,2,FALSE),0)+IF(P33="CA",7*$C33)+IF(P33="CT",7*$C33)+IF(P33="MO",7*$C33)</f>
        <v>0</v>
      </c>
      <c r="Q34" s="52">
        <f>IFERROR(VLOOKUP(Q33,Variables!$H$21:$I$120,2,FALSE),0)+IF(Q33="CA",7*$C33)+IF(Q33="CT",7*$C33)+IF(Q33="MO",7*$C33)</f>
        <v>0</v>
      </c>
      <c r="R34" s="52">
        <f>IFERROR(VLOOKUP(R33,Variables!$H$21:$I$120,2,FALSE),0)+IF(R33="CA",7*$C33)+IF(R33="CT",7*$C33)+IF(R33="MO",7*$C33)</f>
        <v>0</v>
      </c>
      <c r="S34" s="52">
        <f>IFERROR(VLOOKUP(S33,Variables!$H$21:$I$120,2,FALSE),0)+IF(S33="CA",7*$C33)+IF(S33="CT",7*$C33)+IF(S33="MO",7*$C33)</f>
        <v>0</v>
      </c>
      <c r="T34" s="52">
        <f>IFERROR(VLOOKUP(T33,Variables!$H$21:$I$120,2,FALSE),0)+IF(T33="CA",7*$C33)+IF(T33="CT",7*$C33)+IF(T33="MO",7*$C33)</f>
        <v>0</v>
      </c>
      <c r="U34" s="52">
        <f>IFERROR(VLOOKUP(U33,Variables!$H$21:$I$120,2,FALSE),0)+IF(U33="CA",7*$C33)+IF(U33="CT",7*$C33)+IF(U33="MO",7*$C33)</f>
        <v>0</v>
      </c>
      <c r="V34" s="52">
        <f>IFERROR(VLOOKUP(V33,Variables!$H$21:$I$120,2,FALSE),0)+IF(V33="CA",7*$C33)+IF(V33="CT",7*$C33)+IF(V33="MO",7*$C33)</f>
        <v>0</v>
      </c>
      <c r="W34" s="52">
        <f>IFERROR(VLOOKUP(W33,Variables!$H$21:$I$120,2,FALSE),0)+IF(W33="CA",7*$C33)+IF(W33="CT",7*$C33)+IF(W33="MO",7*$C33)</f>
        <v>0</v>
      </c>
      <c r="X34" s="52">
        <f>IFERROR(VLOOKUP(X33,Variables!$H$21:$I$120,2,FALSE),0)+IF(X33="CA",7*$C33)+IF(X33="CT",7*$C33)+IF(X33="MO",7*$C33)</f>
        <v>0</v>
      </c>
      <c r="Y34" s="52">
        <f>IFERROR(VLOOKUP(Y33,Variables!$H$21:$I$120,2,FALSE),0)+IF(Y33="CA",7*$C33)+IF(Y33="CT",7*$C33)+IF(Y33="MO",7*$C33)</f>
        <v>0</v>
      </c>
      <c r="Z34" s="52">
        <f>IFERROR(VLOOKUP(Z33,Variables!$H$21:$I$120,2,FALSE),0)+IF(Z33="CA",7*$C33)+IF(Z33="CT",7*$C33)+IF(Z33="MO",7*$C33)</f>
        <v>0</v>
      </c>
      <c r="AA34" s="52">
        <f>IFERROR(VLOOKUP(AA33,Variables!$H$21:$I$120,2,FALSE),0)+IF(AA33="CA",7*$C33)+IF(AA33="CT",7*$C33)+IF(AA33="MO",7*$C33)</f>
        <v>0</v>
      </c>
      <c r="AB34" s="52">
        <f>IFERROR(VLOOKUP(AB33,Variables!$H$21:$I$120,2,FALSE),0)+IF(AB33="CA",7*$C33)+IF(AB33="CT",7*$C33)+IF(AB33="MO",7*$C33)</f>
        <v>0</v>
      </c>
      <c r="AC34" s="52">
        <f>IFERROR(VLOOKUP(AC33,Variables!$H$21:$I$120,2,FALSE),0)+IF(AC33="CA",7*$C33)+IF(AC33="CT",7*$C33)+IF(AC33="MO",7*$C33)</f>
        <v>0</v>
      </c>
      <c r="AD34" s="52">
        <f>IFERROR(VLOOKUP(AD33,Variables!$H$21:$I$120,2,FALSE),0)+IF(AD33="CA",7*$C33)+IF(AD33="CT",7*$C33)+IF(AD33="MO",7*$C33)</f>
        <v>0</v>
      </c>
      <c r="AE34" s="52">
        <f>IFERROR(VLOOKUP(AE33,Variables!$H$21:$I$120,2,FALSE),0)+IF(AE33="CA",7*$C33)+IF(AE33="CT",7*$C33)+IF(AE33="MO",7*$C33)</f>
        <v>0</v>
      </c>
      <c r="AF34" s="52">
        <f>IFERROR(VLOOKUP(AF33,Variables!$H$21:$I$120,2,FALSE),0)+IF(AF33="CA",7*$C33)+IF(AF33="CT",7*$C33)+IF(AF33="MO",7*$C33)</f>
        <v>0</v>
      </c>
      <c r="AG34" s="52">
        <f>IFERROR(VLOOKUP(AG33,Variables!$H$21:$I$120,2,FALSE),0)+IF(AG33="CA",7*$C33)+IF(AG33="CT",7*$C33)+IF(AG33="MO",7*$C33)</f>
        <v>0</v>
      </c>
      <c r="AH34" s="52">
        <f>IFERROR(VLOOKUP(AH33,Variables!$H$21:$I$120,2,FALSE),0)+IF(AH33="CA",7*$C33)+IF(AH33="CT",7*$C33)+IF(AH33="MO",7*$C33)</f>
        <v>0</v>
      </c>
      <c r="AI34" s="52">
        <f>IFERROR(VLOOKUP(AI33,Variables!$H$21:$I$120,2,FALSE),0)+IF(AI33="CA",7*$C33)+IF(AI33="CT",7*$C33)+IF(AI33="MO",7*$C33)</f>
        <v>0</v>
      </c>
      <c r="AJ34" s="53">
        <f>IFERROR(VLOOKUP(AJ33,Variables!$H$21:$I$120,2,FALSE),0)+IF(AJ33="CA",7*$C33)+IF(AJ33="CT",7*$C33)+IF(AJ33="MO",7*$C33)</f>
        <v>0</v>
      </c>
      <c r="AK34" s="233" t="s">
        <v>85</v>
      </c>
      <c r="AL34" s="235">
        <f>SUM(F35:AJ35)</f>
        <v>0</v>
      </c>
      <c r="AM34" s="237">
        <f>AL34-E33</f>
        <v>-161</v>
      </c>
      <c r="AN34" s="253"/>
      <c r="AO34" s="245"/>
      <c r="AP34" s="258"/>
      <c r="AQ34" s="239">
        <f>SUMPRODUCT((WEEKDAY($F$4:$AJ$4,2)=7)*(F35:AJ35))+SUMPRODUCT((COUNTIF(Jours_Feries,$F$4:$AJ$4)*(F35:AJ35)))+SUMPRODUCT((WEEKDAY($F$4:$AJ$4,2)=7)*(COUNTIF(Jours_Feries,$F$4:$AJ$4)*(F35:AJ35)*-1))</f>
        <v>0</v>
      </c>
      <c r="AR34" s="241">
        <f>COUNTIF(A33:AJ33,"SL")*Variables!$M$4+COUNTIF(A33:AJ33,"NL")*Variables!$M$4</f>
        <v>0</v>
      </c>
      <c r="AS34" s="228"/>
      <c r="AT34" s="231"/>
    </row>
    <row r="35" spans="1:46" ht="12" customHeight="1" x14ac:dyDescent="0.25">
      <c r="A35" s="225"/>
      <c r="B35" s="226"/>
      <c r="C35" s="257"/>
      <c r="D35" s="384"/>
      <c r="E35" s="68" t="s">
        <v>88</v>
      </c>
      <c r="F35" s="78">
        <f t="shared" ref="F35:U65" si="36">F34</f>
        <v>0</v>
      </c>
      <c r="G35" s="79">
        <f t="shared" si="36"/>
        <v>0</v>
      </c>
      <c r="H35" s="79">
        <f t="shared" si="36"/>
        <v>0</v>
      </c>
      <c r="I35" s="79">
        <f t="shared" si="36"/>
        <v>0</v>
      </c>
      <c r="J35" s="79">
        <f t="shared" si="36"/>
        <v>0</v>
      </c>
      <c r="K35" s="79">
        <f t="shared" si="36"/>
        <v>0</v>
      </c>
      <c r="L35" s="79">
        <f t="shared" si="36"/>
        <v>0</v>
      </c>
      <c r="M35" s="79">
        <f t="shared" si="36"/>
        <v>0</v>
      </c>
      <c r="N35" s="79">
        <f t="shared" si="36"/>
        <v>0</v>
      </c>
      <c r="O35" s="79">
        <f t="shared" si="36"/>
        <v>0</v>
      </c>
      <c r="P35" s="79">
        <f t="shared" si="36"/>
        <v>0</v>
      </c>
      <c r="Q35" s="79">
        <f t="shared" si="36"/>
        <v>0</v>
      </c>
      <c r="R35" s="79">
        <f t="shared" si="36"/>
        <v>0</v>
      </c>
      <c r="S35" s="79">
        <f t="shared" si="36"/>
        <v>0</v>
      </c>
      <c r="T35" s="79">
        <f t="shared" si="36"/>
        <v>0</v>
      </c>
      <c r="U35" s="79">
        <f t="shared" si="36"/>
        <v>0</v>
      </c>
      <c r="V35" s="79">
        <f t="shared" ref="V35:AJ35" si="37">V34</f>
        <v>0</v>
      </c>
      <c r="W35" s="79">
        <f t="shared" si="37"/>
        <v>0</v>
      </c>
      <c r="X35" s="79">
        <f t="shared" si="37"/>
        <v>0</v>
      </c>
      <c r="Y35" s="79">
        <f t="shared" si="37"/>
        <v>0</v>
      </c>
      <c r="Z35" s="79">
        <f t="shared" si="37"/>
        <v>0</v>
      </c>
      <c r="AA35" s="79">
        <f t="shared" si="37"/>
        <v>0</v>
      </c>
      <c r="AB35" s="79">
        <f t="shared" si="37"/>
        <v>0</v>
      </c>
      <c r="AC35" s="79">
        <f t="shared" si="37"/>
        <v>0</v>
      </c>
      <c r="AD35" s="79">
        <f t="shared" si="37"/>
        <v>0</v>
      </c>
      <c r="AE35" s="79">
        <f t="shared" si="37"/>
        <v>0</v>
      </c>
      <c r="AF35" s="79">
        <f t="shared" si="37"/>
        <v>0</v>
      </c>
      <c r="AG35" s="79">
        <f t="shared" si="37"/>
        <v>0</v>
      </c>
      <c r="AH35" s="79">
        <f t="shared" si="37"/>
        <v>0</v>
      </c>
      <c r="AI35" s="79">
        <f t="shared" si="37"/>
        <v>0</v>
      </c>
      <c r="AJ35" s="80">
        <f t="shared" si="37"/>
        <v>0</v>
      </c>
      <c r="AK35" s="234"/>
      <c r="AL35" s="236"/>
      <c r="AM35" s="238"/>
      <c r="AN35" s="254"/>
      <c r="AO35" s="245"/>
      <c r="AP35" s="258"/>
      <c r="AQ35" s="240"/>
      <c r="AR35" s="242"/>
      <c r="AS35" s="229"/>
      <c r="AT35" s="232"/>
    </row>
    <row r="36" spans="1:46" ht="24.95" customHeight="1" x14ac:dyDescent="0.25">
      <c r="A36" s="243" t="str">
        <f>Variables!A31</f>
        <v>Agent 11</v>
      </c>
      <c r="B36" s="244"/>
      <c r="C36" s="259">
        <f>Variables!F31</f>
        <v>1</v>
      </c>
      <c r="D36" s="383" t="s">
        <v>0</v>
      </c>
      <c r="E36" s="132">
        <f>IF(D36="Repos Fixe",Variables!$E$17*C36,Variables!$F$17*C36)</f>
        <v>161</v>
      </c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6"/>
      <c r="AK36" s="41" t="s">
        <v>84</v>
      </c>
      <c r="AL36" s="42">
        <f>SUM(F37:AJ37)</f>
        <v>0</v>
      </c>
      <c r="AM36" s="43">
        <f>AL36-E36</f>
        <v>-161</v>
      </c>
      <c r="AN36" s="260">
        <f>(AM37)+(Nov!AN36)</f>
        <v>-1771</v>
      </c>
      <c r="AO36" s="245">
        <f t="shared" ref="AO36" si="38">COUNTIF(F36:AJ36,"RH")</f>
        <v>0</v>
      </c>
      <c r="AP36" s="258">
        <f t="shared" ref="AP36" ca="1" si="39">SUMPRODUCT(--(WEEKDAY(ROW(INDIRECT($F$4&amp;":"&amp;$AJ$4)),2)&gt;=6))</f>
        <v>8</v>
      </c>
      <c r="AQ36" s="56">
        <f>SUMPRODUCT((WEEKDAY($F$4:$AJ$4,2)=7)*(F37:AJ37))+SUMPRODUCT((COUNTIF(Jours_Feries,$F$4:$AJ$4)*(F37:AJ37)))+SUMPRODUCT((WEEKDAY($F$4:$AJ$4,2)=7)*(COUNTIF(Jours_Feries,$F$4:$AJ$4)*(F37:AJ37)*-1))</f>
        <v>0</v>
      </c>
      <c r="AR36" s="55">
        <f>COUNTIF(A36:AJ36,"SL")*Variables!$M$4+COUNTIF(A36:AJ36,"NL")*Variables!$M$4</f>
        <v>0</v>
      </c>
      <c r="AS36" s="227">
        <f>TdB!$P$15</f>
        <v>0</v>
      </c>
      <c r="AT36" s="230">
        <f>25-AS36</f>
        <v>25</v>
      </c>
    </row>
    <row r="37" spans="1:46" ht="12" customHeight="1" x14ac:dyDescent="0.25">
      <c r="A37" s="223"/>
      <c r="B37" s="224"/>
      <c r="C37" s="256"/>
      <c r="D37" s="382"/>
      <c r="E37" s="65" t="s">
        <v>87</v>
      </c>
      <c r="F37" s="51">
        <f>IFERROR(VLOOKUP(F36,Variables!$H$21:$I$120,2,FALSE),0)+IF(F36="CA",7*$C36)+IF(F36="CT",7*$C36)+IF(F36="MO",7*$C36)</f>
        <v>0</v>
      </c>
      <c r="G37" s="52">
        <f>IFERROR(VLOOKUP(G36,Variables!$H$21:$I$120,2,FALSE),0)+IF(G36="CA",7*$C36)+IF(G36="CT",7*$C36)+IF(G36="MO",7*$C36)</f>
        <v>0</v>
      </c>
      <c r="H37" s="52">
        <f>IFERROR(VLOOKUP(H36,Variables!$H$21:$I$120,2,FALSE),0)+IF(H36="CA",7*$C36)+IF(H36="CT",7*$C36)+IF(H36="MO",7*$C36)</f>
        <v>0</v>
      </c>
      <c r="I37" s="52">
        <f>IFERROR(VLOOKUP(I36,Variables!$H$21:$I$120,2,FALSE),0)+IF(I36="CA",7*$C36)+IF(I36="CT",7*$C36)+IF(I36="MO",7*$C36)</f>
        <v>0</v>
      </c>
      <c r="J37" s="52">
        <f>IFERROR(VLOOKUP(J36,Variables!$H$21:$I$120,2,FALSE),0)+IF(J36="CA",7*$C36)+IF(J36="CT",7*$C36)+IF(J36="MO",7*$C36)</f>
        <v>0</v>
      </c>
      <c r="K37" s="52">
        <f>IFERROR(VLOOKUP(K36,Variables!$H$21:$I$120,2,FALSE),0)+IF(K36="CA",7*$C36)+IF(K36="CT",7*$C36)+IF(K36="MO",7*$C36)</f>
        <v>0</v>
      </c>
      <c r="L37" s="52">
        <f>IFERROR(VLOOKUP(L36,Variables!$H$21:$I$120,2,FALSE),0)+IF(L36="CA",7*$C36)+IF(L36="CT",7*$C36)+IF(L36="MO",7*$C36)</f>
        <v>0</v>
      </c>
      <c r="M37" s="52">
        <f>IFERROR(VLOOKUP(M36,Variables!$H$21:$I$120,2,FALSE),0)+IF(M36="CA",7*$C36)+IF(M36="CT",7*$C36)+IF(M36="MO",7*$C36)</f>
        <v>0</v>
      </c>
      <c r="N37" s="52">
        <f>IFERROR(VLOOKUP(N36,Variables!$H$21:$I$120,2,FALSE),0)+IF(N36="CA",7*$C36)+IF(N36="CT",7*$C36)+IF(N36="MO",7*$C36)</f>
        <v>0</v>
      </c>
      <c r="O37" s="52">
        <f>IFERROR(VLOOKUP(O36,Variables!$H$21:$I$120,2,FALSE),0)+IF(O36="CA",7*$C36)+IF(O36="CT",7*$C36)+IF(O36="MO",7*$C36)</f>
        <v>0</v>
      </c>
      <c r="P37" s="52">
        <f>IFERROR(VLOOKUP(P36,Variables!$H$21:$I$120,2,FALSE),0)+IF(P36="CA",7*$C36)+IF(P36="CT",7*$C36)+IF(P36="MO",7*$C36)</f>
        <v>0</v>
      </c>
      <c r="Q37" s="52">
        <f>IFERROR(VLOOKUP(Q36,Variables!$H$21:$I$120,2,FALSE),0)+IF(Q36="CA",7*$C36)+IF(Q36="CT",7*$C36)+IF(Q36="MO",7*$C36)</f>
        <v>0</v>
      </c>
      <c r="R37" s="52">
        <f>IFERROR(VLOOKUP(R36,Variables!$H$21:$I$120,2,FALSE),0)+IF(R36="CA",7*$C36)+IF(R36="CT",7*$C36)+IF(R36="MO",7*$C36)</f>
        <v>0</v>
      </c>
      <c r="S37" s="52">
        <f>IFERROR(VLOOKUP(S36,Variables!$H$21:$I$120,2,FALSE),0)+IF(S36="CA",7*$C36)+IF(S36="CT",7*$C36)+IF(S36="MO",7*$C36)</f>
        <v>0</v>
      </c>
      <c r="T37" s="52">
        <f>IFERROR(VLOOKUP(T36,Variables!$H$21:$I$120,2,FALSE),0)+IF(T36="CA",7*$C36)+IF(T36="CT",7*$C36)+IF(T36="MO",7*$C36)</f>
        <v>0</v>
      </c>
      <c r="U37" s="52">
        <f>IFERROR(VLOOKUP(U36,Variables!$H$21:$I$120,2,FALSE),0)+IF(U36="CA",7*$C36)+IF(U36="CT",7*$C36)+IF(U36="MO",7*$C36)</f>
        <v>0</v>
      </c>
      <c r="V37" s="52">
        <f>IFERROR(VLOOKUP(V36,Variables!$H$21:$I$120,2,FALSE),0)+IF(V36="CA",7*$C36)+IF(V36="CT",7*$C36)+IF(V36="MO",7*$C36)</f>
        <v>0</v>
      </c>
      <c r="W37" s="52">
        <f>IFERROR(VLOOKUP(W36,Variables!$H$21:$I$120,2,FALSE),0)+IF(W36="CA",7*$C36)+IF(W36="CT",7*$C36)+IF(W36="MO",7*$C36)</f>
        <v>0</v>
      </c>
      <c r="X37" s="52">
        <f>IFERROR(VLOOKUP(X36,Variables!$H$21:$I$120,2,FALSE),0)+IF(X36="CA",7*$C36)+IF(X36="CT",7*$C36)+IF(X36="MO",7*$C36)</f>
        <v>0</v>
      </c>
      <c r="Y37" s="52">
        <f>IFERROR(VLOOKUP(Y36,Variables!$H$21:$I$120,2,FALSE),0)+IF(Y36="CA",7*$C36)+IF(Y36="CT",7*$C36)+IF(Y36="MO",7*$C36)</f>
        <v>0</v>
      </c>
      <c r="Z37" s="52">
        <f>IFERROR(VLOOKUP(Z36,Variables!$H$21:$I$120,2,FALSE),0)+IF(Z36="CA",7*$C36)+IF(Z36="CT",7*$C36)+IF(Z36="MO",7*$C36)</f>
        <v>0</v>
      </c>
      <c r="AA37" s="52">
        <f>IFERROR(VLOOKUP(AA36,Variables!$H$21:$I$120,2,FALSE),0)+IF(AA36="CA",7*$C36)+IF(AA36="CT",7*$C36)+IF(AA36="MO",7*$C36)</f>
        <v>0</v>
      </c>
      <c r="AB37" s="52">
        <f>IFERROR(VLOOKUP(AB36,Variables!$H$21:$I$120,2,FALSE),0)+IF(AB36="CA",7*$C36)+IF(AB36="CT",7*$C36)+IF(AB36="MO",7*$C36)</f>
        <v>0</v>
      </c>
      <c r="AC37" s="52">
        <f>IFERROR(VLOOKUP(AC36,Variables!$H$21:$I$120,2,FALSE),0)+IF(AC36="CA",7*$C36)+IF(AC36="CT",7*$C36)+IF(AC36="MO",7*$C36)</f>
        <v>0</v>
      </c>
      <c r="AD37" s="52">
        <f>IFERROR(VLOOKUP(AD36,Variables!$H$21:$I$120,2,FALSE),0)+IF(AD36="CA",7*$C36)+IF(AD36="CT",7*$C36)+IF(AD36="MO",7*$C36)</f>
        <v>0</v>
      </c>
      <c r="AE37" s="52">
        <f>IFERROR(VLOOKUP(AE36,Variables!$H$21:$I$120,2,FALSE),0)+IF(AE36="CA",7*$C36)+IF(AE36="CT",7*$C36)+IF(AE36="MO",7*$C36)</f>
        <v>0</v>
      </c>
      <c r="AF37" s="52">
        <f>IFERROR(VLOOKUP(AF36,Variables!$H$21:$I$120,2,FALSE),0)+IF(AF36="CA",7*$C36)+IF(AF36="CT",7*$C36)+IF(AF36="MO",7*$C36)</f>
        <v>0</v>
      </c>
      <c r="AG37" s="52">
        <f>IFERROR(VLOOKUP(AG36,Variables!$H$21:$I$120,2,FALSE),0)+IF(AG36="CA",7*$C36)+IF(AG36="CT",7*$C36)+IF(AG36="MO",7*$C36)</f>
        <v>0</v>
      </c>
      <c r="AH37" s="52">
        <f>IFERROR(VLOOKUP(AH36,Variables!$H$21:$I$120,2,FALSE),0)+IF(AH36="CA",7*$C36)+IF(AH36="CT",7*$C36)+IF(AH36="MO",7*$C36)</f>
        <v>0</v>
      </c>
      <c r="AI37" s="52">
        <f>IFERROR(VLOOKUP(AI36,Variables!$H$21:$I$120,2,FALSE),0)+IF(AI36="CA",7*$C36)+IF(AI36="CT",7*$C36)+IF(AI36="MO",7*$C36)</f>
        <v>0</v>
      </c>
      <c r="AJ37" s="53">
        <f>IFERROR(VLOOKUP(AJ36,Variables!$H$21:$I$120,2,FALSE),0)+IF(AJ36="CA",7*$C36)+IF(AJ36="CT",7*$C36)+IF(AJ36="MO",7*$C36)</f>
        <v>0</v>
      </c>
      <c r="AK37" s="233" t="s">
        <v>85</v>
      </c>
      <c r="AL37" s="235">
        <f>SUM(F38:AJ38)</f>
        <v>0</v>
      </c>
      <c r="AM37" s="237">
        <f>AL37-E36</f>
        <v>-161</v>
      </c>
      <c r="AN37" s="253"/>
      <c r="AO37" s="245"/>
      <c r="AP37" s="258"/>
      <c r="AQ37" s="239">
        <f>SUMPRODUCT((WEEKDAY($F$4:$AJ$4,2)=7)*(F38:AJ38))+SUMPRODUCT((COUNTIF(Jours_Feries,$F$4:$AJ$4)*(F38:AJ38)))+SUMPRODUCT((WEEKDAY($F$4:$AJ$4,2)=7)*(COUNTIF(Jours_Feries,$F$4:$AJ$4)*(F38:AJ38)*-1))</f>
        <v>0</v>
      </c>
      <c r="AR37" s="241">
        <f>COUNTIF(A36:AJ36,"SL")*Variables!$M$4+COUNTIF(A36:AJ36,"NL")*Variables!$M$4</f>
        <v>0</v>
      </c>
      <c r="AS37" s="228"/>
      <c r="AT37" s="231"/>
    </row>
    <row r="38" spans="1:46" ht="12" customHeight="1" x14ac:dyDescent="0.25">
      <c r="A38" s="225"/>
      <c r="B38" s="226"/>
      <c r="C38" s="257"/>
      <c r="D38" s="384"/>
      <c r="E38" s="68" t="s">
        <v>88</v>
      </c>
      <c r="F38" s="78">
        <f t="shared" ref="F38:U65" si="40">F37</f>
        <v>0</v>
      </c>
      <c r="G38" s="79">
        <f t="shared" si="40"/>
        <v>0</v>
      </c>
      <c r="H38" s="79">
        <f t="shared" si="40"/>
        <v>0</v>
      </c>
      <c r="I38" s="79">
        <f t="shared" si="40"/>
        <v>0</v>
      </c>
      <c r="J38" s="79">
        <f t="shared" si="40"/>
        <v>0</v>
      </c>
      <c r="K38" s="79">
        <f t="shared" si="40"/>
        <v>0</v>
      </c>
      <c r="L38" s="79">
        <f t="shared" si="40"/>
        <v>0</v>
      </c>
      <c r="M38" s="79">
        <f t="shared" si="40"/>
        <v>0</v>
      </c>
      <c r="N38" s="79">
        <f t="shared" si="40"/>
        <v>0</v>
      </c>
      <c r="O38" s="79">
        <f t="shared" si="40"/>
        <v>0</v>
      </c>
      <c r="P38" s="79">
        <f t="shared" si="40"/>
        <v>0</v>
      </c>
      <c r="Q38" s="79">
        <f t="shared" si="40"/>
        <v>0</v>
      </c>
      <c r="R38" s="79">
        <f t="shared" si="40"/>
        <v>0</v>
      </c>
      <c r="S38" s="79">
        <f t="shared" si="40"/>
        <v>0</v>
      </c>
      <c r="T38" s="79">
        <f t="shared" si="40"/>
        <v>0</v>
      </c>
      <c r="U38" s="79">
        <f t="shared" si="40"/>
        <v>0</v>
      </c>
      <c r="V38" s="79">
        <f t="shared" ref="V38:AJ38" si="41">V37</f>
        <v>0</v>
      </c>
      <c r="W38" s="79">
        <f t="shared" si="41"/>
        <v>0</v>
      </c>
      <c r="X38" s="79">
        <f t="shared" si="41"/>
        <v>0</v>
      </c>
      <c r="Y38" s="79">
        <f t="shared" si="41"/>
        <v>0</v>
      </c>
      <c r="Z38" s="79">
        <f t="shared" si="41"/>
        <v>0</v>
      </c>
      <c r="AA38" s="79">
        <f t="shared" si="41"/>
        <v>0</v>
      </c>
      <c r="AB38" s="79">
        <f t="shared" si="41"/>
        <v>0</v>
      </c>
      <c r="AC38" s="79">
        <f t="shared" si="41"/>
        <v>0</v>
      </c>
      <c r="AD38" s="79">
        <f t="shared" si="41"/>
        <v>0</v>
      </c>
      <c r="AE38" s="79">
        <f t="shared" si="41"/>
        <v>0</v>
      </c>
      <c r="AF38" s="79">
        <f t="shared" si="41"/>
        <v>0</v>
      </c>
      <c r="AG38" s="79">
        <f t="shared" si="41"/>
        <v>0</v>
      </c>
      <c r="AH38" s="79">
        <f t="shared" si="41"/>
        <v>0</v>
      </c>
      <c r="AI38" s="79">
        <f t="shared" si="41"/>
        <v>0</v>
      </c>
      <c r="AJ38" s="80">
        <f t="shared" si="41"/>
        <v>0</v>
      </c>
      <c r="AK38" s="234"/>
      <c r="AL38" s="236"/>
      <c r="AM38" s="238"/>
      <c r="AN38" s="254"/>
      <c r="AO38" s="245"/>
      <c r="AP38" s="258"/>
      <c r="AQ38" s="240"/>
      <c r="AR38" s="242"/>
      <c r="AS38" s="229"/>
      <c r="AT38" s="232"/>
    </row>
    <row r="39" spans="1:46" ht="24.95" customHeight="1" x14ac:dyDescent="0.25">
      <c r="A39" s="243" t="str">
        <f>Variables!A32</f>
        <v>Agent 12</v>
      </c>
      <c r="B39" s="244"/>
      <c r="C39" s="259">
        <f>Variables!F32</f>
        <v>1</v>
      </c>
      <c r="D39" s="383" t="s">
        <v>0</v>
      </c>
      <c r="E39" s="132">
        <f>IF(D39="Repos Fixe",Variables!$E$17*C39,Variables!$F$17*C39)</f>
        <v>161</v>
      </c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6"/>
      <c r="AK39" s="41" t="s">
        <v>84</v>
      </c>
      <c r="AL39" s="42">
        <f>SUM(F40:AJ40)</f>
        <v>0</v>
      </c>
      <c r="AM39" s="43">
        <f>AL39-E39</f>
        <v>-161</v>
      </c>
      <c r="AN39" s="260">
        <f>(AM40)+(Nov!AN39)</f>
        <v>-1771</v>
      </c>
      <c r="AO39" s="245">
        <f t="shared" ref="AO39" si="42">COUNTIF(F39:AJ39,"RH")</f>
        <v>0</v>
      </c>
      <c r="AP39" s="258">
        <f t="shared" ref="AP39" ca="1" si="43">SUMPRODUCT(--(WEEKDAY(ROW(INDIRECT($F$4&amp;":"&amp;$AJ$4)),2)&gt;=6))</f>
        <v>8</v>
      </c>
      <c r="AQ39" s="56">
        <f>SUMPRODUCT((WEEKDAY($F$4:$AJ$4,2)=7)*(F40:AJ40))+SUMPRODUCT((COUNTIF(Jours_Feries,$F$4:$AJ$4)*(F40:AJ40)))+SUMPRODUCT((WEEKDAY($F$4:$AJ$4,2)=7)*(COUNTIF(Jours_Feries,$F$4:$AJ$4)*(F40:AJ40)*-1))</f>
        <v>0</v>
      </c>
      <c r="AR39" s="55">
        <f>COUNTIF(A39:AJ39,"SL")*Variables!$M$4+COUNTIF(A39:AJ39,"NL")*Variables!$M$4</f>
        <v>0</v>
      </c>
      <c r="AS39" s="227">
        <f>TdB!$P$16</f>
        <v>0</v>
      </c>
      <c r="AT39" s="230">
        <f>25-AS39</f>
        <v>25</v>
      </c>
    </row>
    <row r="40" spans="1:46" ht="12" customHeight="1" x14ac:dyDescent="0.25">
      <c r="A40" s="223"/>
      <c r="B40" s="224"/>
      <c r="C40" s="256"/>
      <c r="D40" s="382"/>
      <c r="E40" s="65" t="s">
        <v>87</v>
      </c>
      <c r="F40" s="51">
        <f>IFERROR(VLOOKUP(F39,Variables!$H$21:$I$120,2,FALSE),0)+IF(F39="CA",7*$C39)+IF(F39="CT",7*$C39)+IF(F39="MO",7*$C39)</f>
        <v>0</v>
      </c>
      <c r="G40" s="52">
        <f>IFERROR(VLOOKUP(G39,Variables!$H$21:$I$120,2,FALSE),0)+IF(G39="CA",7*$C39)+IF(G39="CT",7*$C39)+IF(G39="MO",7*$C39)</f>
        <v>0</v>
      </c>
      <c r="H40" s="52">
        <f>IFERROR(VLOOKUP(H39,Variables!$H$21:$I$120,2,FALSE),0)+IF(H39="CA",7*$C39)+IF(H39="CT",7*$C39)+IF(H39="MO",7*$C39)</f>
        <v>0</v>
      </c>
      <c r="I40" s="52">
        <f>IFERROR(VLOOKUP(I39,Variables!$H$21:$I$120,2,FALSE),0)+IF(I39="CA",7*$C39)+IF(I39="CT",7*$C39)+IF(I39="MO",7*$C39)</f>
        <v>0</v>
      </c>
      <c r="J40" s="52">
        <f>IFERROR(VLOOKUP(J39,Variables!$H$21:$I$120,2,FALSE),0)+IF(J39="CA",7*$C39)+IF(J39="CT",7*$C39)+IF(J39="MO",7*$C39)</f>
        <v>0</v>
      </c>
      <c r="K40" s="52">
        <f>IFERROR(VLOOKUP(K39,Variables!$H$21:$I$120,2,FALSE),0)+IF(K39="CA",7*$C39)+IF(K39="CT",7*$C39)+IF(K39="MO",7*$C39)</f>
        <v>0</v>
      </c>
      <c r="L40" s="52">
        <f>IFERROR(VLOOKUP(L39,Variables!$H$21:$I$120,2,FALSE),0)+IF(L39="CA",7*$C39)+IF(L39="CT",7*$C39)+IF(L39="MO",7*$C39)</f>
        <v>0</v>
      </c>
      <c r="M40" s="52">
        <f>IFERROR(VLOOKUP(M39,Variables!$H$21:$I$120,2,FALSE),0)+IF(M39="CA",7*$C39)+IF(M39="CT",7*$C39)+IF(M39="MO",7*$C39)</f>
        <v>0</v>
      </c>
      <c r="N40" s="52">
        <f>IFERROR(VLOOKUP(N39,Variables!$H$21:$I$120,2,FALSE),0)+IF(N39="CA",7*$C39)+IF(N39="CT",7*$C39)+IF(N39="MO",7*$C39)</f>
        <v>0</v>
      </c>
      <c r="O40" s="52">
        <f>IFERROR(VLOOKUP(O39,Variables!$H$21:$I$120,2,FALSE),0)+IF(O39="CA",7*$C39)+IF(O39="CT",7*$C39)+IF(O39="MO",7*$C39)</f>
        <v>0</v>
      </c>
      <c r="P40" s="52">
        <f>IFERROR(VLOOKUP(P39,Variables!$H$21:$I$120,2,FALSE),0)+IF(P39="CA",7*$C39)+IF(P39="CT",7*$C39)+IF(P39="MO",7*$C39)</f>
        <v>0</v>
      </c>
      <c r="Q40" s="52">
        <f>IFERROR(VLOOKUP(Q39,Variables!$H$21:$I$120,2,FALSE),0)+IF(Q39="CA",7*$C39)+IF(Q39="CT",7*$C39)+IF(Q39="MO",7*$C39)</f>
        <v>0</v>
      </c>
      <c r="R40" s="52">
        <f>IFERROR(VLOOKUP(R39,Variables!$H$21:$I$120,2,FALSE),0)+IF(R39="CA",7*$C39)+IF(R39="CT",7*$C39)+IF(R39="MO",7*$C39)</f>
        <v>0</v>
      </c>
      <c r="S40" s="52">
        <f>IFERROR(VLOOKUP(S39,Variables!$H$21:$I$120,2,FALSE),0)+IF(S39="CA",7*$C39)+IF(S39="CT",7*$C39)+IF(S39="MO",7*$C39)</f>
        <v>0</v>
      </c>
      <c r="T40" s="52">
        <f>IFERROR(VLOOKUP(T39,Variables!$H$21:$I$120,2,FALSE),0)+IF(T39="CA",7*$C39)+IF(T39="CT",7*$C39)+IF(T39="MO",7*$C39)</f>
        <v>0</v>
      </c>
      <c r="U40" s="52">
        <f>IFERROR(VLOOKUP(U39,Variables!$H$21:$I$120,2,FALSE),0)+IF(U39="CA",7*$C39)+IF(U39="CT",7*$C39)+IF(U39="MO",7*$C39)</f>
        <v>0</v>
      </c>
      <c r="V40" s="52">
        <f>IFERROR(VLOOKUP(V39,Variables!$H$21:$I$120,2,FALSE),0)+IF(V39="CA",7*$C39)+IF(V39="CT",7*$C39)+IF(V39="MO",7*$C39)</f>
        <v>0</v>
      </c>
      <c r="W40" s="52">
        <f>IFERROR(VLOOKUP(W39,Variables!$H$21:$I$120,2,FALSE),0)+IF(W39="CA",7*$C39)+IF(W39="CT",7*$C39)+IF(W39="MO",7*$C39)</f>
        <v>0</v>
      </c>
      <c r="X40" s="52">
        <f>IFERROR(VLOOKUP(X39,Variables!$H$21:$I$120,2,FALSE),0)+IF(X39="CA",7*$C39)+IF(X39="CT",7*$C39)+IF(X39="MO",7*$C39)</f>
        <v>0</v>
      </c>
      <c r="Y40" s="52">
        <f>IFERROR(VLOOKUP(Y39,Variables!$H$21:$I$120,2,FALSE),0)+IF(Y39="CA",7*$C39)+IF(Y39="CT",7*$C39)+IF(Y39="MO",7*$C39)</f>
        <v>0</v>
      </c>
      <c r="Z40" s="52">
        <f>IFERROR(VLOOKUP(Z39,Variables!$H$21:$I$120,2,FALSE),0)+IF(Z39="CA",7*$C39)+IF(Z39="CT",7*$C39)+IF(Z39="MO",7*$C39)</f>
        <v>0</v>
      </c>
      <c r="AA40" s="52">
        <f>IFERROR(VLOOKUP(AA39,Variables!$H$21:$I$120,2,FALSE),0)+IF(AA39="CA",7*$C39)+IF(AA39="CT",7*$C39)+IF(AA39="MO",7*$C39)</f>
        <v>0</v>
      </c>
      <c r="AB40" s="52">
        <f>IFERROR(VLOOKUP(AB39,Variables!$H$21:$I$120,2,FALSE),0)+IF(AB39="CA",7*$C39)+IF(AB39="CT",7*$C39)+IF(AB39="MO",7*$C39)</f>
        <v>0</v>
      </c>
      <c r="AC40" s="52">
        <f>IFERROR(VLOOKUP(AC39,Variables!$H$21:$I$120,2,FALSE),0)+IF(AC39="CA",7*$C39)+IF(AC39="CT",7*$C39)+IF(AC39="MO",7*$C39)</f>
        <v>0</v>
      </c>
      <c r="AD40" s="52">
        <f>IFERROR(VLOOKUP(AD39,Variables!$H$21:$I$120,2,FALSE),0)+IF(AD39="CA",7*$C39)+IF(AD39="CT",7*$C39)+IF(AD39="MO",7*$C39)</f>
        <v>0</v>
      </c>
      <c r="AE40" s="52">
        <f>IFERROR(VLOOKUP(AE39,Variables!$H$21:$I$120,2,FALSE),0)+IF(AE39="CA",7*$C39)+IF(AE39="CT",7*$C39)+IF(AE39="MO",7*$C39)</f>
        <v>0</v>
      </c>
      <c r="AF40" s="52">
        <f>IFERROR(VLOOKUP(AF39,Variables!$H$21:$I$120,2,FALSE),0)+IF(AF39="CA",7*$C39)+IF(AF39="CT",7*$C39)+IF(AF39="MO",7*$C39)</f>
        <v>0</v>
      </c>
      <c r="AG40" s="52">
        <f>IFERROR(VLOOKUP(AG39,Variables!$H$21:$I$120,2,FALSE),0)+IF(AG39="CA",7*$C39)+IF(AG39="CT",7*$C39)+IF(AG39="MO",7*$C39)</f>
        <v>0</v>
      </c>
      <c r="AH40" s="52">
        <f>IFERROR(VLOOKUP(AH39,Variables!$H$21:$I$120,2,FALSE),0)+IF(AH39="CA",7*$C39)+IF(AH39="CT",7*$C39)+IF(AH39="MO",7*$C39)</f>
        <v>0</v>
      </c>
      <c r="AI40" s="52">
        <f>IFERROR(VLOOKUP(AI39,Variables!$H$21:$I$120,2,FALSE),0)+IF(AI39="CA",7*$C39)+IF(AI39="CT",7*$C39)+IF(AI39="MO",7*$C39)</f>
        <v>0</v>
      </c>
      <c r="AJ40" s="53">
        <f>IFERROR(VLOOKUP(AJ39,Variables!$H$21:$I$120,2,FALSE),0)+IF(AJ39="CA",7*$C39)+IF(AJ39="CT",7*$C39)+IF(AJ39="MO",7*$C39)</f>
        <v>0</v>
      </c>
      <c r="AK40" s="233" t="s">
        <v>85</v>
      </c>
      <c r="AL40" s="235">
        <f>SUM(F41:AJ41)</f>
        <v>0</v>
      </c>
      <c r="AM40" s="237">
        <f>AL40-E39</f>
        <v>-161</v>
      </c>
      <c r="AN40" s="253"/>
      <c r="AO40" s="245"/>
      <c r="AP40" s="258"/>
      <c r="AQ40" s="239">
        <f>SUMPRODUCT((WEEKDAY($F$4:$AJ$4,2)=7)*(F41:AJ41))+SUMPRODUCT((COUNTIF(Jours_Feries,$F$4:$AJ$4)*(F41:AJ41)))+SUMPRODUCT((WEEKDAY($F$4:$AJ$4,2)=7)*(COUNTIF(Jours_Feries,$F$4:$AJ$4)*(F41:AJ41)*-1))</f>
        <v>0</v>
      </c>
      <c r="AR40" s="241">
        <f>COUNTIF(A39:AJ39,"SL")*Variables!$M$4+COUNTIF(A39:AJ39,"NL")*Variables!$M$4</f>
        <v>0</v>
      </c>
      <c r="AS40" s="228"/>
      <c r="AT40" s="231"/>
    </row>
    <row r="41" spans="1:46" ht="12" customHeight="1" x14ac:dyDescent="0.25">
      <c r="A41" s="225"/>
      <c r="B41" s="226"/>
      <c r="C41" s="257"/>
      <c r="D41" s="384"/>
      <c r="E41" s="68" t="s">
        <v>88</v>
      </c>
      <c r="F41" s="78">
        <f t="shared" ref="F41:U65" si="44">F40</f>
        <v>0</v>
      </c>
      <c r="G41" s="79">
        <f t="shared" si="44"/>
        <v>0</v>
      </c>
      <c r="H41" s="79">
        <f t="shared" si="44"/>
        <v>0</v>
      </c>
      <c r="I41" s="79">
        <f t="shared" si="44"/>
        <v>0</v>
      </c>
      <c r="J41" s="79">
        <f t="shared" si="44"/>
        <v>0</v>
      </c>
      <c r="K41" s="79">
        <f t="shared" si="44"/>
        <v>0</v>
      </c>
      <c r="L41" s="79">
        <f t="shared" si="44"/>
        <v>0</v>
      </c>
      <c r="M41" s="79">
        <f t="shared" si="44"/>
        <v>0</v>
      </c>
      <c r="N41" s="79">
        <f t="shared" si="44"/>
        <v>0</v>
      </c>
      <c r="O41" s="79">
        <f t="shared" si="44"/>
        <v>0</v>
      </c>
      <c r="P41" s="79">
        <f t="shared" si="44"/>
        <v>0</v>
      </c>
      <c r="Q41" s="79">
        <f t="shared" si="44"/>
        <v>0</v>
      </c>
      <c r="R41" s="79">
        <f t="shared" si="44"/>
        <v>0</v>
      </c>
      <c r="S41" s="79">
        <f t="shared" si="44"/>
        <v>0</v>
      </c>
      <c r="T41" s="79">
        <f t="shared" si="44"/>
        <v>0</v>
      </c>
      <c r="U41" s="79">
        <f t="shared" si="44"/>
        <v>0</v>
      </c>
      <c r="V41" s="79">
        <f t="shared" ref="V41:AJ41" si="45">V40</f>
        <v>0</v>
      </c>
      <c r="W41" s="79">
        <f t="shared" si="45"/>
        <v>0</v>
      </c>
      <c r="X41" s="79">
        <f t="shared" si="45"/>
        <v>0</v>
      </c>
      <c r="Y41" s="79">
        <f t="shared" si="45"/>
        <v>0</v>
      </c>
      <c r="Z41" s="79">
        <f t="shared" si="45"/>
        <v>0</v>
      </c>
      <c r="AA41" s="79">
        <f t="shared" si="45"/>
        <v>0</v>
      </c>
      <c r="AB41" s="79">
        <f t="shared" si="45"/>
        <v>0</v>
      </c>
      <c r="AC41" s="79">
        <f t="shared" si="45"/>
        <v>0</v>
      </c>
      <c r="AD41" s="79">
        <f t="shared" si="45"/>
        <v>0</v>
      </c>
      <c r="AE41" s="79">
        <f t="shared" si="45"/>
        <v>0</v>
      </c>
      <c r="AF41" s="79">
        <f t="shared" si="45"/>
        <v>0</v>
      </c>
      <c r="AG41" s="79">
        <f t="shared" si="45"/>
        <v>0</v>
      </c>
      <c r="AH41" s="79">
        <f t="shared" si="45"/>
        <v>0</v>
      </c>
      <c r="AI41" s="79">
        <f t="shared" si="45"/>
        <v>0</v>
      </c>
      <c r="AJ41" s="80">
        <f t="shared" si="45"/>
        <v>0</v>
      </c>
      <c r="AK41" s="234"/>
      <c r="AL41" s="236"/>
      <c r="AM41" s="238"/>
      <c r="AN41" s="254"/>
      <c r="AO41" s="245"/>
      <c r="AP41" s="258"/>
      <c r="AQ41" s="240"/>
      <c r="AR41" s="242"/>
      <c r="AS41" s="229"/>
      <c r="AT41" s="232"/>
    </row>
    <row r="42" spans="1:46" ht="24.95" customHeight="1" x14ac:dyDescent="0.25">
      <c r="A42" s="243" t="str">
        <f>Variables!A33</f>
        <v>Agent 13</v>
      </c>
      <c r="B42" s="244"/>
      <c r="C42" s="259">
        <f>Variables!F33</f>
        <v>1</v>
      </c>
      <c r="D42" s="383" t="s">
        <v>0</v>
      </c>
      <c r="E42" s="132">
        <f>IF(D42="Repos Fixe",Variables!$E$17*C42,Variables!$F$17*C42)</f>
        <v>161</v>
      </c>
      <c r="F42" s="34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6"/>
      <c r="AK42" s="41" t="s">
        <v>84</v>
      </c>
      <c r="AL42" s="42">
        <f>SUM(F43:AJ43)</f>
        <v>0</v>
      </c>
      <c r="AM42" s="43">
        <f>AL42-E42</f>
        <v>-161</v>
      </c>
      <c r="AN42" s="260">
        <f>(AM43)+(Nov!AN42)</f>
        <v>-1771</v>
      </c>
      <c r="AO42" s="245">
        <f t="shared" ref="AO42" si="46">COUNTIF(F42:AJ42,"RH")</f>
        <v>0</v>
      </c>
      <c r="AP42" s="258">
        <f t="shared" ref="AP42" ca="1" si="47">SUMPRODUCT(--(WEEKDAY(ROW(INDIRECT($F$4&amp;":"&amp;$AJ$4)),2)&gt;=6))</f>
        <v>8</v>
      </c>
      <c r="AQ42" s="56">
        <f>SUMPRODUCT((WEEKDAY($F$4:$AJ$4,2)=7)*(F43:AJ43))+SUMPRODUCT((COUNTIF(Jours_Feries,$F$4:$AJ$4)*(F43:AJ43)))+SUMPRODUCT((WEEKDAY($F$4:$AJ$4,2)=7)*(COUNTIF(Jours_Feries,$F$4:$AJ$4)*(F43:AJ43)*-1))</f>
        <v>0</v>
      </c>
      <c r="AR42" s="55">
        <f>COUNTIF(A42:AJ42,"SL")*Variables!$M$4+COUNTIF(A42:AJ42,"NL")*Variables!$M$4</f>
        <v>0</v>
      </c>
      <c r="AS42" s="227">
        <f>TdB!$P$17</f>
        <v>0</v>
      </c>
      <c r="AT42" s="230">
        <f>25-AS42</f>
        <v>25</v>
      </c>
    </row>
    <row r="43" spans="1:46" ht="12" customHeight="1" x14ac:dyDescent="0.25">
      <c r="A43" s="223"/>
      <c r="B43" s="224"/>
      <c r="C43" s="256"/>
      <c r="D43" s="382"/>
      <c r="E43" s="65" t="s">
        <v>87</v>
      </c>
      <c r="F43" s="51">
        <f>IFERROR(VLOOKUP(F42,Variables!$H$21:$I$120,2,FALSE),0)+IF(F42="CA",7*$C42)+IF(F42="CT",7*$C42)+IF(F42="MO",7*$C42)</f>
        <v>0</v>
      </c>
      <c r="G43" s="52">
        <f>IFERROR(VLOOKUP(G42,Variables!$H$21:$I$120,2,FALSE),0)+IF(G42="CA",7*$C42)+IF(G42="CT",7*$C42)+IF(G42="MO",7*$C42)</f>
        <v>0</v>
      </c>
      <c r="H43" s="52">
        <f>IFERROR(VLOOKUP(H42,Variables!$H$21:$I$120,2,FALSE),0)+IF(H42="CA",7*$C42)+IF(H42="CT",7*$C42)+IF(H42="MO",7*$C42)</f>
        <v>0</v>
      </c>
      <c r="I43" s="52">
        <f>IFERROR(VLOOKUP(I42,Variables!$H$21:$I$120,2,FALSE),0)+IF(I42="CA",7*$C42)+IF(I42="CT",7*$C42)+IF(I42="MO",7*$C42)</f>
        <v>0</v>
      </c>
      <c r="J43" s="52">
        <f>IFERROR(VLOOKUP(J42,Variables!$H$21:$I$120,2,FALSE),0)+IF(J42="CA",7*$C42)+IF(J42="CT",7*$C42)+IF(J42="MO",7*$C42)</f>
        <v>0</v>
      </c>
      <c r="K43" s="52">
        <f>IFERROR(VLOOKUP(K42,Variables!$H$21:$I$120,2,FALSE),0)+IF(K42="CA",7*$C42)+IF(K42="CT",7*$C42)+IF(K42="MO",7*$C42)</f>
        <v>0</v>
      </c>
      <c r="L43" s="52">
        <f>IFERROR(VLOOKUP(L42,Variables!$H$21:$I$120,2,FALSE),0)+IF(L42="CA",7*$C42)+IF(L42="CT",7*$C42)+IF(L42="MO",7*$C42)</f>
        <v>0</v>
      </c>
      <c r="M43" s="52">
        <f>IFERROR(VLOOKUP(M42,Variables!$H$21:$I$120,2,FALSE),0)+IF(M42="CA",7*$C42)+IF(M42="CT",7*$C42)+IF(M42="MO",7*$C42)</f>
        <v>0</v>
      </c>
      <c r="N43" s="52">
        <f>IFERROR(VLOOKUP(N42,Variables!$H$21:$I$120,2,FALSE),0)+IF(N42="CA",7*$C42)+IF(N42="CT",7*$C42)+IF(N42="MO",7*$C42)</f>
        <v>0</v>
      </c>
      <c r="O43" s="52">
        <f>IFERROR(VLOOKUP(O42,Variables!$H$21:$I$120,2,FALSE),0)+IF(O42="CA",7*$C42)+IF(O42="CT",7*$C42)+IF(O42="MO",7*$C42)</f>
        <v>0</v>
      </c>
      <c r="P43" s="52">
        <f>IFERROR(VLOOKUP(P42,Variables!$H$21:$I$120,2,FALSE),0)+IF(P42="CA",7*$C42)+IF(P42="CT",7*$C42)+IF(P42="MO",7*$C42)</f>
        <v>0</v>
      </c>
      <c r="Q43" s="52">
        <f>IFERROR(VLOOKUP(Q42,Variables!$H$21:$I$120,2,FALSE),0)+IF(Q42="CA",7*$C42)+IF(Q42="CT",7*$C42)+IF(Q42="MO",7*$C42)</f>
        <v>0</v>
      </c>
      <c r="R43" s="52">
        <f>IFERROR(VLOOKUP(R42,Variables!$H$21:$I$120,2,FALSE),0)+IF(R42="CA",7*$C42)+IF(R42="CT",7*$C42)+IF(R42="MO",7*$C42)</f>
        <v>0</v>
      </c>
      <c r="S43" s="52">
        <f>IFERROR(VLOOKUP(S42,Variables!$H$21:$I$120,2,FALSE),0)+IF(S42="CA",7*$C42)+IF(S42="CT",7*$C42)+IF(S42="MO",7*$C42)</f>
        <v>0</v>
      </c>
      <c r="T43" s="52">
        <f>IFERROR(VLOOKUP(T42,Variables!$H$21:$I$120,2,FALSE),0)+IF(T42="CA",7*$C42)+IF(T42="CT",7*$C42)+IF(T42="MO",7*$C42)</f>
        <v>0</v>
      </c>
      <c r="U43" s="52">
        <f>IFERROR(VLOOKUP(U42,Variables!$H$21:$I$120,2,FALSE),0)+IF(U42="CA",7*$C42)+IF(U42="CT",7*$C42)+IF(U42="MO",7*$C42)</f>
        <v>0</v>
      </c>
      <c r="V43" s="52">
        <f>IFERROR(VLOOKUP(V42,Variables!$H$21:$I$120,2,FALSE),0)+IF(V42="CA",7*$C42)+IF(V42="CT",7*$C42)+IF(V42="MO",7*$C42)</f>
        <v>0</v>
      </c>
      <c r="W43" s="52">
        <f>IFERROR(VLOOKUP(W42,Variables!$H$21:$I$120,2,FALSE),0)+IF(W42="CA",7*$C42)+IF(W42="CT",7*$C42)+IF(W42="MO",7*$C42)</f>
        <v>0</v>
      </c>
      <c r="X43" s="52">
        <f>IFERROR(VLOOKUP(X42,Variables!$H$21:$I$120,2,FALSE),0)+IF(X42="CA",7*$C42)+IF(X42="CT",7*$C42)+IF(X42="MO",7*$C42)</f>
        <v>0</v>
      </c>
      <c r="Y43" s="52">
        <f>IFERROR(VLOOKUP(Y42,Variables!$H$21:$I$120,2,FALSE),0)+IF(Y42="CA",7*$C42)+IF(Y42="CT",7*$C42)+IF(Y42="MO",7*$C42)</f>
        <v>0</v>
      </c>
      <c r="Z43" s="52">
        <f>IFERROR(VLOOKUP(Z42,Variables!$H$21:$I$120,2,FALSE),0)+IF(Z42="CA",7*$C42)+IF(Z42="CT",7*$C42)+IF(Z42="MO",7*$C42)</f>
        <v>0</v>
      </c>
      <c r="AA43" s="52">
        <f>IFERROR(VLOOKUP(AA42,Variables!$H$21:$I$120,2,FALSE),0)+IF(AA42="CA",7*$C42)+IF(AA42="CT",7*$C42)+IF(AA42="MO",7*$C42)</f>
        <v>0</v>
      </c>
      <c r="AB43" s="52">
        <f>IFERROR(VLOOKUP(AB42,Variables!$H$21:$I$120,2,FALSE),0)+IF(AB42="CA",7*$C42)+IF(AB42="CT",7*$C42)+IF(AB42="MO",7*$C42)</f>
        <v>0</v>
      </c>
      <c r="AC43" s="52">
        <f>IFERROR(VLOOKUP(AC42,Variables!$H$21:$I$120,2,FALSE),0)+IF(AC42="CA",7*$C42)+IF(AC42="CT",7*$C42)+IF(AC42="MO",7*$C42)</f>
        <v>0</v>
      </c>
      <c r="AD43" s="52">
        <f>IFERROR(VLOOKUP(AD42,Variables!$H$21:$I$120,2,FALSE),0)+IF(AD42="CA",7*$C42)+IF(AD42="CT",7*$C42)+IF(AD42="MO",7*$C42)</f>
        <v>0</v>
      </c>
      <c r="AE43" s="52">
        <f>IFERROR(VLOOKUP(AE42,Variables!$H$21:$I$120,2,FALSE),0)+IF(AE42="CA",7*$C42)+IF(AE42="CT",7*$C42)+IF(AE42="MO",7*$C42)</f>
        <v>0</v>
      </c>
      <c r="AF43" s="52">
        <f>IFERROR(VLOOKUP(AF42,Variables!$H$21:$I$120,2,FALSE),0)+IF(AF42="CA",7*$C42)+IF(AF42="CT",7*$C42)+IF(AF42="MO",7*$C42)</f>
        <v>0</v>
      </c>
      <c r="AG43" s="52">
        <f>IFERROR(VLOOKUP(AG42,Variables!$H$21:$I$120,2,FALSE),0)+IF(AG42="CA",7*$C42)+IF(AG42="CT",7*$C42)+IF(AG42="MO",7*$C42)</f>
        <v>0</v>
      </c>
      <c r="AH43" s="52">
        <f>IFERROR(VLOOKUP(AH42,Variables!$H$21:$I$120,2,FALSE),0)+IF(AH42="CA",7*$C42)+IF(AH42="CT",7*$C42)+IF(AH42="MO",7*$C42)</f>
        <v>0</v>
      </c>
      <c r="AI43" s="52">
        <f>IFERROR(VLOOKUP(AI42,Variables!$H$21:$I$120,2,FALSE),0)+IF(AI42="CA",7*$C42)+IF(AI42="CT",7*$C42)+IF(AI42="MO",7*$C42)</f>
        <v>0</v>
      </c>
      <c r="AJ43" s="53">
        <f>IFERROR(VLOOKUP(AJ42,Variables!$H$21:$I$120,2,FALSE),0)+IF(AJ42="CA",7*$C42)+IF(AJ42="CT",7*$C42)+IF(AJ42="MO",7*$C42)</f>
        <v>0</v>
      </c>
      <c r="AK43" s="233" t="s">
        <v>85</v>
      </c>
      <c r="AL43" s="235">
        <f>SUM(F44:AJ44)</f>
        <v>0</v>
      </c>
      <c r="AM43" s="237">
        <f>AL43-E42</f>
        <v>-161</v>
      </c>
      <c r="AN43" s="253"/>
      <c r="AO43" s="245"/>
      <c r="AP43" s="258"/>
      <c r="AQ43" s="239">
        <f>SUMPRODUCT((WEEKDAY($F$4:$AJ$4,2)=7)*(F44:AJ44))+SUMPRODUCT((COUNTIF(Jours_Feries,$F$4:$AJ$4)*(F44:AJ44)))+SUMPRODUCT((WEEKDAY($F$4:$AJ$4,2)=7)*(COUNTIF(Jours_Feries,$F$4:$AJ$4)*(F44:AJ44)*-1))</f>
        <v>0</v>
      </c>
      <c r="AR43" s="241">
        <f>COUNTIF(A42:AJ42,"SL")*Variables!$M$4+COUNTIF(A42:AJ42,"NL")*Variables!$M$4</f>
        <v>0</v>
      </c>
      <c r="AS43" s="228"/>
      <c r="AT43" s="231"/>
    </row>
    <row r="44" spans="1:46" ht="12" customHeight="1" x14ac:dyDescent="0.25">
      <c r="A44" s="225"/>
      <c r="B44" s="226"/>
      <c r="C44" s="257"/>
      <c r="D44" s="384"/>
      <c r="E44" s="68" t="s">
        <v>88</v>
      </c>
      <c r="F44" s="78">
        <f t="shared" ref="F44:U65" si="48">F43</f>
        <v>0</v>
      </c>
      <c r="G44" s="79">
        <f t="shared" si="48"/>
        <v>0</v>
      </c>
      <c r="H44" s="79">
        <f t="shared" si="48"/>
        <v>0</v>
      </c>
      <c r="I44" s="79">
        <f t="shared" si="48"/>
        <v>0</v>
      </c>
      <c r="J44" s="79">
        <f t="shared" si="48"/>
        <v>0</v>
      </c>
      <c r="K44" s="79">
        <f t="shared" si="48"/>
        <v>0</v>
      </c>
      <c r="L44" s="79">
        <f t="shared" si="48"/>
        <v>0</v>
      </c>
      <c r="M44" s="79">
        <f t="shared" si="48"/>
        <v>0</v>
      </c>
      <c r="N44" s="79">
        <f t="shared" si="48"/>
        <v>0</v>
      </c>
      <c r="O44" s="79">
        <f t="shared" si="48"/>
        <v>0</v>
      </c>
      <c r="P44" s="79">
        <f t="shared" si="48"/>
        <v>0</v>
      </c>
      <c r="Q44" s="79">
        <f t="shared" si="48"/>
        <v>0</v>
      </c>
      <c r="R44" s="79">
        <f t="shared" si="48"/>
        <v>0</v>
      </c>
      <c r="S44" s="79">
        <f t="shared" si="48"/>
        <v>0</v>
      </c>
      <c r="T44" s="79">
        <f t="shared" si="48"/>
        <v>0</v>
      </c>
      <c r="U44" s="79">
        <f t="shared" si="48"/>
        <v>0</v>
      </c>
      <c r="V44" s="79">
        <f t="shared" ref="V44:AJ44" si="49">V43</f>
        <v>0</v>
      </c>
      <c r="W44" s="79">
        <f t="shared" si="49"/>
        <v>0</v>
      </c>
      <c r="X44" s="79">
        <f t="shared" si="49"/>
        <v>0</v>
      </c>
      <c r="Y44" s="79">
        <f t="shared" si="49"/>
        <v>0</v>
      </c>
      <c r="Z44" s="79">
        <f t="shared" si="49"/>
        <v>0</v>
      </c>
      <c r="AA44" s="79">
        <f t="shared" si="49"/>
        <v>0</v>
      </c>
      <c r="AB44" s="79">
        <f t="shared" si="49"/>
        <v>0</v>
      </c>
      <c r="AC44" s="79">
        <f t="shared" si="49"/>
        <v>0</v>
      </c>
      <c r="AD44" s="79">
        <f t="shared" si="49"/>
        <v>0</v>
      </c>
      <c r="AE44" s="79">
        <f t="shared" si="49"/>
        <v>0</v>
      </c>
      <c r="AF44" s="79">
        <f t="shared" si="49"/>
        <v>0</v>
      </c>
      <c r="AG44" s="79">
        <f t="shared" si="49"/>
        <v>0</v>
      </c>
      <c r="AH44" s="79">
        <f t="shared" si="49"/>
        <v>0</v>
      </c>
      <c r="AI44" s="79">
        <f t="shared" si="49"/>
        <v>0</v>
      </c>
      <c r="AJ44" s="80">
        <f t="shared" si="49"/>
        <v>0</v>
      </c>
      <c r="AK44" s="234"/>
      <c r="AL44" s="236"/>
      <c r="AM44" s="238"/>
      <c r="AN44" s="254"/>
      <c r="AO44" s="245"/>
      <c r="AP44" s="258"/>
      <c r="AQ44" s="240"/>
      <c r="AR44" s="242"/>
      <c r="AS44" s="229"/>
      <c r="AT44" s="232"/>
    </row>
    <row r="45" spans="1:46" ht="24.95" customHeight="1" x14ac:dyDescent="0.25">
      <c r="A45" s="243" t="str">
        <f>Variables!A34</f>
        <v>Agent 14</v>
      </c>
      <c r="B45" s="244"/>
      <c r="C45" s="259">
        <f>Variables!F34</f>
        <v>1</v>
      </c>
      <c r="D45" s="383" t="s">
        <v>0</v>
      </c>
      <c r="E45" s="132">
        <f>IF(D45="Repos Fixe",Variables!$E$17*C45,Variables!$F$17*C45)</f>
        <v>161</v>
      </c>
      <c r="F45" s="34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6"/>
      <c r="AK45" s="41" t="s">
        <v>84</v>
      </c>
      <c r="AL45" s="42">
        <f>SUM(F46:AJ46)</f>
        <v>0</v>
      </c>
      <c r="AM45" s="43">
        <f>AL45-E45</f>
        <v>-161</v>
      </c>
      <c r="AN45" s="260">
        <f>(AM46)+(Nov!AN45)</f>
        <v>-1771</v>
      </c>
      <c r="AO45" s="245">
        <f t="shared" ref="AO45" si="50">COUNTIF(F45:AJ45,"RH")</f>
        <v>0</v>
      </c>
      <c r="AP45" s="258">
        <f t="shared" ref="AP45" ca="1" si="51">SUMPRODUCT(--(WEEKDAY(ROW(INDIRECT($F$4&amp;":"&amp;$AJ$4)),2)&gt;=6))</f>
        <v>8</v>
      </c>
      <c r="AQ45" s="56">
        <f>SUMPRODUCT((WEEKDAY($F$4:$AJ$4,2)=7)*(F46:AJ46))+SUMPRODUCT((COUNTIF(Jours_Feries,$F$4:$AJ$4)*(F46:AJ46)))+SUMPRODUCT((WEEKDAY($F$4:$AJ$4,2)=7)*(COUNTIF(Jours_Feries,$F$4:$AJ$4)*(F46:AJ46)*-1))</f>
        <v>0</v>
      </c>
      <c r="AR45" s="55">
        <f>COUNTIF(A45:AJ45,"SL")*Variables!$M$4+COUNTIF(A45:AJ45,"NL")*Variables!$M$4</f>
        <v>0</v>
      </c>
      <c r="AS45" s="227">
        <f>TdB!$P$18</f>
        <v>0</v>
      </c>
      <c r="AT45" s="230">
        <f>25-AS45</f>
        <v>25</v>
      </c>
    </row>
    <row r="46" spans="1:46" ht="12" customHeight="1" x14ac:dyDescent="0.25">
      <c r="A46" s="223"/>
      <c r="B46" s="224"/>
      <c r="C46" s="256"/>
      <c r="D46" s="382"/>
      <c r="E46" s="65" t="s">
        <v>87</v>
      </c>
      <c r="F46" s="51">
        <f>IFERROR(VLOOKUP(F45,Variables!$H$21:$I$120,2,FALSE),0)+IF(F45="CA",7*$C45)+IF(F45="CT",7*$C45)+IF(F45="MO",7*$C45)</f>
        <v>0</v>
      </c>
      <c r="G46" s="52">
        <f>IFERROR(VLOOKUP(G45,Variables!$H$21:$I$120,2,FALSE),0)+IF(G45="CA",7*$C45)+IF(G45="CT",7*$C45)+IF(G45="MO",7*$C45)</f>
        <v>0</v>
      </c>
      <c r="H46" s="52">
        <f>IFERROR(VLOOKUP(H45,Variables!$H$21:$I$120,2,FALSE),0)+IF(H45="CA",7*$C45)+IF(H45="CT",7*$C45)+IF(H45="MO",7*$C45)</f>
        <v>0</v>
      </c>
      <c r="I46" s="52">
        <f>IFERROR(VLOOKUP(I45,Variables!$H$21:$I$120,2,FALSE),0)+IF(I45="CA",7*$C45)+IF(I45="CT",7*$C45)+IF(I45="MO",7*$C45)</f>
        <v>0</v>
      </c>
      <c r="J46" s="52">
        <f>IFERROR(VLOOKUP(J45,Variables!$H$21:$I$120,2,FALSE),0)+IF(J45="CA",7*$C45)+IF(J45="CT",7*$C45)+IF(J45="MO",7*$C45)</f>
        <v>0</v>
      </c>
      <c r="K46" s="52">
        <f>IFERROR(VLOOKUP(K45,Variables!$H$21:$I$120,2,FALSE),0)+IF(K45="CA",7*$C45)+IF(K45="CT",7*$C45)+IF(K45="MO",7*$C45)</f>
        <v>0</v>
      </c>
      <c r="L46" s="52">
        <f>IFERROR(VLOOKUP(L45,Variables!$H$21:$I$120,2,FALSE),0)+IF(L45="CA",7*$C45)+IF(L45="CT",7*$C45)+IF(L45="MO",7*$C45)</f>
        <v>0</v>
      </c>
      <c r="M46" s="52">
        <f>IFERROR(VLOOKUP(M45,Variables!$H$21:$I$120,2,FALSE),0)+IF(M45="CA",7*$C45)+IF(M45="CT",7*$C45)+IF(M45="MO",7*$C45)</f>
        <v>0</v>
      </c>
      <c r="N46" s="52">
        <f>IFERROR(VLOOKUP(N45,Variables!$H$21:$I$120,2,FALSE),0)+IF(N45="CA",7*$C45)+IF(N45="CT",7*$C45)+IF(N45="MO",7*$C45)</f>
        <v>0</v>
      </c>
      <c r="O46" s="52">
        <f>IFERROR(VLOOKUP(O45,Variables!$H$21:$I$120,2,FALSE),0)+IF(O45="CA",7*$C45)+IF(O45="CT",7*$C45)+IF(O45="MO",7*$C45)</f>
        <v>0</v>
      </c>
      <c r="P46" s="52">
        <f>IFERROR(VLOOKUP(P45,Variables!$H$21:$I$120,2,FALSE),0)+IF(P45="CA",7*$C45)+IF(P45="CT",7*$C45)+IF(P45="MO",7*$C45)</f>
        <v>0</v>
      </c>
      <c r="Q46" s="52">
        <f>IFERROR(VLOOKUP(Q45,Variables!$H$21:$I$120,2,FALSE),0)+IF(Q45="CA",7*$C45)+IF(Q45="CT",7*$C45)+IF(Q45="MO",7*$C45)</f>
        <v>0</v>
      </c>
      <c r="R46" s="52">
        <f>IFERROR(VLOOKUP(R45,Variables!$H$21:$I$120,2,FALSE),0)+IF(R45="CA",7*$C45)+IF(R45="CT",7*$C45)+IF(R45="MO",7*$C45)</f>
        <v>0</v>
      </c>
      <c r="S46" s="52">
        <f>IFERROR(VLOOKUP(S45,Variables!$H$21:$I$120,2,FALSE),0)+IF(S45="CA",7*$C45)+IF(S45="CT",7*$C45)+IF(S45="MO",7*$C45)</f>
        <v>0</v>
      </c>
      <c r="T46" s="52">
        <f>IFERROR(VLOOKUP(T45,Variables!$H$21:$I$120,2,FALSE),0)+IF(T45="CA",7*$C45)+IF(T45="CT",7*$C45)+IF(T45="MO",7*$C45)</f>
        <v>0</v>
      </c>
      <c r="U46" s="52">
        <f>IFERROR(VLOOKUP(U45,Variables!$H$21:$I$120,2,FALSE),0)+IF(U45="CA",7*$C45)+IF(U45="CT",7*$C45)+IF(U45="MO",7*$C45)</f>
        <v>0</v>
      </c>
      <c r="V46" s="52">
        <f>IFERROR(VLOOKUP(V45,Variables!$H$21:$I$120,2,FALSE),0)+IF(V45="CA",7*$C45)+IF(V45="CT",7*$C45)+IF(V45="MO",7*$C45)</f>
        <v>0</v>
      </c>
      <c r="W46" s="52">
        <f>IFERROR(VLOOKUP(W45,Variables!$H$21:$I$120,2,FALSE),0)+IF(W45="CA",7*$C45)+IF(W45="CT",7*$C45)+IF(W45="MO",7*$C45)</f>
        <v>0</v>
      </c>
      <c r="X46" s="52">
        <f>IFERROR(VLOOKUP(X45,Variables!$H$21:$I$120,2,FALSE),0)+IF(X45="CA",7*$C45)+IF(X45="CT",7*$C45)+IF(X45="MO",7*$C45)</f>
        <v>0</v>
      </c>
      <c r="Y46" s="52">
        <f>IFERROR(VLOOKUP(Y45,Variables!$H$21:$I$120,2,FALSE),0)+IF(Y45="CA",7*$C45)+IF(Y45="CT",7*$C45)+IF(Y45="MO",7*$C45)</f>
        <v>0</v>
      </c>
      <c r="Z46" s="52">
        <f>IFERROR(VLOOKUP(Z45,Variables!$H$21:$I$120,2,FALSE),0)+IF(Z45="CA",7*$C45)+IF(Z45="CT",7*$C45)+IF(Z45="MO",7*$C45)</f>
        <v>0</v>
      </c>
      <c r="AA46" s="52">
        <f>IFERROR(VLOOKUP(AA45,Variables!$H$21:$I$120,2,FALSE),0)+IF(AA45="CA",7*$C45)+IF(AA45="CT",7*$C45)+IF(AA45="MO",7*$C45)</f>
        <v>0</v>
      </c>
      <c r="AB46" s="52">
        <f>IFERROR(VLOOKUP(AB45,Variables!$H$21:$I$120,2,FALSE),0)+IF(AB45="CA",7*$C45)+IF(AB45="CT",7*$C45)+IF(AB45="MO",7*$C45)</f>
        <v>0</v>
      </c>
      <c r="AC46" s="52">
        <f>IFERROR(VLOOKUP(AC45,Variables!$H$21:$I$120,2,FALSE),0)+IF(AC45="CA",7*$C45)+IF(AC45="CT",7*$C45)+IF(AC45="MO",7*$C45)</f>
        <v>0</v>
      </c>
      <c r="AD46" s="52">
        <f>IFERROR(VLOOKUP(AD45,Variables!$H$21:$I$120,2,FALSE),0)+IF(AD45="CA",7*$C45)+IF(AD45="CT",7*$C45)+IF(AD45="MO",7*$C45)</f>
        <v>0</v>
      </c>
      <c r="AE46" s="52">
        <f>IFERROR(VLOOKUP(AE45,Variables!$H$21:$I$120,2,FALSE),0)+IF(AE45="CA",7*$C45)+IF(AE45="CT",7*$C45)+IF(AE45="MO",7*$C45)</f>
        <v>0</v>
      </c>
      <c r="AF46" s="52">
        <f>IFERROR(VLOOKUP(AF45,Variables!$H$21:$I$120,2,FALSE),0)+IF(AF45="CA",7*$C45)+IF(AF45="CT",7*$C45)+IF(AF45="MO",7*$C45)</f>
        <v>0</v>
      </c>
      <c r="AG46" s="52">
        <f>IFERROR(VLOOKUP(AG45,Variables!$H$21:$I$120,2,FALSE),0)+IF(AG45="CA",7*$C45)+IF(AG45="CT",7*$C45)+IF(AG45="MO",7*$C45)</f>
        <v>0</v>
      </c>
      <c r="AH46" s="52">
        <f>IFERROR(VLOOKUP(AH45,Variables!$H$21:$I$120,2,FALSE),0)+IF(AH45="CA",7*$C45)+IF(AH45="CT",7*$C45)+IF(AH45="MO",7*$C45)</f>
        <v>0</v>
      </c>
      <c r="AI46" s="52">
        <f>IFERROR(VLOOKUP(AI45,Variables!$H$21:$I$120,2,FALSE),0)+IF(AI45="CA",7*$C45)+IF(AI45="CT",7*$C45)+IF(AI45="MO",7*$C45)</f>
        <v>0</v>
      </c>
      <c r="AJ46" s="53">
        <f>IFERROR(VLOOKUP(AJ45,Variables!$H$21:$I$120,2,FALSE),0)+IF(AJ45="CA",7*$C45)+IF(AJ45="CT",7*$C45)+IF(AJ45="MO",7*$C45)</f>
        <v>0</v>
      </c>
      <c r="AK46" s="233" t="s">
        <v>85</v>
      </c>
      <c r="AL46" s="235">
        <f>SUM(F47:AJ47)</f>
        <v>0</v>
      </c>
      <c r="AM46" s="237">
        <f>AL46-E45</f>
        <v>-161</v>
      </c>
      <c r="AN46" s="253"/>
      <c r="AO46" s="245"/>
      <c r="AP46" s="258"/>
      <c r="AQ46" s="239">
        <f>SUMPRODUCT((WEEKDAY($F$4:$AJ$4,2)=7)*(F47:AJ47))+SUMPRODUCT((COUNTIF(Jours_Feries,$F$4:$AJ$4)*(F47:AJ47)))+SUMPRODUCT((WEEKDAY($F$4:$AJ$4,2)=7)*(COUNTIF(Jours_Feries,$F$4:$AJ$4)*(F47:AJ47)*-1))</f>
        <v>0</v>
      </c>
      <c r="AR46" s="241">
        <f>COUNTIF(A45:AJ45,"SL")*Variables!$M$4+COUNTIF(A45:AJ45,"NL")*Variables!$M$4</f>
        <v>0</v>
      </c>
      <c r="AS46" s="228"/>
      <c r="AT46" s="231"/>
    </row>
    <row r="47" spans="1:46" ht="12" customHeight="1" x14ac:dyDescent="0.25">
      <c r="A47" s="225"/>
      <c r="B47" s="226"/>
      <c r="C47" s="257"/>
      <c r="D47" s="384"/>
      <c r="E47" s="68" t="s">
        <v>88</v>
      </c>
      <c r="F47" s="78">
        <f t="shared" ref="F47:U65" si="52">F46</f>
        <v>0</v>
      </c>
      <c r="G47" s="79">
        <f t="shared" si="52"/>
        <v>0</v>
      </c>
      <c r="H47" s="79">
        <f t="shared" si="52"/>
        <v>0</v>
      </c>
      <c r="I47" s="79">
        <f t="shared" si="52"/>
        <v>0</v>
      </c>
      <c r="J47" s="79">
        <f t="shared" si="52"/>
        <v>0</v>
      </c>
      <c r="K47" s="79">
        <f t="shared" si="52"/>
        <v>0</v>
      </c>
      <c r="L47" s="79">
        <f t="shared" si="52"/>
        <v>0</v>
      </c>
      <c r="M47" s="79">
        <f t="shared" si="52"/>
        <v>0</v>
      </c>
      <c r="N47" s="79">
        <f t="shared" si="52"/>
        <v>0</v>
      </c>
      <c r="O47" s="79">
        <f t="shared" si="52"/>
        <v>0</v>
      </c>
      <c r="P47" s="79">
        <f t="shared" si="52"/>
        <v>0</v>
      </c>
      <c r="Q47" s="79">
        <f t="shared" si="52"/>
        <v>0</v>
      </c>
      <c r="R47" s="79">
        <f t="shared" si="52"/>
        <v>0</v>
      </c>
      <c r="S47" s="79">
        <f t="shared" si="52"/>
        <v>0</v>
      </c>
      <c r="T47" s="79">
        <f t="shared" si="52"/>
        <v>0</v>
      </c>
      <c r="U47" s="79">
        <f t="shared" si="52"/>
        <v>0</v>
      </c>
      <c r="V47" s="79">
        <f t="shared" ref="V47:AJ47" si="53">V46</f>
        <v>0</v>
      </c>
      <c r="W47" s="79">
        <f t="shared" si="53"/>
        <v>0</v>
      </c>
      <c r="X47" s="79">
        <f t="shared" si="53"/>
        <v>0</v>
      </c>
      <c r="Y47" s="79">
        <f t="shared" si="53"/>
        <v>0</v>
      </c>
      <c r="Z47" s="79">
        <f t="shared" si="53"/>
        <v>0</v>
      </c>
      <c r="AA47" s="79">
        <f t="shared" si="53"/>
        <v>0</v>
      </c>
      <c r="AB47" s="79">
        <f t="shared" si="53"/>
        <v>0</v>
      </c>
      <c r="AC47" s="79">
        <f t="shared" si="53"/>
        <v>0</v>
      </c>
      <c r="AD47" s="79">
        <f t="shared" si="53"/>
        <v>0</v>
      </c>
      <c r="AE47" s="79">
        <f t="shared" si="53"/>
        <v>0</v>
      </c>
      <c r="AF47" s="79">
        <f t="shared" si="53"/>
        <v>0</v>
      </c>
      <c r="AG47" s="79">
        <f t="shared" si="53"/>
        <v>0</v>
      </c>
      <c r="AH47" s="79">
        <f t="shared" si="53"/>
        <v>0</v>
      </c>
      <c r="AI47" s="79">
        <f t="shared" si="53"/>
        <v>0</v>
      </c>
      <c r="AJ47" s="80">
        <f t="shared" si="53"/>
        <v>0</v>
      </c>
      <c r="AK47" s="234"/>
      <c r="AL47" s="236"/>
      <c r="AM47" s="238"/>
      <c r="AN47" s="254"/>
      <c r="AO47" s="245"/>
      <c r="AP47" s="258"/>
      <c r="AQ47" s="240"/>
      <c r="AR47" s="242"/>
      <c r="AS47" s="229"/>
      <c r="AT47" s="232"/>
    </row>
    <row r="48" spans="1:46" ht="24.95" customHeight="1" x14ac:dyDescent="0.25">
      <c r="A48" s="243" t="str">
        <f>Variables!A35</f>
        <v>Agent 15</v>
      </c>
      <c r="B48" s="244"/>
      <c r="C48" s="259">
        <f>Variables!F35</f>
        <v>1</v>
      </c>
      <c r="D48" s="383" t="s">
        <v>0</v>
      </c>
      <c r="E48" s="132">
        <f>IF(D48="Repos Fixe",Variables!$E$17*C48,Variables!$F$17*C48)</f>
        <v>161</v>
      </c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6"/>
      <c r="AK48" s="41" t="s">
        <v>84</v>
      </c>
      <c r="AL48" s="42">
        <f>SUM(F49:AJ49)</f>
        <v>0</v>
      </c>
      <c r="AM48" s="43">
        <f>AL48-E48</f>
        <v>-161</v>
      </c>
      <c r="AN48" s="260">
        <f>(AM49)+(Nov!AN48)</f>
        <v>-1771</v>
      </c>
      <c r="AO48" s="245">
        <f t="shared" ref="AO48" si="54">COUNTIF(F48:AJ48,"RH")</f>
        <v>0</v>
      </c>
      <c r="AP48" s="258">
        <f t="shared" ref="AP48" ca="1" si="55">SUMPRODUCT(--(WEEKDAY(ROW(INDIRECT($F$4&amp;":"&amp;$AJ$4)),2)&gt;=6))</f>
        <v>8</v>
      </c>
      <c r="AQ48" s="56">
        <f>SUMPRODUCT((WEEKDAY($F$4:$AJ$4,2)=7)*(F49:AJ49))+SUMPRODUCT((COUNTIF(Jours_Feries,$F$4:$AJ$4)*(F49:AJ49)))+SUMPRODUCT((WEEKDAY($F$4:$AJ$4,2)=7)*(COUNTIF(Jours_Feries,$F$4:$AJ$4)*(F49:AJ49)*-1))</f>
        <v>0</v>
      </c>
      <c r="AR48" s="55">
        <f>COUNTIF(A48:AJ48,"SL")*Variables!$M$4+COUNTIF(A48:AJ48,"NL")*Variables!$M$4</f>
        <v>0</v>
      </c>
      <c r="AS48" s="227">
        <f>TdB!$P$19</f>
        <v>0</v>
      </c>
      <c r="AT48" s="230">
        <f>25-AS48</f>
        <v>25</v>
      </c>
    </row>
    <row r="49" spans="1:46" ht="12" customHeight="1" x14ac:dyDescent="0.25">
      <c r="A49" s="223"/>
      <c r="B49" s="224"/>
      <c r="C49" s="256"/>
      <c r="D49" s="382"/>
      <c r="E49" s="65" t="s">
        <v>87</v>
      </c>
      <c r="F49" s="51">
        <f>IFERROR(VLOOKUP(F48,Variables!$H$21:$I$120,2,FALSE),0)+IF(F48="CA",7*$C48)+IF(F48="CT",7*$C48)+IF(F48="MO",7*$C48)</f>
        <v>0</v>
      </c>
      <c r="G49" s="52">
        <f>IFERROR(VLOOKUP(G48,Variables!$H$21:$I$120,2,FALSE),0)+IF(G48="CA",7*$C48)+IF(G48="CT",7*$C48)+IF(G48="MO",7*$C48)</f>
        <v>0</v>
      </c>
      <c r="H49" s="52">
        <f>IFERROR(VLOOKUP(H48,Variables!$H$21:$I$120,2,FALSE),0)+IF(H48="CA",7*$C48)+IF(H48="CT",7*$C48)+IF(H48="MO",7*$C48)</f>
        <v>0</v>
      </c>
      <c r="I49" s="52">
        <f>IFERROR(VLOOKUP(I48,Variables!$H$21:$I$120,2,FALSE),0)+IF(I48="CA",7*$C48)+IF(I48="CT",7*$C48)+IF(I48="MO",7*$C48)</f>
        <v>0</v>
      </c>
      <c r="J49" s="52">
        <f>IFERROR(VLOOKUP(J48,Variables!$H$21:$I$120,2,FALSE),0)+IF(J48="CA",7*$C48)+IF(J48="CT",7*$C48)+IF(J48="MO",7*$C48)</f>
        <v>0</v>
      </c>
      <c r="K49" s="52">
        <f>IFERROR(VLOOKUP(K48,Variables!$H$21:$I$120,2,FALSE),0)+IF(K48="CA",7*$C48)+IF(K48="CT",7*$C48)+IF(K48="MO",7*$C48)</f>
        <v>0</v>
      </c>
      <c r="L49" s="52">
        <f>IFERROR(VLOOKUP(L48,Variables!$H$21:$I$120,2,FALSE),0)+IF(L48="CA",7*$C48)+IF(L48="CT",7*$C48)+IF(L48="MO",7*$C48)</f>
        <v>0</v>
      </c>
      <c r="M49" s="52">
        <f>IFERROR(VLOOKUP(M48,Variables!$H$21:$I$120,2,FALSE),0)+IF(M48="CA",7*$C48)+IF(M48="CT",7*$C48)+IF(M48="MO",7*$C48)</f>
        <v>0</v>
      </c>
      <c r="N49" s="52">
        <f>IFERROR(VLOOKUP(N48,Variables!$H$21:$I$120,2,FALSE),0)+IF(N48="CA",7*$C48)+IF(N48="CT",7*$C48)+IF(N48="MO",7*$C48)</f>
        <v>0</v>
      </c>
      <c r="O49" s="52">
        <f>IFERROR(VLOOKUP(O48,Variables!$H$21:$I$120,2,FALSE),0)+IF(O48="CA",7*$C48)+IF(O48="CT",7*$C48)+IF(O48="MO",7*$C48)</f>
        <v>0</v>
      </c>
      <c r="P49" s="52">
        <f>IFERROR(VLOOKUP(P48,Variables!$H$21:$I$120,2,FALSE),0)+IF(P48="CA",7*$C48)+IF(P48="CT",7*$C48)+IF(P48="MO",7*$C48)</f>
        <v>0</v>
      </c>
      <c r="Q49" s="52">
        <f>IFERROR(VLOOKUP(Q48,Variables!$H$21:$I$120,2,FALSE),0)+IF(Q48="CA",7*$C48)+IF(Q48="CT",7*$C48)+IF(Q48="MO",7*$C48)</f>
        <v>0</v>
      </c>
      <c r="R49" s="52">
        <f>IFERROR(VLOOKUP(R48,Variables!$H$21:$I$120,2,FALSE),0)+IF(R48="CA",7*$C48)+IF(R48="CT",7*$C48)+IF(R48="MO",7*$C48)</f>
        <v>0</v>
      </c>
      <c r="S49" s="52">
        <f>IFERROR(VLOOKUP(S48,Variables!$H$21:$I$120,2,FALSE),0)+IF(S48="CA",7*$C48)+IF(S48="CT",7*$C48)+IF(S48="MO",7*$C48)</f>
        <v>0</v>
      </c>
      <c r="T49" s="52">
        <f>IFERROR(VLOOKUP(T48,Variables!$H$21:$I$120,2,FALSE),0)+IF(T48="CA",7*$C48)+IF(T48="CT",7*$C48)+IF(T48="MO",7*$C48)</f>
        <v>0</v>
      </c>
      <c r="U49" s="52">
        <f>IFERROR(VLOOKUP(U48,Variables!$H$21:$I$120,2,FALSE),0)+IF(U48="CA",7*$C48)+IF(U48="CT",7*$C48)+IF(U48="MO",7*$C48)</f>
        <v>0</v>
      </c>
      <c r="V49" s="52">
        <f>IFERROR(VLOOKUP(V48,Variables!$H$21:$I$120,2,FALSE),0)+IF(V48="CA",7*$C48)+IF(V48="CT",7*$C48)+IF(V48="MO",7*$C48)</f>
        <v>0</v>
      </c>
      <c r="W49" s="52">
        <f>IFERROR(VLOOKUP(W48,Variables!$H$21:$I$120,2,FALSE),0)+IF(W48="CA",7*$C48)+IF(W48="CT",7*$C48)+IF(W48="MO",7*$C48)</f>
        <v>0</v>
      </c>
      <c r="X49" s="52">
        <f>IFERROR(VLOOKUP(X48,Variables!$H$21:$I$120,2,FALSE),0)+IF(X48="CA",7*$C48)+IF(X48="CT",7*$C48)+IF(X48="MO",7*$C48)</f>
        <v>0</v>
      </c>
      <c r="Y49" s="52">
        <f>IFERROR(VLOOKUP(Y48,Variables!$H$21:$I$120,2,FALSE),0)+IF(Y48="CA",7*$C48)+IF(Y48="CT",7*$C48)+IF(Y48="MO",7*$C48)</f>
        <v>0</v>
      </c>
      <c r="Z49" s="52">
        <f>IFERROR(VLOOKUP(Z48,Variables!$H$21:$I$120,2,FALSE),0)+IF(Z48="CA",7*$C48)+IF(Z48="CT",7*$C48)+IF(Z48="MO",7*$C48)</f>
        <v>0</v>
      </c>
      <c r="AA49" s="52">
        <f>IFERROR(VLOOKUP(AA48,Variables!$H$21:$I$120,2,FALSE),0)+IF(AA48="CA",7*$C48)+IF(AA48="CT",7*$C48)+IF(AA48="MO",7*$C48)</f>
        <v>0</v>
      </c>
      <c r="AB49" s="52">
        <f>IFERROR(VLOOKUP(AB48,Variables!$H$21:$I$120,2,FALSE),0)+IF(AB48="CA",7*$C48)+IF(AB48="CT",7*$C48)+IF(AB48="MO",7*$C48)</f>
        <v>0</v>
      </c>
      <c r="AC49" s="52">
        <f>IFERROR(VLOOKUP(AC48,Variables!$H$21:$I$120,2,FALSE),0)+IF(AC48="CA",7*$C48)+IF(AC48="CT",7*$C48)+IF(AC48="MO",7*$C48)</f>
        <v>0</v>
      </c>
      <c r="AD49" s="52">
        <f>IFERROR(VLOOKUP(AD48,Variables!$H$21:$I$120,2,FALSE),0)+IF(AD48="CA",7*$C48)+IF(AD48="CT",7*$C48)+IF(AD48="MO",7*$C48)</f>
        <v>0</v>
      </c>
      <c r="AE49" s="52">
        <f>IFERROR(VLOOKUP(AE48,Variables!$H$21:$I$120,2,FALSE),0)+IF(AE48="CA",7*$C48)+IF(AE48="CT",7*$C48)+IF(AE48="MO",7*$C48)</f>
        <v>0</v>
      </c>
      <c r="AF49" s="52">
        <f>IFERROR(VLOOKUP(AF48,Variables!$H$21:$I$120,2,FALSE),0)+IF(AF48="CA",7*$C48)+IF(AF48="CT",7*$C48)+IF(AF48="MO",7*$C48)</f>
        <v>0</v>
      </c>
      <c r="AG49" s="52">
        <f>IFERROR(VLOOKUP(AG48,Variables!$H$21:$I$120,2,FALSE),0)+IF(AG48="CA",7*$C48)+IF(AG48="CT",7*$C48)+IF(AG48="MO",7*$C48)</f>
        <v>0</v>
      </c>
      <c r="AH49" s="52">
        <f>IFERROR(VLOOKUP(AH48,Variables!$H$21:$I$120,2,FALSE),0)+IF(AH48="CA",7*$C48)+IF(AH48="CT",7*$C48)+IF(AH48="MO",7*$C48)</f>
        <v>0</v>
      </c>
      <c r="AI49" s="52">
        <f>IFERROR(VLOOKUP(AI48,Variables!$H$21:$I$120,2,FALSE),0)+IF(AI48="CA",7*$C48)+IF(AI48="CT",7*$C48)+IF(AI48="MO",7*$C48)</f>
        <v>0</v>
      </c>
      <c r="AJ49" s="53">
        <f>IFERROR(VLOOKUP(AJ48,Variables!$H$21:$I$120,2,FALSE),0)+IF(AJ48="CA",7*$C48)+IF(AJ48="CT",7*$C48)+IF(AJ48="MO",7*$C48)</f>
        <v>0</v>
      </c>
      <c r="AK49" s="233" t="s">
        <v>85</v>
      </c>
      <c r="AL49" s="235">
        <f>SUM(F50:AJ50)</f>
        <v>0</v>
      </c>
      <c r="AM49" s="237">
        <f>AL49-E48</f>
        <v>-161</v>
      </c>
      <c r="AN49" s="253"/>
      <c r="AO49" s="245"/>
      <c r="AP49" s="258"/>
      <c r="AQ49" s="239">
        <f>SUMPRODUCT((WEEKDAY($F$4:$AJ$4,2)=7)*(F50:AJ50))+SUMPRODUCT((COUNTIF(Jours_Feries,$F$4:$AJ$4)*(F50:AJ50)))+SUMPRODUCT((WEEKDAY($F$4:$AJ$4,2)=7)*(COUNTIF(Jours_Feries,$F$4:$AJ$4)*(F50:AJ50)*-1))</f>
        <v>0</v>
      </c>
      <c r="AR49" s="241">
        <f>COUNTIF(A48:AJ48,"SL")*Variables!$M$4+COUNTIF(A48:AJ48,"NL")*Variables!$M$4</f>
        <v>0</v>
      </c>
      <c r="AS49" s="228"/>
      <c r="AT49" s="231"/>
    </row>
    <row r="50" spans="1:46" ht="12" customHeight="1" x14ac:dyDescent="0.25">
      <c r="A50" s="225"/>
      <c r="B50" s="226"/>
      <c r="C50" s="257"/>
      <c r="D50" s="384"/>
      <c r="E50" s="68" t="s">
        <v>88</v>
      </c>
      <c r="F50" s="78">
        <f t="shared" ref="F50:U65" si="56">F49</f>
        <v>0</v>
      </c>
      <c r="G50" s="79">
        <f t="shared" si="56"/>
        <v>0</v>
      </c>
      <c r="H50" s="79">
        <f t="shared" si="56"/>
        <v>0</v>
      </c>
      <c r="I50" s="79">
        <f t="shared" si="56"/>
        <v>0</v>
      </c>
      <c r="J50" s="79">
        <f t="shared" si="56"/>
        <v>0</v>
      </c>
      <c r="K50" s="79">
        <f t="shared" si="56"/>
        <v>0</v>
      </c>
      <c r="L50" s="79">
        <f t="shared" si="56"/>
        <v>0</v>
      </c>
      <c r="M50" s="79">
        <f t="shared" si="56"/>
        <v>0</v>
      </c>
      <c r="N50" s="79">
        <f t="shared" si="56"/>
        <v>0</v>
      </c>
      <c r="O50" s="79">
        <f t="shared" si="56"/>
        <v>0</v>
      </c>
      <c r="P50" s="79">
        <f t="shared" si="56"/>
        <v>0</v>
      </c>
      <c r="Q50" s="79">
        <f t="shared" si="56"/>
        <v>0</v>
      </c>
      <c r="R50" s="79">
        <f t="shared" si="56"/>
        <v>0</v>
      </c>
      <c r="S50" s="79">
        <f t="shared" si="56"/>
        <v>0</v>
      </c>
      <c r="T50" s="79">
        <f t="shared" si="56"/>
        <v>0</v>
      </c>
      <c r="U50" s="79">
        <f t="shared" si="56"/>
        <v>0</v>
      </c>
      <c r="V50" s="79">
        <f t="shared" ref="V50:AJ50" si="57">V49</f>
        <v>0</v>
      </c>
      <c r="W50" s="79">
        <f t="shared" si="57"/>
        <v>0</v>
      </c>
      <c r="X50" s="79">
        <f t="shared" si="57"/>
        <v>0</v>
      </c>
      <c r="Y50" s="79">
        <f t="shared" si="57"/>
        <v>0</v>
      </c>
      <c r="Z50" s="79">
        <f t="shared" si="57"/>
        <v>0</v>
      </c>
      <c r="AA50" s="79">
        <f t="shared" si="57"/>
        <v>0</v>
      </c>
      <c r="AB50" s="79">
        <f t="shared" si="57"/>
        <v>0</v>
      </c>
      <c r="AC50" s="79">
        <f t="shared" si="57"/>
        <v>0</v>
      </c>
      <c r="AD50" s="79">
        <f t="shared" si="57"/>
        <v>0</v>
      </c>
      <c r="AE50" s="79">
        <f t="shared" si="57"/>
        <v>0</v>
      </c>
      <c r="AF50" s="79">
        <f t="shared" si="57"/>
        <v>0</v>
      </c>
      <c r="AG50" s="79">
        <f t="shared" si="57"/>
        <v>0</v>
      </c>
      <c r="AH50" s="79">
        <f t="shared" si="57"/>
        <v>0</v>
      </c>
      <c r="AI50" s="79">
        <f t="shared" si="57"/>
        <v>0</v>
      </c>
      <c r="AJ50" s="80">
        <f t="shared" si="57"/>
        <v>0</v>
      </c>
      <c r="AK50" s="234"/>
      <c r="AL50" s="236"/>
      <c r="AM50" s="238"/>
      <c r="AN50" s="254"/>
      <c r="AO50" s="245"/>
      <c r="AP50" s="258"/>
      <c r="AQ50" s="240"/>
      <c r="AR50" s="242"/>
      <c r="AS50" s="229"/>
      <c r="AT50" s="232"/>
    </row>
    <row r="51" spans="1:46" ht="24.95" customHeight="1" x14ac:dyDescent="0.25">
      <c r="A51" s="243" t="str">
        <f>Variables!A36</f>
        <v>Agent 16</v>
      </c>
      <c r="B51" s="244"/>
      <c r="C51" s="259">
        <f>Variables!F36</f>
        <v>1</v>
      </c>
      <c r="D51" s="383" t="s">
        <v>0</v>
      </c>
      <c r="E51" s="132">
        <f>IF(D51="Repos Fixe",Variables!$E$17*C51,Variables!$F$17*C51)</f>
        <v>161</v>
      </c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6"/>
      <c r="AK51" s="41" t="s">
        <v>84</v>
      </c>
      <c r="AL51" s="42">
        <f>SUM(F52:AJ52)</f>
        <v>0</v>
      </c>
      <c r="AM51" s="43">
        <f>AL51-E51</f>
        <v>-161</v>
      </c>
      <c r="AN51" s="260">
        <f>(AM52)+(Nov!AN51)</f>
        <v>-1771</v>
      </c>
      <c r="AO51" s="245">
        <f t="shared" ref="AO51" si="58">COUNTIF(F51:AJ51,"RH")</f>
        <v>0</v>
      </c>
      <c r="AP51" s="258">
        <f t="shared" ref="AP51" ca="1" si="59">SUMPRODUCT(--(WEEKDAY(ROW(INDIRECT($F$4&amp;":"&amp;$AJ$4)),2)&gt;=6))</f>
        <v>8</v>
      </c>
      <c r="AQ51" s="56">
        <f>SUMPRODUCT((WEEKDAY($F$4:$AJ$4,2)=7)*(F52:AJ52))+SUMPRODUCT((COUNTIF(Jours_Feries,$F$4:$AJ$4)*(F52:AJ52)))+SUMPRODUCT((WEEKDAY($F$4:$AJ$4,2)=7)*(COUNTIF(Jours_Feries,$F$4:$AJ$4)*(F52:AJ52)*-1))</f>
        <v>0</v>
      </c>
      <c r="AR51" s="55">
        <f>COUNTIF(A51:AJ51,"SL")*Variables!$M$4+COUNTIF(A51:AJ51,"NL")*Variables!$M$4</f>
        <v>0</v>
      </c>
      <c r="AS51" s="227">
        <f>TdB!$P$20</f>
        <v>0</v>
      </c>
      <c r="AT51" s="230">
        <f>25-AS51</f>
        <v>25</v>
      </c>
    </row>
    <row r="52" spans="1:46" ht="12" customHeight="1" x14ac:dyDescent="0.25">
      <c r="A52" s="223"/>
      <c r="B52" s="224"/>
      <c r="C52" s="256"/>
      <c r="D52" s="382"/>
      <c r="E52" s="65" t="s">
        <v>87</v>
      </c>
      <c r="F52" s="51">
        <f>IFERROR(VLOOKUP(F51,Variables!$H$21:$I$120,2,FALSE),0)+IF(F51="CA",7*$C51)+IF(F51="CT",7*$C51)+IF(F51="MO",7*$C51)</f>
        <v>0</v>
      </c>
      <c r="G52" s="52">
        <f>IFERROR(VLOOKUP(G51,Variables!$H$21:$I$120,2,FALSE),0)+IF(G51="CA",7*$C51)+IF(G51="CT",7*$C51)+IF(G51="MO",7*$C51)</f>
        <v>0</v>
      </c>
      <c r="H52" s="52">
        <f>IFERROR(VLOOKUP(H51,Variables!$H$21:$I$120,2,FALSE),0)+IF(H51="CA",7*$C51)+IF(H51="CT",7*$C51)+IF(H51="MO",7*$C51)</f>
        <v>0</v>
      </c>
      <c r="I52" s="52">
        <f>IFERROR(VLOOKUP(I51,Variables!$H$21:$I$120,2,FALSE),0)+IF(I51="CA",7*$C51)+IF(I51="CT",7*$C51)+IF(I51="MO",7*$C51)</f>
        <v>0</v>
      </c>
      <c r="J52" s="52">
        <f>IFERROR(VLOOKUP(J51,Variables!$H$21:$I$120,2,FALSE),0)+IF(J51="CA",7*$C51)+IF(J51="CT",7*$C51)+IF(J51="MO",7*$C51)</f>
        <v>0</v>
      </c>
      <c r="K52" s="52">
        <f>IFERROR(VLOOKUP(K51,Variables!$H$21:$I$120,2,FALSE),0)+IF(K51="CA",7*$C51)+IF(K51="CT",7*$C51)+IF(K51="MO",7*$C51)</f>
        <v>0</v>
      </c>
      <c r="L52" s="52">
        <f>IFERROR(VLOOKUP(L51,Variables!$H$21:$I$120,2,FALSE),0)+IF(L51="CA",7*$C51)+IF(L51="CT",7*$C51)+IF(L51="MO",7*$C51)</f>
        <v>0</v>
      </c>
      <c r="M52" s="52">
        <f>IFERROR(VLOOKUP(M51,Variables!$H$21:$I$120,2,FALSE),0)+IF(M51="CA",7*$C51)+IF(M51="CT",7*$C51)+IF(M51="MO",7*$C51)</f>
        <v>0</v>
      </c>
      <c r="N52" s="52">
        <f>IFERROR(VLOOKUP(N51,Variables!$H$21:$I$120,2,FALSE),0)+IF(N51="CA",7*$C51)+IF(N51="CT",7*$C51)+IF(N51="MO",7*$C51)</f>
        <v>0</v>
      </c>
      <c r="O52" s="52">
        <f>IFERROR(VLOOKUP(O51,Variables!$H$21:$I$120,2,FALSE),0)+IF(O51="CA",7*$C51)+IF(O51="CT",7*$C51)+IF(O51="MO",7*$C51)</f>
        <v>0</v>
      </c>
      <c r="P52" s="52">
        <f>IFERROR(VLOOKUP(P51,Variables!$H$21:$I$120,2,FALSE),0)+IF(P51="CA",7*$C51)+IF(P51="CT",7*$C51)+IF(P51="MO",7*$C51)</f>
        <v>0</v>
      </c>
      <c r="Q52" s="52">
        <f>IFERROR(VLOOKUP(Q51,Variables!$H$21:$I$120,2,FALSE),0)+IF(Q51="CA",7*$C51)+IF(Q51="CT",7*$C51)+IF(Q51="MO",7*$C51)</f>
        <v>0</v>
      </c>
      <c r="R52" s="52">
        <f>IFERROR(VLOOKUP(R51,Variables!$H$21:$I$120,2,FALSE),0)+IF(R51="CA",7*$C51)+IF(R51="CT",7*$C51)+IF(R51="MO",7*$C51)</f>
        <v>0</v>
      </c>
      <c r="S52" s="52">
        <f>IFERROR(VLOOKUP(S51,Variables!$H$21:$I$120,2,FALSE),0)+IF(S51="CA",7*$C51)+IF(S51="CT",7*$C51)+IF(S51="MO",7*$C51)</f>
        <v>0</v>
      </c>
      <c r="T52" s="52">
        <f>IFERROR(VLOOKUP(T51,Variables!$H$21:$I$120,2,FALSE),0)+IF(T51="CA",7*$C51)+IF(T51="CT",7*$C51)+IF(T51="MO",7*$C51)</f>
        <v>0</v>
      </c>
      <c r="U52" s="52">
        <f>IFERROR(VLOOKUP(U51,Variables!$H$21:$I$120,2,FALSE),0)+IF(U51="CA",7*$C51)+IF(U51="CT",7*$C51)+IF(U51="MO",7*$C51)</f>
        <v>0</v>
      </c>
      <c r="V52" s="52">
        <f>IFERROR(VLOOKUP(V51,Variables!$H$21:$I$120,2,FALSE),0)+IF(V51="CA",7*$C51)+IF(V51="CT",7*$C51)+IF(V51="MO",7*$C51)</f>
        <v>0</v>
      </c>
      <c r="W52" s="52">
        <f>IFERROR(VLOOKUP(W51,Variables!$H$21:$I$120,2,FALSE),0)+IF(W51="CA",7*$C51)+IF(W51="CT",7*$C51)+IF(W51="MO",7*$C51)</f>
        <v>0</v>
      </c>
      <c r="X52" s="52">
        <f>IFERROR(VLOOKUP(X51,Variables!$H$21:$I$120,2,FALSE),0)+IF(X51="CA",7*$C51)+IF(X51="CT",7*$C51)+IF(X51="MO",7*$C51)</f>
        <v>0</v>
      </c>
      <c r="Y52" s="52">
        <f>IFERROR(VLOOKUP(Y51,Variables!$H$21:$I$120,2,FALSE),0)+IF(Y51="CA",7*$C51)+IF(Y51="CT",7*$C51)+IF(Y51="MO",7*$C51)</f>
        <v>0</v>
      </c>
      <c r="Z52" s="52">
        <f>IFERROR(VLOOKUP(Z51,Variables!$H$21:$I$120,2,FALSE),0)+IF(Z51="CA",7*$C51)+IF(Z51="CT",7*$C51)+IF(Z51="MO",7*$C51)</f>
        <v>0</v>
      </c>
      <c r="AA52" s="52">
        <f>IFERROR(VLOOKUP(AA51,Variables!$H$21:$I$120,2,FALSE),0)+IF(AA51="CA",7*$C51)+IF(AA51="CT",7*$C51)+IF(AA51="MO",7*$C51)</f>
        <v>0</v>
      </c>
      <c r="AB52" s="52">
        <f>IFERROR(VLOOKUP(AB51,Variables!$H$21:$I$120,2,FALSE),0)+IF(AB51="CA",7*$C51)+IF(AB51="CT",7*$C51)+IF(AB51="MO",7*$C51)</f>
        <v>0</v>
      </c>
      <c r="AC52" s="52">
        <f>IFERROR(VLOOKUP(AC51,Variables!$H$21:$I$120,2,FALSE),0)+IF(AC51="CA",7*$C51)+IF(AC51="CT",7*$C51)+IF(AC51="MO",7*$C51)</f>
        <v>0</v>
      </c>
      <c r="AD52" s="52">
        <f>IFERROR(VLOOKUP(AD51,Variables!$H$21:$I$120,2,FALSE),0)+IF(AD51="CA",7*$C51)+IF(AD51="CT",7*$C51)+IF(AD51="MO",7*$C51)</f>
        <v>0</v>
      </c>
      <c r="AE52" s="52">
        <f>IFERROR(VLOOKUP(AE51,Variables!$H$21:$I$120,2,FALSE),0)+IF(AE51="CA",7*$C51)+IF(AE51="CT",7*$C51)+IF(AE51="MO",7*$C51)</f>
        <v>0</v>
      </c>
      <c r="AF52" s="52">
        <f>IFERROR(VLOOKUP(AF51,Variables!$H$21:$I$120,2,FALSE),0)+IF(AF51="CA",7*$C51)+IF(AF51="CT",7*$C51)+IF(AF51="MO",7*$C51)</f>
        <v>0</v>
      </c>
      <c r="AG52" s="52">
        <f>IFERROR(VLOOKUP(AG51,Variables!$H$21:$I$120,2,FALSE),0)+IF(AG51="CA",7*$C51)+IF(AG51="CT",7*$C51)+IF(AG51="MO",7*$C51)</f>
        <v>0</v>
      </c>
      <c r="AH52" s="52">
        <f>IFERROR(VLOOKUP(AH51,Variables!$H$21:$I$120,2,FALSE),0)+IF(AH51="CA",7*$C51)+IF(AH51="CT",7*$C51)+IF(AH51="MO",7*$C51)</f>
        <v>0</v>
      </c>
      <c r="AI52" s="52">
        <f>IFERROR(VLOOKUP(AI51,Variables!$H$21:$I$120,2,FALSE),0)+IF(AI51="CA",7*$C51)+IF(AI51="CT",7*$C51)+IF(AI51="MO",7*$C51)</f>
        <v>0</v>
      </c>
      <c r="AJ52" s="53">
        <f>IFERROR(VLOOKUP(AJ51,Variables!$H$21:$I$120,2,FALSE),0)+IF(AJ51="CA",7*$C51)+IF(AJ51="CT",7*$C51)+IF(AJ51="MO",7*$C51)</f>
        <v>0</v>
      </c>
      <c r="AK52" s="233" t="s">
        <v>85</v>
      </c>
      <c r="AL52" s="235">
        <f>SUM(F53:AJ53)</f>
        <v>0</v>
      </c>
      <c r="AM52" s="237">
        <f>AL52-E51</f>
        <v>-161</v>
      </c>
      <c r="AN52" s="253"/>
      <c r="AO52" s="245"/>
      <c r="AP52" s="258"/>
      <c r="AQ52" s="239">
        <f>SUMPRODUCT((WEEKDAY($F$4:$AJ$4,2)=7)*(F53:AJ53))+SUMPRODUCT((COUNTIF(Jours_Feries,$F$4:$AJ$4)*(F53:AJ53)))+SUMPRODUCT((WEEKDAY($F$4:$AJ$4,2)=7)*(COUNTIF(Jours_Feries,$F$4:$AJ$4)*(F53:AJ53)*-1))</f>
        <v>0</v>
      </c>
      <c r="AR52" s="241">
        <f>COUNTIF(A51:AJ51,"SL")*Variables!$M$4+COUNTIF(A51:AJ51,"NL")*Variables!$M$4</f>
        <v>0</v>
      </c>
      <c r="AS52" s="228"/>
      <c r="AT52" s="231"/>
    </row>
    <row r="53" spans="1:46" ht="12" customHeight="1" x14ac:dyDescent="0.25">
      <c r="A53" s="225"/>
      <c r="B53" s="226"/>
      <c r="C53" s="257"/>
      <c r="D53" s="384"/>
      <c r="E53" s="68" t="s">
        <v>88</v>
      </c>
      <c r="F53" s="78">
        <f t="shared" ref="F53:U65" si="60">F52</f>
        <v>0</v>
      </c>
      <c r="G53" s="79">
        <f t="shared" si="60"/>
        <v>0</v>
      </c>
      <c r="H53" s="79">
        <f t="shared" si="60"/>
        <v>0</v>
      </c>
      <c r="I53" s="79">
        <f t="shared" si="60"/>
        <v>0</v>
      </c>
      <c r="J53" s="79">
        <f t="shared" si="60"/>
        <v>0</v>
      </c>
      <c r="K53" s="79">
        <f t="shared" si="60"/>
        <v>0</v>
      </c>
      <c r="L53" s="79">
        <f t="shared" si="60"/>
        <v>0</v>
      </c>
      <c r="M53" s="79">
        <f t="shared" si="60"/>
        <v>0</v>
      </c>
      <c r="N53" s="79">
        <f t="shared" si="60"/>
        <v>0</v>
      </c>
      <c r="O53" s="79">
        <f t="shared" si="60"/>
        <v>0</v>
      </c>
      <c r="P53" s="79">
        <f t="shared" si="60"/>
        <v>0</v>
      </c>
      <c r="Q53" s="79">
        <f t="shared" si="60"/>
        <v>0</v>
      </c>
      <c r="R53" s="79">
        <f t="shared" si="60"/>
        <v>0</v>
      </c>
      <c r="S53" s="79">
        <f t="shared" si="60"/>
        <v>0</v>
      </c>
      <c r="T53" s="79">
        <f t="shared" si="60"/>
        <v>0</v>
      </c>
      <c r="U53" s="79">
        <f t="shared" si="60"/>
        <v>0</v>
      </c>
      <c r="V53" s="79">
        <f t="shared" ref="V53:AJ53" si="61">V52</f>
        <v>0</v>
      </c>
      <c r="W53" s="79">
        <f t="shared" si="61"/>
        <v>0</v>
      </c>
      <c r="X53" s="79">
        <f t="shared" si="61"/>
        <v>0</v>
      </c>
      <c r="Y53" s="79">
        <f t="shared" si="61"/>
        <v>0</v>
      </c>
      <c r="Z53" s="79">
        <f t="shared" si="61"/>
        <v>0</v>
      </c>
      <c r="AA53" s="79">
        <f t="shared" si="61"/>
        <v>0</v>
      </c>
      <c r="AB53" s="79">
        <f t="shared" si="61"/>
        <v>0</v>
      </c>
      <c r="AC53" s="79">
        <f t="shared" si="61"/>
        <v>0</v>
      </c>
      <c r="AD53" s="79">
        <f t="shared" si="61"/>
        <v>0</v>
      </c>
      <c r="AE53" s="79">
        <f t="shared" si="61"/>
        <v>0</v>
      </c>
      <c r="AF53" s="79">
        <f t="shared" si="61"/>
        <v>0</v>
      </c>
      <c r="AG53" s="79">
        <f t="shared" si="61"/>
        <v>0</v>
      </c>
      <c r="AH53" s="79">
        <f t="shared" si="61"/>
        <v>0</v>
      </c>
      <c r="AI53" s="79">
        <f t="shared" si="61"/>
        <v>0</v>
      </c>
      <c r="AJ53" s="80">
        <f t="shared" si="61"/>
        <v>0</v>
      </c>
      <c r="AK53" s="234"/>
      <c r="AL53" s="236"/>
      <c r="AM53" s="238"/>
      <c r="AN53" s="254"/>
      <c r="AO53" s="245"/>
      <c r="AP53" s="258"/>
      <c r="AQ53" s="240"/>
      <c r="AR53" s="242"/>
      <c r="AS53" s="229"/>
      <c r="AT53" s="232"/>
    </row>
    <row r="54" spans="1:46" ht="24.95" customHeight="1" x14ac:dyDescent="0.25">
      <c r="A54" s="243" t="str">
        <f>Variables!A37</f>
        <v>Agent 17</v>
      </c>
      <c r="B54" s="244"/>
      <c r="C54" s="259">
        <f>Variables!F37</f>
        <v>1</v>
      </c>
      <c r="D54" s="383" t="s">
        <v>0</v>
      </c>
      <c r="E54" s="132">
        <f>IF(D54="Repos Fixe",Variables!$E$17*C54,Variables!$F$17*C54)</f>
        <v>161</v>
      </c>
      <c r="F54" s="34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6"/>
      <c r="AK54" s="41" t="s">
        <v>84</v>
      </c>
      <c r="AL54" s="42">
        <f>SUM(F55:AJ55)</f>
        <v>0</v>
      </c>
      <c r="AM54" s="43">
        <f>AL54-E54</f>
        <v>-161</v>
      </c>
      <c r="AN54" s="260">
        <f>(AM55)+(Nov!AN54)</f>
        <v>-1771</v>
      </c>
      <c r="AO54" s="245">
        <f t="shared" ref="AO54" si="62">COUNTIF(F54:AJ54,"RH")</f>
        <v>0</v>
      </c>
      <c r="AP54" s="258">
        <f t="shared" ref="AP54" ca="1" si="63">SUMPRODUCT(--(WEEKDAY(ROW(INDIRECT($F$4&amp;":"&amp;$AJ$4)),2)&gt;=6))</f>
        <v>8</v>
      </c>
      <c r="AQ54" s="56">
        <f>SUMPRODUCT((WEEKDAY($F$4:$AJ$4,2)=7)*(F55:AJ55))+SUMPRODUCT((COUNTIF(Jours_Feries,$F$4:$AJ$4)*(F55:AJ55)))+SUMPRODUCT((WEEKDAY($F$4:$AJ$4,2)=7)*(COUNTIF(Jours_Feries,$F$4:$AJ$4)*(F55:AJ55)*-1))</f>
        <v>0</v>
      </c>
      <c r="AR54" s="55">
        <f>COUNTIF(A54:AJ54,"SL")*Variables!$M$4+COUNTIF(A54:AJ54,"NL")*Variables!$M$4</f>
        <v>0</v>
      </c>
      <c r="AS54" s="227">
        <f>TdB!$P$21</f>
        <v>0</v>
      </c>
      <c r="AT54" s="230">
        <f>25-AS54</f>
        <v>25</v>
      </c>
    </row>
    <row r="55" spans="1:46" ht="12" customHeight="1" x14ac:dyDescent="0.25">
      <c r="A55" s="223"/>
      <c r="B55" s="224"/>
      <c r="C55" s="256"/>
      <c r="D55" s="382"/>
      <c r="E55" s="65" t="s">
        <v>87</v>
      </c>
      <c r="F55" s="51">
        <f>IFERROR(VLOOKUP(F54,Variables!$H$21:$I$120,2,FALSE),0)+IF(F54="CA",7*$C54)+IF(F54="CT",7*$C54)+IF(F54="MO",7*$C54)</f>
        <v>0</v>
      </c>
      <c r="G55" s="52">
        <f>IFERROR(VLOOKUP(G54,Variables!$H$21:$I$120,2,FALSE),0)+IF(G54="CA",7*$C54)+IF(G54="CT",7*$C54)+IF(G54="MO",7*$C54)</f>
        <v>0</v>
      </c>
      <c r="H55" s="52">
        <f>IFERROR(VLOOKUP(H54,Variables!$H$21:$I$120,2,FALSE),0)+IF(H54="CA",7*$C54)+IF(H54="CT",7*$C54)+IF(H54="MO",7*$C54)</f>
        <v>0</v>
      </c>
      <c r="I55" s="52">
        <f>IFERROR(VLOOKUP(I54,Variables!$H$21:$I$120,2,FALSE),0)+IF(I54="CA",7*$C54)+IF(I54="CT",7*$C54)+IF(I54="MO",7*$C54)</f>
        <v>0</v>
      </c>
      <c r="J55" s="52">
        <f>IFERROR(VLOOKUP(J54,Variables!$H$21:$I$120,2,FALSE),0)+IF(J54="CA",7*$C54)+IF(J54="CT",7*$C54)+IF(J54="MO",7*$C54)</f>
        <v>0</v>
      </c>
      <c r="K55" s="52">
        <f>IFERROR(VLOOKUP(K54,Variables!$H$21:$I$120,2,FALSE),0)+IF(K54="CA",7*$C54)+IF(K54="CT",7*$C54)+IF(K54="MO",7*$C54)</f>
        <v>0</v>
      </c>
      <c r="L55" s="52">
        <f>IFERROR(VLOOKUP(L54,Variables!$H$21:$I$120,2,FALSE),0)+IF(L54="CA",7*$C54)+IF(L54="CT",7*$C54)+IF(L54="MO",7*$C54)</f>
        <v>0</v>
      </c>
      <c r="M55" s="52">
        <f>IFERROR(VLOOKUP(M54,Variables!$H$21:$I$120,2,FALSE),0)+IF(M54="CA",7*$C54)+IF(M54="CT",7*$C54)+IF(M54="MO",7*$C54)</f>
        <v>0</v>
      </c>
      <c r="N55" s="52">
        <f>IFERROR(VLOOKUP(N54,Variables!$H$21:$I$120,2,FALSE),0)+IF(N54="CA",7*$C54)+IF(N54="CT",7*$C54)+IF(N54="MO",7*$C54)</f>
        <v>0</v>
      </c>
      <c r="O55" s="52">
        <f>IFERROR(VLOOKUP(O54,Variables!$H$21:$I$120,2,FALSE),0)+IF(O54="CA",7*$C54)+IF(O54="CT",7*$C54)+IF(O54="MO",7*$C54)</f>
        <v>0</v>
      </c>
      <c r="P55" s="52">
        <f>IFERROR(VLOOKUP(P54,Variables!$H$21:$I$120,2,FALSE),0)+IF(P54="CA",7*$C54)+IF(P54="CT",7*$C54)+IF(P54="MO",7*$C54)</f>
        <v>0</v>
      </c>
      <c r="Q55" s="52">
        <f>IFERROR(VLOOKUP(Q54,Variables!$H$21:$I$120,2,FALSE),0)+IF(Q54="CA",7*$C54)+IF(Q54="CT",7*$C54)+IF(Q54="MO",7*$C54)</f>
        <v>0</v>
      </c>
      <c r="R55" s="52">
        <f>IFERROR(VLOOKUP(R54,Variables!$H$21:$I$120,2,FALSE),0)+IF(R54="CA",7*$C54)+IF(R54="CT",7*$C54)+IF(R54="MO",7*$C54)</f>
        <v>0</v>
      </c>
      <c r="S55" s="52">
        <f>IFERROR(VLOOKUP(S54,Variables!$H$21:$I$120,2,FALSE),0)+IF(S54="CA",7*$C54)+IF(S54="CT",7*$C54)+IF(S54="MO",7*$C54)</f>
        <v>0</v>
      </c>
      <c r="T55" s="52">
        <f>IFERROR(VLOOKUP(T54,Variables!$H$21:$I$120,2,FALSE),0)+IF(T54="CA",7*$C54)+IF(T54="CT",7*$C54)+IF(T54="MO",7*$C54)</f>
        <v>0</v>
      </c>
      <c r="U55" s="52">
        <f>IFERROR(VLOOKUP(U54,Variables!$H$21:$I$120,2,FALSE),0)+IF(U54="CA",7*$C54)+IF(U54="CT",7*$C54)+IF(U54="MO",7*$C54)</f>
        <v>0</v>
      </c>
      <c r="V55" s="52">
        <f>IFERROR(VLOOKUP(V54,Variables!$H$21:$I$120,2,FALSE),0)+IF(V54="CA",7*$C54)+IF(V54="CT",7*$C54)+IF(V54="MO",7*$C54)</f>
        <v>0</v>
      </c>
      <c r="W55" s="52">
        <f>IFERROR(VLOOKUP(W54,Variables!$H$21:$I$120,2,FALSE),0)+IF(W54="CA",7*$C54)+IF(W54="CT",7*$C54)+IF(W54="MO",7*$C54)</f>
        <v>0</v>
      </c>
      <c r="X55" s="52">
        <f>IFERROR(VLOOKUP(X54,Variables!$H$21:$I$120,2,FALSE),0)+IF(X54="CA",7*$C54)+IF(X54="CT",7*$C54)+IF(X54="MO",7*$C54)</f>
        <v>0</v>
      </c>
      <c r="Y55" s="52">
        <f>IFERROR(VLOOKUP(Y54,Variables!$H$21:$I$120,2,FALSE),0)+IF(Y54="CA",7*$C54)+IF(Y54="CT",7*$C54)+IF(Y54="MO",7*$C54)</f>
        <v>0</v>
      </c>
      <c r="Z55" s="52">
        <f>IFERROR(VLOOKUP(Z54,Variables!$H$21:$I$120,2,FALSE),0)+IF(Z54="CA",7*$C54)+IF(Z54="CT",7*$C54)+IF(Z54="MO",7*$C54)</f>
        <v>0</v>
      </c>
      <c r="AA55" s="52">
        <f>IFERROR(VLOOKUP(AA54,Variables!$H$21:$I$120,2,FALSE),0)+IF(AA54="CA",7*$C54)+IF(AA54="CT",7*$C54)+IF(AA54="MO",7*$C54)</f>
        <v>0</v>
      </c>
      <c r="AB55" s="52">
        <f>IFERROR(VLOOKUP(AB54,Variables!$H$21:$I$120,2,FALSE),0)+IF(AB54="CA",7*$C54)+IF(AB54="CT",7*$C54)+IF(AB54="MO",7*$C54)</f>
        <v>0</v>
      </c>
      <c r="AC55" s="52">
        <f>IFERROR(VLOOKUP(AC54,Variables!$H$21:$I$120,2,FALSE),0)+IF(AC54="CA",7*$C54)+IF(AC54="CT",7*$C54)+IF(AC54="MO",7*$C54)</f>
        <v>0</v>
      </c>
      <c r="AD55" s="52">
        <f>IFERROR(VLOOKUP(AD54,Variables!$H$21:$I$120,2,FALSE),0)+IF(AD54="CA",7*$C54)+IF(AD54="CT",7*$C54)+IF(AD54="MO",7*$C54)</f>
        <v>0</v>
      </c>
      <c r="AE55" s="52">
        <f>IFERROR(VLOOKUP(AE54,Variables!$H$21:$I$120,2,FALSE),0)+IF(AE54="CA",7*$C54)+IF(AE54="CT",7*$C54)+IF(AE54="MO",7*$C54)</f>
        <v>0</v>
      </c>
      <c r="AF55" s="52">
        <f>IFERROR(VLOOKUP(AF54,Variables!$H$21:$I$120,2,FALSE),0)+IF(AF54="CA",7*$C54)+IF(AF54="CT",7*$C54)+IF(AF54="MO",7*$C54)</f>
        <v>0</v>
      </c>
      <c r="AG55" s="52">
        <f>IFERROR(VLOOKUP(AG54,Variables!$H$21:$I$120,2,FALSE),0)+IF(AG54="CA",7*$C54)+IF(AG54="CT",7*$C54)+IF(AG54="MO",7*$C54)</f>
        <v>0</v>
      </c>
      <c r="AH55" s="52">
        <f>IFERROR(VLOOKUP(AH54,Variables!$H$21:$I$120,2,FALSE),0)+IF(AH54="CA",7*$C54)+IF(AH54="CT",7*$C54)+IF(AH54="MO",7*$C54)</f>
        <v>0</v>
      </c>
      <c r="AI55" s="52">
        <f>IFERROR(VLOOKUP(AI54,Variables!$H$21:$I$120,2,FALSE),0)+IF(AI54="CA",7*$C54)+IF(AI54="CT",7*$C54)+IF(AI54="MO",7*$C54)</f>
        <v>0</v>
      </c>
      <c r="AJ55" s="53">
        <f>IFERROR(VLOOKUP(AJ54,Variables!$H$21:$I$120,2,FALSE),0)+IF(AJ54="CA",7*$C54)+IF(AJ54="CT",7*$C54)+IF(AJ54="MO",7*$C54)</f>
        <v>0</v>
      </c>
      <c r="AK55" s="233" t="s">
        <v>85</v>
      </c>
      <c r="AL55" s="235">
        <f>SUM(F56:AJ56)</f>
        <v>0</v>
      </c>
      <c r="AM55" s="237">
        <f>AL55-E54</f>
        <v>-161</v>
      </c>
      <c r="AN55" s="253"/>
      <c r="AO55" s="245"/>
      <c r="AP55" s="258"/>
      <c r="AQ55" s="239">
        <f>SUMPRODUCT((WEEKDAY($F$4:$AJ$4,2)=7)*(F56:AJ56))+SUMPRODUCT((COUNTIF(Jours_Feries,$F$4:$AJ$4)*(F56:AJ56)))+SUMPRODUCT((WEEKDAY($F$4:$AJ$4,2)=7)*(COUNTIF(Jours_Feries,$F$4:$AJ$4)*(F56:AJ56)*-1))</f>
        <v>0</v>
      </c>
      <c r="AR55" s="241">
        <f>COUNTIF(A54:AJ54,"SL")*Variables!$M$4+COUNTIF(A54:AJ54,"NL")*Variables!$M$4</f>
        <v>0</v>
      </c>
      <c r="AS55" s="228"/>
      <c r="AT55" s="231"/>
    </row>
    <row r="56" spans="1:46" ht="12" customHeight="1" x14ac:dyDescent="0.25">
      <c r="A56" s="225"/>
      <c r="B56" s="226"/>
      <c r="C56" s="257"/>
      <c r="D56" s="384"/>
      <c r="E56" s="68" t="s">
        <v>88</v>
      </c>
      <c r="F56" s="78">
        <f t="shared" ref="F56:U65" si="64">F55</f>
        <v>0</v>
      </c>
      <c r="G56" s="79">
        <f t="shared" si="64"/>
        <v>0</v>
      </c>
      <c r="H56" s="79">
        <f t="shared" si="64"/>
        <v>0</v>
      </c>
      <c r="I56" s="79">
        <f t="shared" si="64"/>
        <v>0</v>
      </c>
      <c r="J56" s="79">
        <f t="shared" si="64"/>
        <v>0</v>
      </c>
      <c r="K56" s="79">
        <f t="shared" si="64"/>
        <v>0</v>
      </c>
      <c r="L56" s="79">
        <f t="shared" si="64"/>
        <v>0</v>
      </c>
      <c r="M56" s="79">
        <f t="shared" si="64"/>
        <v>0</v>
      </c>
      <c r="N56" s="79">
        <f t="shared" si="64"/>
        <v>0</v>
      </c>
      <c r="O56" s="79">
        <f t="shared" si="64"/>
        <v>0</v>
      </c>
      <c r="P56" s="79">
        <f t="shared" si="64"/>
        <v>0</v>
      </c>
      <c r="Q56" s="79">
        <f t="shared" si="64"/>
        <v>0</v>
      </c>
      <c r="R56" s="79">
        <f t="shared" si="64"/>
        <v>0</v>
      </c>
      <c r="S56" s="79">
        <f t="shared" si="64"/>
        <v>0</v>
      </c>
      <c r="T56" s="79">
        <f t="shared" si="64"/>
        <v>0</v>
      </c>
      <c r="U56" s="79">
        <f t="shared" si="64"/>
        <v>0</v>
      </c>
      <c r="V56" s="79">
        <f t="shared" ref="V56:AJ56" si="65">V55</f>
        <v>0</v>
      </c>
      <c r="W56" s="79">
        <f t="shared" si="65"/>
        <v>0</v>
      </c>
      <c r="X56" s="79">
        <f t="shared" si="65"/>
        <v>0</v>
      </c>
      <c r="Y56" s="79">
        <f t="shared" si="65"/>
        <v>0</v>
      </c>
      <c r="Z56" s="79">
        <f t="shared" si="65"/>
        <v>0</v>
      </c>
      <c r="AA56" s="79">
        <f t="shared" si="65"/>
        <v>0</v>
      </c>
      <c r="AB56" s="79">
        <f t="shared" si="65"/>
        <v>0</v>
      </c>
      <c r="AC56" s="79">
        <f t="shared" si="65"/>
        <v>0</v>
      </c>
      <c r="AD56" s="79">
        <f t="shared" si="65"/>
        <v>0</v>
      </c>
      <c r="AE56" s="79">
        <f t="shared" si="65"/>
        <v>0</v>
      </c>
      <c r="AF56" s="79">
        <f t="shared" si="65"/>
        <v>0</v>
      </c>
      <c r="AG56" s="79">
        <f t="shared" si="65"/>
        <v>0</v>
      </c>
      <c r="AH56" s="79">
        <f t="shared" si="65"/>
        <v>0</v>
      </c>
      <c r="AI56" s="79">
        <f t="shared" si="65"/>
        <v>0</v>
      </c>
      <c r="AJ56" s="80">
        <f t="shared" si="65"/>
        <v>0</v>
      </c>
      <c r="AK56" s="234"/>
      <c r="AL56" s="236"/>
      <c r="AM56" s="238"/>
      <c r="AN56" s="254"/>
      <c r="AO56" s="245"/>
      <c r="AP56" s="258"/>
      <c r="AQ56" s="240"/>
      <c r="AR56" s="242"/>
      <c r="AS56" s="229"/>
      <c r="AT56" s="232"/>
    </row>
    <row r="57" spans="1:46" ht="24.95" customHeight="1" x14ac:dyDescent="0.25">
      <c r="A57" s="243" t="str">
        <f>Variables!A38</f>
        <v>Agent 18</v>
      </c>
      <c r="B57" s="244"/>
      <c r="C57" s="259">
        <f>Variables!F38</f>
        <v>1</v>
      </c>
      <c r="D57" s="383" t="s">
        <v>0</v>
      </c>
      <c r="E57" s="132">
        <f>IF(D57="Repos Fixe",Variables!$E$17*C57,Variables!$F$17*C57)</f>
        <v>161</v>
      </c>
      <c r="F57" s="34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6"/>
      <c r="AK57" s="41" t="s">
        <v>84</v>
      </c>
      <c r="AL57" s="42">
        <f>SUM(F58:AJ58)</f>
        <v>0</v>
      </c>
      <c r="AM57" s="43">
        <f>AL57-E57</f>
        <v>-161</v>
      </c>
      <c r="AN57" s="260">
        <f>(AM58)+(Nov!AN57)</f>
        <v>-1771</v>
      </c>
      <c r="AO57" s="245">
        <f t="shared" ref="AO57" si="66">COUNTIF(F57:AJ57,"RH")</f>
        <v>0</v>
      </c>
      <c r="AP57" s="258">
        <f t="shared" ref="AP57" ca="1" si="67">SUMPRODUCT(--(WEEKDAY(ROW(INDIRECT($F$4&amp;":"&amp;$AJ$4)),2)&gt;=6))</f>
        <v>8</v>
      </c>
      <c r="AQ57" s="56">
        <f>SUMPRODUCT((WEEKDAY($F$4:$AJ$4,2)=7)*(F58:AJ58))+SUMPRODUCT((COUNTIF(Jours_Feries,$F$4:$AJ$4)*(F58:AJ58)))+SUMPRODUCT((WEEKDAY($F$4:$AJ$4,2)=7)*(COUNTIF(Jours_Feries,$F$4:$AJ$4)*(F58:AJ58)*-1))</f>
        <v>0</v>
      </c>
      <c r="AR57" s="55">
        <f>COUNTIF(A57:AJ57,"SL")*Variables!$M$4+COUNTIF(A57:AJ57,"NL")*Variables!$M$4</f>
        <v>0</v>
      </c>
      <c r="AS57" s="227">
        <f>TdB!$P$22</f>
        <v>0</v>
      </c>
      <c r="AT57" s="230">
        <f>25-AS57</f>
        <v>25</v>
      </c>
    </row>
    <row r="58" spans="1:46" ht="12" customHeight="1" x14ac:dyDescent="0.25">
      <c r="A58" s="223"/>
      <c r="B58" s="224"/>
      <c r="C58" s="256"/>
      <c r="D58" s="382"/>
      <c r="E58" s="65" t="s">
        <v>87</v>
      </c>
      <c r="F58" s="51">
        <f>IFERROR(VLOOKUP(F57,Variables!$H$21:$I$120,2,FALSE),0)+IF(F57="CA",7*$C57)+IF(F57="CT",7*$C57)+IF(F57="MO",7*$C57)</f>
        <v>0</v>
      </c>
      <c r="G58" s="52">
        <f>IFERROR(VLOOKUP(G57,Variables!$H$21:$I$120,2,FALSE),0)+IF(G57="CA",7*$C57)+IF(G57="CT",7*$C57)+IF(G57="MO",7*$C57)</f>
        <v>0</v>
      </c>
      <c r="H58" s="52">
        <f>IFERROR(VLOOKUP(H57,Variables!$H$21:$I$120,2,FALSE),0)+IF(H57="CA",7*$C57)+IF(H57="CT",7*$C57)+IF(H57="MO",7*$C57)</f>
        <v>0</v>
      </c>
      <c r="I58" s="52">
        <f>IFERROR(VLOOKUP(I57,Variables!$H$21:$I$120,2,FALSE),0)+IF(I57="CA",7*$C57)+IF(I57="CT",7*$C57)+IF(I57="MO",7*$C57)</f>
        <v>0</v>
      </c>
      <c r="J58" s="52">
        <f>IFERROR(VLOOKUP(J57,Variables!$H$21:$I$120,2,FALSE),0)+IF(J57="CA",7*$C57)+IF(J57="CT",7*$C57)+IF(J57="MO",7*$C57)</f>
        <v>0</v>
      </c>
      <c r="K58" s="52">
        <f>IFERROR(VLOOKUP(K57,Variables!$H$21:$I$120,2,FALSE),0)+IF(K57="CA",7*$C57)+IF(K57="CT",7*$C57)+IF(K57="MO",7*$C57)</f>
        <v>0</v>
      </c>
      <c r="L58" s="52">
        <f>IFERROR(VLOOKUP(L57,Variables!$H$21:$I$120,2,FALSE),0)+IF(L57="CA",7*$C57)+IF(L57="CT",7*$C57)+IF(L57="MO",7*$C57)</f>
        <v>0</v>
      </c>
      <c r="M58" s="52">
        <f>IFERROR(VLOOKUP(M57,Variables!$H$21:$I$120,2,FALSE),0)+IF(M57="CA",7*$C57)+IF(M57="CT",7*$C57)+IF(M57="MO",7*$C57)</f>
        <v>0</v>
      </c>
      <c r="N58" s="52">
        <f>IFERROR(VLOOKUP(N57,Variables!$H$21:$I$120,2,FALSE),0)+IF(N57="CA",7*$C57)+IF(N57="CT",7*$C57)+IF(N57="MO",7*$C57)</f>
        <v>0</v>
      </c>
      <c r="O58" s="52">
        <f>IFERROR(VLOOKUP(O57,Variables!$H$21:$I$120,2,FALSE),0)+IF(O57="CA",7*$C57)+IF(O57="CT",7*$C57)+IF(O57="MO",7*$C57)</f>
        <v>0</v>
      </c>
      <c r="P58" s="52">
        <f>IFERROR(VLOOKUP(P57,Variables!$H$21:$I$120,2,FALSE),0)+IF(P57="CA",7*$C57)+IF(P57="CT",7*$C57)+IF(P57="MO",7*$C57)</f>
        <v>0</v>
      </c>
      <c r="Q58" s="52">
        <f>IFERROR(VLOOKUP(Q57,Variables!$H$21:$I$120,2,FALSE),0)+IF(Q57="CA",7*$C57)+IF(Q57="CT",7*$C57)+IF(Q57="MO",7*$C57)</f>
        <v>0</v>
      </c>
      <c r="R58" s="52">
        <f>IFERROR(VLOOKUP(R57,Variables!$H$21:$I$120,2,FALSE),0)+IF(R57="CA",7*$C57)+IF(R57="CT",7*$C57)+IF(R57="MO",7*$C57)</f>
        <v>0</v>
      </c>
      <c r="S58" s="52">
        <f>IFERROR(VLOOKUP(S57,Variables!$H$21:$I$120,2,FALSE),0)+IF(S57="CA",7*$C57)+IF(S57="CT",7*$C57)+IF(S57="MO",7*$C57)</f>
        <v>0</v>
      </c>
      <c r="T58" s="52">
        <f>IFERROR(VLOOKUP(T57,Variables!$H$21:$I$120,2,FALSE),0)+IF(T57="CA",7*$C57)+IF(T57="CT",7*$C57)+IF(T57="MO",7*$C57)</f>
        <v>0</v>
      </c>
      <c r="U58" s="52">
        <f>IFERROR(VLOOKUP(U57,Variables!$H$21:$I$120,2,FALSE),0)+IF(U57="CA",7*$C57)+IF(U57="CT",7*$C57)+IF(U57="MO",7*$C57)</f>
        <v>0</v>
      </c>
      <c r="V58" s="52">
        <f>IFERROR(VLOOKUP(V57,Variables!$H$21:$I$120,2,FALSE),0)+IF(V57="CA",7*$C57)+IF(V57="CT",7*$C57)+IF(V57="MO",7*$C57)</f>
        <v>0</v>
      </c>
      <c r="W58" s="52">
        <f>IFERROR(VLOOKUP(W57,Variables!$H$21:$I$120,2,FALSE),0)+IF(W57="CA",7*$C57)+IF(W57="CT",7*$C57)+IF(W57="MO",7*$C57)</f>
        <v>0</v>
      </c>
      <c r="X58" s="52">
        <f>IFERROR(VLOOKUP(X57,Variables!$H$21:$I$120,2,FALSE),0)+IF(X57="CA",7*$C57)+IF(X57="CT",7*$C57)+IF(X57="MO",7*$C57)</f>
        <v>0</v>
      </c>
      <c r="Y58" s="52">
        <f>IFERROR(VLOOKUP(Y57,Variables!$H$21:$I$120,2,FALSE),0)+IF(Y57="CA",7*$C57)+IF(Y57="CT",7*$C57)+IF(Y57="MO",7*$C57)</f>
        <v>0</v>
      </c>
      <c r="Z58" s="52">
        <f>IFERROR(VLOOKUP(Z57,Variables!$H$21:$I$120,2,FALSE),0)+IF(Z57="CA",7*$C57)+IF(Z57="CT",7*$C57)+IF(Z57="MO",7*$C57)</f>
        <v>0</v>
      </c>
      <c r="AA58" s="52">
        <f>IFERROR(VLOOKUP(AA57,Variables!$H$21:$I$120,2,FALSE),0)+IF(AA57="CA",7*$C57)+IF(AA57="CT",7*$C57)+IF(AA57="MO",7*$C57)</f>
        <v>0</v>
      </c>
      <c r="AB58" s="52">
        <f>IFERROR(VLOOKUP(AB57,Variables!$H$21:$I$120,2,FALSE),0)+IF(AB57="CA",7*$C57)+IF(AB57="CT",7*$C57)+IF(AB57="MO",7*$C57)</f>
        <v>0</v>
      </c>
      <c r="AC58" s="52">
        <f>IFERROR(VLOOKUP(AC57,Variables!$H$21:$I$120,2,FALSE),0)+IF(AC57="CA",7*$C57)+IF(AC57="CT",7*$C57)+IF(AC57="MO",7*$C57)</f>
        <v>0</v>
      </c>
      <c r="AD58" s="52">
        <f>IFERROR(VLOOKUP(AD57,Variables!$H$21:$I$120,2,FALSE),0)+IF(AD57="CA",7*$C57)+IF(AD57="CT",7*$C57)+IF(AD57="MO",7*$C57)</f>
        <v>0</v>
      </c>
      <c r="AE58" s="52">
        <f>IFERROR(VLOOKUP(AE57,Variables!$H$21:$I$120,2,FALSE),0)+IF(AE57="CA",7*$C57)+IF(AE57="CT",7*$C57)+IF(AE57="MO",7*$C57)</f>
        <v>0</v>
      </c>
      <c r="AF58" s="52">
        <f>IFERROR(VLOOKUP(AF57,Variables!$H$21:$I$120,2,FALSE),0)+IF(AF57="CA",7*$C57)+IF(AF57="CT",7*$C57)+IF(AF57="MO",7*$C57)</f>
        <v>0</v>
      </c>
      <c r="AG58" s="52">
        <f>IFERROR(VLOOKUP(AG57,Variables!$H$21:$I$120,2,FALSE),0)+IF(AG57="CA",7*$C57)+IF(AG57="CT",7*$C57)+IF(AG57="MO",7*$C57)</f>
        <v>0</v>
      </c>
      <c r="AH58" s="52">
        <f>IFERROR(VLOOKUP(AH57,Variables!$H$21:$I$120,2,FALSE),0)+IF(AH57="CA",7*$C57)+IF(AH57="CT",7*$C57)+IF(AH57="MO",7*$C57)</f>
        <v>0</v>
      </c>
      <c r="AI58" s="52">
        <f>IFERROR(VLOOKUP(AI57,Variables!$H$21:$I$120,2,FALSE),0)+IF(AI57="CA",7*$C57)+IF(AI57="CT",7*$C57)+IF(AI57="MO",7*$C57)</f>
        <v>0</v>
      </c>
      <c r="AJ58" s="53">
        <f>IFERROR(VLOOKUP(AJ57,Variables!$H$21:$I$120,2,FALSE),0)+IF(AJ57="CA",7*$C57)+IF(AJ57="CT",7*$C57)+IF(AJ57="MO",7*$C57)</f>
        <v>0</v>
      </c>
      <c r="AK58" s="233" t="s">
        <v>85</v>
      </c>
      <c r="AL58" s="235">
        <f>SUM(F59:AJ59)</f>
        <v>0</v>
      </c>
      <c r="AM58" s="237">
        <f>AL58-E57</f>
        <v>-161</v>
      </c>
      <c r="AN58" s="253"/>
      <c r="AO58" s="245"/>
      <c r="AP58" s="258"/>
      <c r="AQ58" s="239">
        <f>SUMPRODUCT((WEEKDAY($F$4:$AJ$4,2)=7)*(F59:AJ59))+SUMPRODUCT((COUNTIF(Jours_Feries,$F$4:$AJ$4)*(F59:AJ59)))+SUMPRODUCT((WEEKDAY($F$4:$AJ$4,2)=7)*(COUNTIF(Jours_Feries,$F$4:$AJ$4)*(F59:AJ59)*-1))</f>
        <v>0</v>
      </c>
      <c r="AR58" s="241">
        <f>COUNTIF(A57:AJ57,"SL")*Variables!$M$4+COUNTIF(A57:AJ57,"NL")*Variables!$M$4</f>
        <v>0</v>
      </c>
      <c r="AS58" s="228"/>
      <c r="AT58" s="231"/>
    </row>
    <row r="59" spans="1:46" ht="12" customHeight="1" x14ac:dyDescent="0.25">
      <c r="A59" s="225"/>
      <c r="B59" s="226"/>
      <c r="C59" s="257"/>
      <c r="D59" s="384"/>
      <c r="E59" s="68" t="s">
        <v>88</v>
      </c>
      <c r="F59" s="78">
        <f t="shared" ref="F59:U65" si="68">F58</f>
        <v>0</v>
      </c>
      <c r="G59" s="79">
        <f t="shared" si="68"/>
        <v>0</v>
      </c>
      <c r="H59" s="79">
        <f t="shared" si="68"/>
        <v>0</v>
      </c>
      <c r="I59" s="79">
        <f t="shared" si="68"/>
        <v>0</v>
      </c>
      <c r="J59" s="79">
        <f t="shared" si="68"/>
        <v>0</v>
      </c>
      <c r="K59" s="79">
        <f t="shared" si="68"/>
        <v>0</v>
      </c>
      <c r="L59" s="79">
        <f t="shared" si="68"/>
        <v>0</v>
      </c>
      <c r="M59" s="79">
        <f t="shared" si="68"/>
        <v>0</v>
      </c>
      <c r="N59" s="79">
        <f t="shared" si="68"/>
        <v>0</v>
      </c>
      <c r="O59" s="79">
        <f t="shared" si="68"/>
        <v>0</v>
      </c>
      <c r="P59" s="79">
        <f t="shared" si="68"/>
        <v>0</v>
      </c>
      <c r="Q59" s="79">
        <f t="shared" si="68"/>
        <v>0</v>
      </c>
      <c r="R59" s="79">
        <f t="shared" si="68"/>
        <v>0</v>
      </c>
      <c r="S59" s="79">
        <f t="shared" si="68"/>
        <v>0</v>
      </c>
      <c r="T59" s="79">
        <f t="shared" si="68"/>
        <v>0</v>
      </c>
      <c r="U59" s="79">
        <f t="shared" si="68"/>
        <v>0</v>
      </c>
      <c r="V59" s="79">
        <f t="shared" ref="V59:AJ59" si="69">V58</f>
        <v>0</v>
      </c>
      <c r="W59" s="79">
        <f t="shared" si="69"/>
        <v>0</v>
      </c>
      <c r="X59" s="79">
        <f t="shared" si="69"/>
        <v>0</v>
      </c>
      <c r="Y59" s="79">
        <f t="shared" si="69"/>
        <v>0</v>
      </c>
      <c r="Z59" s="79">
        <f t="shared" si="69"/>
        <v>0</v>
      </c>
      <c r="AA59" s="79">
        <f t="shared" si="69"/>
        <v>0</v>
      </c>
      <c r="AB59" s="79">
        <f t="shared" si="69"/>
        <v>0</v>
      </c>
      <c r="AC59" s="79">
        <f t="shared" si="69"/>
        <v>0</v>
      </c>
      <c r="AD59" s="79">
        <f t="shared" si="69"/>
        <v>0</v>
      </c>
      <c r="AE59" s="79">
        <f t="shared" si="69"/>
        <v>0</v>
      </c>
      <c r="AF59" s="79">
        <f t="shared" si="69"/>
        <v>0</v>
      </c>
      <c r="AG59" s="79">
        <f t="shared" si="69"/>
        <v>0</v>
      </c>
      <c r="AH59" s="79">
        <f t="shared" si="69"/>
        <v>0</v>
      </c>
      <c r="AI59" s="79">
        <f t="shared" si="69"/>
        <v>0</v>
      </c>
      <c r="AJ59" s="80">
        <f t="shared" si="69"/>
        <v>0</v>
      </c>
      <c r="AK59" s="234"/>
      <c r="AL59" s="236"/>
      <c r="AM59" s="238"/>
      <c r="AN59" s="254"/>
      <c r="AO59" s="245"/>
      <c r="AP59" s="258"/>
      <c r="AQ59" s="240"/>
      <c r="AR59" s="242"/>
      <c r="AS59" s="229"/>
      <c r="AT59" s="232"/>
    </row>
    <row r="60" spans="1:46" ht="24.95" customHeight="1" x14ac:dyDescent="0.25">
      <c r="A60" s="243" t="str">
        <f>Variables!A39</f>
        <v>Agent 19</v>
      </c>
      <c r="B60" s="244"/>
      <c r="C60" s="259">
        <f>Variables!F39</f>
        <v>1</v>
      </c>
      <c r="D60" s="383" t="s">
        <v>0</v>
      </c>
      <c r="E60" s="132">
        <f>IF(D60="Repos Fixe",Variables!$E$17*C60,Variables!$F$17*C60)</f>
        <v>161</v>
      </c>
      <c r="F60" s="34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6"/>
      <c r="AK60" s="41" t="s">
        <v>84</v>
      </c>
      <c r="AL60" s="42">
        <f>SUM(F61:AJ61)</f>
        <v>0</v>
      </c>
      <c r="AM60" s="43">
        <f>AL60-E60</f>
        <v>-161</v>
      </c>
      <c r="AN60" s="260">
        <f>(AM61)+(Nov!AN60)</f>
        <v>-1771</v>
      </c>
      <c r="AO60" s="245">
        <f t="shared" ref="AO60" si="70">COUNTIF(F60:AJ60,"RH")</f>
        <v>0</v>
      </c>
      <c r="AP60" s="258">
        <f t="shared" ref="AP60" ca="1" si="71">SUMPRODUCT(--(WEEKDAY(ROW(INDIRECT($F$4&amp;":"&amp;$AJ$4)),2)&gt;=6))</f>
        <v>8</v>
      </c>
      <c r="AQ60" s="56">
        <f>SUMPRODUCT((WEEKDAY($F$4:$AJ$4,2)=7)*(F61:AJ61))+SUMPRODUCT((COUNTIF(Jours_Feries,$F$4:$AJ$4)*(F61:AJ61)))+SUMPRODUCT((WEEKDAY($F$4:$AJ$4,2)=7)*(COUNTIF(Jours_Feries,$F$4:$AJ$4)*(F61:AJ61)*-1))</f>
        <v>0</v>
      </c>
      <c r="AR60" s="55">
        <f>COUNTIF(A60:AJ60,"SL")*Variables!$M$4+COUNTIF(A60:AJ60,"NL")*Variables!$M$4</f>
        <v>0</v>
      </c>
      <c r="AS60" s="227">
        <f>TdB!$P$23</f>
        <v>0</v>
      </c>
      <c r="AT60" s="230">
        <f>25-AS60</f>
        <v>25</v>
      </c>
    </row>
    <row r="61" spans="1:46" ht="12" customHeight="1" x14ac:dyDescent="0.25">
      <c r="A61" s="223"/>
      <c r="B61" s="224"/>
      <c r="C61" s="256"/>
      <c r="D61" s="382"/>
      <c r="E61" s="65" t="s">
        <v>87</v>
      </c>
      <c r="F61" s="51">
        <f>IFERROR(VLOOKUP(F60,Variables!$H$21:$I$120,2,FALSE),0)+IF(F60="CA",7*$C60)+IF(F60="CT",7*$C60)+IF(F60="MO",7*$C60)</f>
        <v>0</v>
      </c>
      <c r="G61" s="52">
        <f>IFERROR(VLOOKUP(G60,Variables!$H$21:$I$120,2,FALSE),0)+IF(G60="CA",7*$C60)+IF(G60="CT",7*$C60)+IF(G60="MO",7*$C60)</f>
        <v>0</v>
      </c>
      <c r="H61" s="52">
        <f>IFERROR(VLOOKUP(H60,Variables!$H$21:$I$120,2,FALSE),0)+IF(H60="CA",7*$C60)+IF(H60="CT",7*$C60)+IF(H60="MO",7*$C60)</f>
        <v>0</v>
      </c>
      <c r="I61" s="52">
        <f>IFERROR(VLOOKUP(I60,Variables!$H$21:$I$120,2,FALSE),0)+IF(I60="CA",7*$C60)+IF(I60="CT",7*$C60)+IF(I60="MO",7*$C60)</f>
        <v>0</v>
      </c>
      <c r="J61" s="52">
        <f>IFERROR(VLOOKUP(J60,Variables!$H$21:$I$120,2,FALSE),0)+IF(J60="CA",7*$C60)+IF(J60="CT",7*$C60)+IF(J60="MO",7*$C60)</f>
        <v>0</v>
      </c>
      <c r="K61" s="52">
        <f>IFERROR(VLOOKUP(K60,Variables!$H$21:$I$120,2,FALSE),0)+IF(K60="CA",7*$C60)+IF(K60="CT",7*$C60)+IF(K60="MO",7*$C60)</f>
        <v>0</v>
      </c>
      <c r="L61" s="52">
        <f>IFERROR(VLOOKUP(L60,Variables!$H$21:$I$120,2,FALSE),0)+IF(L60="CA",7*$C60)+IF(L60="CT",7*$C60)+IF(L60="MO",7*$C60)</f>
        <v>0</v>
      </c>
      <c r="M61" s="52">
        <f>IFERROR(VLOOKUP(M60,Variables!$H$21:$I$120,2,FALSE),0)+IF(M60="CA",7*$C60)+IF(M60="CT",7*$C60)+IF(M60="MO",7*$C60)</f>
        <v>0</v>
      </c>
      <c r="N61" s="52">
        <f>IFERROR(VLOOKUP(N60,Variables!$H$21:$I$120,2,FALSE),0)+IF(N60="CA",7*$C60)+IF(N60="CT",7*$C60)+IF(N60="MO",7*$C60)</f>
        <v>0</v>
      </c>
      <c r="O61" s="52">
        <f>IFERROR(VLOOKUP(O60,Variables!$H$21:$I$120,2,FALSE),0)+IF(O60="CA",7*$C60)+IF(O60="CT",7*$C60)+IF(O60="MO",7*$C60)</f>
        <v>0</v>
      </c>
      <c r="P61" s="52">
        <f>IFERROR(VLOOKUP(P60,Variables!$H$21:$I$120,2,FALSE),0)+IF(P60="CA",7*$C60)+IF(P60="CT",7*$C60)+IF(P60="MO",7*$C60)</f>
        <v>0</v>
      </c>
      <c r="Q61" s="52">
        <f>IFERROR(VLOOKUP(Q60,Variables!$H$21:$I$120,2,FALSE),0)+IF(Q60="CA",7*$C60)+IF(Q60="CT",7*$C60)+IF(Q60="MO",7*$C60)</f>
        <v>0</v>
      </c>
      <c r="R61" s="52">
        <f>IFERROR(VLOOKUP(R60,Variables!$H$21:$I$120,2,FALSE),0)+IF(R60="CA",7*$C60)+IF(R60="CT",7*$C60)+IF(R60="MO",7*$C60)</f>
        <v>0</v>
      </c>
      <c r="S61" s="52">
        <f>IFERROR(VLOOKUP(S60,Variables!$H$21:$I$120,2,FALSE),0)+IF(S60="CA",7*$C60)+IF(S60="CT",7*$C60)+IF(S60="MO",7*$C60)</f>
        <v>0</v>
      </c>
      <c r="T61" s="52">
        <f>IFERROR(VLOOKUP(T60,Variables!$H$21:$I$120,2,FALSE),0)+IF(T60="CA",7*$C60)+IF(T60="CT",7*$C60)+IF(T60="MO",7*$C60)</f>
        <v>0</v>
      </c>
      <c r="U61" s="52">
        <f>IFERROR(VLOOKUP(U60,Variables!$H$21:$I$120,2,FALSE),0)+IF(U60="CA",7*$C60)+IF(U60="CT",7*$C60)+IF(U60="MO",7*$C60)</f>
        <v>0</v>
      </c>
      <c r="V61" s="52">
        <f>IFERROR(VLOOKUP(V60,Variables!$H$21:$I$120,2,FALSE),0)+IF(V60="CA",7*$C60)+IF(V60="CT",7*$C60)+IF(V60="MO",7*$C60)</f>
        <v>0</v>
      </c>
      <c r="W61" s="52">
        <f>IFERROR(VLOOKUP(W60,Variables!$H$21:$I$120,2,FALSE),0)+IF(W60="CA",7*$C60)+IF(W60="CT",7*$C60)+IF(W60="MO",7*$C60)</f>
        <v>0</v>
      </c>
      <c r="X61" s="52">
        <f>IFERROR(VLOOKUP(X60,Variables!$H$21:$I$120,2,FALSE),0)+IF(X60="CA",7*$C60)+IF(X60="CT",7*$C60)+IF(X60="MO",7*$C60)</f>
        <v>0</v>
      </c>
      <c r="Y61" s="52">
        <f>IFERROR(VLOOKUP(Y60,Variables!$H$21:$I$120,2,FALSE),0)+IF(Y60="CA",7*$C60)+IF(Y60="CT",7*$C60)+IF(Y60="MO",7*$C60)</f>
        <v>0</v>
      </c>
      <c r="Z61" s="52">
        <f>IFERROR(VLOOKUP(Z60,Variables!$H$21:$I$120,2,FALSE),0)+IF(Z60="CA",7*$C60)+IF(Z60="CT",7*$C60)+IF(Z60="MO",7*$C60)</f>
        <v>0</v>
      </c>
      <c r="AA61" s="52">
        <f>IFERROR(VLOOKUP(AA60,Variables!$H$21:$I$120,2,FALSE),0)+IF(AA60="CA",7*$C60)+IF(AA60="CT",7*$C60)+IF(AA60="MO",7*$C60)</f>
        <v>0</v>
      </c>
      <c r="AB61" s="52">
        <f>IFERROR(VLOOKUP(AB60,Variables!$H$21:$I$120,2,FALSE),0)+IF(AB60="CA",7*$C60)+IF(AB60="CT",7*$C60)+IF(AB60="MO",7*$C60)</f>
        <v>0</v>
      </c>
      <c r="AC61" s="52">
        <f>IFERROR(VLOOKUP(AC60,Variables!$H$21:$I$120,2,FALSE),0)+IF(AC60="CA",7*$C60)+IF(AC60="CT",7*$C60)+IF(AC60="MO",7*$C60)</f>
        <v>0</v>
      </c>
      <c r="AD61" s="52">
        <f>IFERROR(VLOOKUP(AD60,Variables!$H$21:$I$120,2,FALSE),0)+IF(AD60="CA",7*$C60)+IF(AD60="CT",7*$C60)+IF(AD60="MO",7*$C60)</f>
        <v>0</v>
      </c>
      <c r="AE61" s="52">
        <f>IFERROR(VLOOKUP(AE60,Variables!$H$21:$I$120,2,FALSE),0)+IF(AE60="CA",7*$C60)+IF(AE60="CT",7*$C60)+IF(AE60="MO",7*$C60)</f>
        <v>0</v>
      </c>
      <c r="AF61" s="52">
        <f>IFERROR(VLOOKUP(AF60,Variables!$H$21:$I$120,2,FALSE),0)+IF(AF60="CA",7*$C60)+IF(AF60="CT",7*$C60)+IF(AF60="MO",7*$C60)</f>
        <v>0</v>
      </c>
      <c r="AG61" s="52">
        <f>IFERROR(VLOOKUP(AG60,Variables!$H$21:$I$120,2,FALSE),0)+IF(AG60="CA",7*$C60)+IF(AG60="CT",7*$C60)+IF(AG60="MO",7*$C60)</f>
        <v>0</v>
      </c>
      <c r="AH61" s="52">
        <f>IFERROR(VLOOKUP(AH60,Variables!$H$21:$I$120,2,FALSE),0)+IF(AH60="CA",7*$C60)+IF(AH60="CT",7*$C60)+IF(AH60="MO",7*$C60)</f>
        <v>0</v>
      </c>
      <c r="AI61" s="52">
        <f>IFERROR(VLOOKUP(AI60,Variables!$H$21:$I$120,2,FALSE),0)+IF(AI60="CA",7*$C60)+IF(AI60="CT",7*$C60)+IF(AI60="MO",7*$C60)</f>
        <v>0</v>
      </c>
      <c r="AJ61" s="53">
        <f>IFERROR(VLOOKUP(AJ60,Variables!$H$21:$I$120,2,FALSE),0)+IF(AJ60="CA",7*$C60)+IF(AJ60="CT",7*$C60)+IF(AJ60="MO",7*$C60)</f>
        <v>0</v>
      </c>
      <c r="AK61" s="233" t="s">
        <v>85</v>
      </c>
      <c r="AL61" s="235">
        <f>SUM(F62:AJ62)</f>
        <v>0</v>
      </c>
      <c r="AM61" s="237">
        <f>AL61-E60</f>
        <v>-161</v>
      </c>
      <c r="AN61" s="253"/>
      <c r="AO61" s="245"/>
      <c r="AP61" s="258"/>
      <c r="AQ61" s="239">
        <f>SUMPRODUCT((WEEKDAY($F$4:$AJ$4,2)=7)*(F62:AJ62))+SUMPRODUCT((COUNTIF(Jours_Feries,$F$4:$AJ$4)*(F62:AJ62)))+SUMPRODUCT((WEEKDAY($F$4:$AJ$4,2)=7)*(COUNTIF(Jours_Feries,$F$4:$AJ$4)*(F62:AJ62)*-1))</f>
        <v>0</v>
      </c>
      <c r="AR61" s="241">
        <f>COUNTIF(A60:AJ60,"SL")*Variables!$M$4+COUNTIF(A60:AJ60,"NL")*Variables!$M$4</f>
        <v>0</v>
      </c>
      <c r="AS61" s="228"/>
      <c r="AT61" s="231"/>
    </row>
    <row r="62" spans="1:46" ht="12" customHeight="1" x14ac:dyDescent="0.25">
      <c r="A62" s="225"/>
      <c r="B62" s="226"/>
      <c r="C62" s="257"/>
      <c r="D62" s="384"/>
      <c r="E62" s="68" t="s">
        <v>88</v>
      </c>
      <c r="F62" s="78">
        <f t="shared" ref="F62:U65" si="72">F61</f>
        <v>0</v>
      </c>
      <c r="G62" s="79">
        <f t="shared" si="72"/>
        <v>0</v>
      </c>
      <c r="H62" s="79">
        <f t="shared" si="72"/>
        <v>0</v>
      </c>
      <c r="I62" s="79">
        <f t="shared" si="72"/>
        <v>0</v>
      </c>
      <c r="J62" s="79">
        <f t="shared" si="72"/>
        <v>0</v>
      </c>
      <c r="K62" s="79">
        <f t="shared" si="72"/>
        <v>0</v>
      </c>
      <c r="L62" s="79">
        <f t="shared" si="72"/>
        <v>0</v>
      </c>
      <c r="M62" s="79">
        <f t="shared" si="72"/>
        <v>0</v>
      </c>
      <c r="N62" s="79">
        <f t="shared" si="72"/>
        <v>0</v>
      </c>
      <c r="O62" s="79">
        <f t="shared" si="72"/>
        <v>0</v>
      </c>
      <c r="P62" s="79">
        <f t="shared" si="72"/>
        <v>0</v>
      </c>
      <c r="Q62" s="79">
        <f t="shared" si="72"/>
        <v>0</v>
      </c>
      <c r="R62" s="79">
        <f t="shared" si="72"/>
        <v>0</v>
      </c>
      <c r="S62" s="79">
        <f t="shared" si="72"/>
        <v>0</v>
      </c>
      <c r="T62" s="79">
        <f t="shared" si="72"/>
        <v>0</v>
      </c>
      <c r="U62" s="79">
        <f t="shared" si="72"/>
        <v>0</v>
      </c>
      <c r="V62" s="79">
        <f t="shared" ref="V62:AJ62" si="73">V61</f>
        <v>0</v>
      </c>
      <c r="W62" s="79">
        <f t="shared" si="73"/>
        <v>0</v>
      </c>
      <c r="X62" s="79">
        <f t="shared" si="73"/>
        <v>0</v>
      </c>
      <c r="Y62" s="79">
        <f t="shared" si="73"/>
        <v>0</v>
      </c>
      <c r="Z62" s="79">
        <f t="shared" si="73"/>
        <v>0</v>
      </c>
      <c r="AA62" s="79">
        <f t="shared" si="73"/>
        <v>0</v>
      </c>
      <c r="AB62" s="79">
        <f t="shared" si="73"/>
        <v>0</v>
      </c>
      <c r="AC62" s="79">
        <f t="shared" si="73"/>
        <v>0</v>
      </c>
      <c r="AD62" s="79">
        <f t="shared" si="73"/>
        <v>0</v>
      </c>
      <c r="AE62" s="79">
        <f t="shared" si="73"/>
        <v>0</v>
      </c>
      <c r="AF62" s="79">
        <f t="shared" si="73"/>
        <v>0</v>
      </c>
      <c r="AG62" s="79">
        <f t="shared" si="73"/>
        <v>0</v>
      </c>
      <c r="AH62" s="79">
        <f t="shared" si="73"/>
        <v>0</v>
      </c>
      <c r="AI62" s="79">
        <f t="shared" si="73"/>
        <v>0</v>
      </c>
      <c r="AJ62" s="80">
        <f t="shared" si="73"/>
        <v>0</v>
      </c>
      <c r="AK62" s="234"/>
      <c r="AL62" s="236"/>
      <c r="AM62" s="238"/>
      <c r="AN62" s="254"/>
      <c r="AO62" s="245"/>
      <c r="AP62" s="258"/>
      <c r="AQ62" s="240"/>
      <c r="AR62" s="242"/>
      <c r="AS62" s="229"/>
      <c r="AT62" s="232"/>
    </row>
    <row r="63" spans="1:46" ht="24.95" customHeight="1" x14ac:dyDescent="0.25">
      <c r="A63" s="243" t="str">
        <f>Variables!A40</f>
        <v>Agent 20</v>
      </c>
      <c r="B63" s="244"/>
      <c r="C63" s="259">
        <f>Variables!F40</f>
        <v>1</v>
      </c>
      <c r="D63" s="383" t="s">
        <v>0</v>
      </c>
      <c r="E63" s="132">
        <f>IF(D63="Repos Fixe",Variables!$E$17*C63,Variables!$F$17*C63)</f>
        <v>161</v>
      </c>
      <c r="F63" s="34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6"/>
      <c r="AK63" s="48" t="s">
        <v>84</v>
      </c>
      <c r="AL63" s="42">
        <f>SUM(F64:AJ64)</f>
        <v>0</v>
      </c>
      <c r="AM63" s="43">
        <f>AL63-E63</f>
        <v>-161</v>
      </c>
      <c r="AN63" s="260">
        <f>(AM64)+(Nov!AN63)</f>
        <v>-1771</v>
      </c>
      <c r="AO63" s="245">
        <f t="shared" ref="AO63" si="74">COUNTIF(F63:AJ63,"RH")</f>
        <v>0</v>
      </c>
      <c r="AP63" s="258">
        <f t="shared" ref="AP63" ca="1" si="75">SUMPRODUCT(--(WEEKDAY(ROW(INDIRECT($F$4&amp;":"&amp;$AJ$4)),2)&gt;=6))</f>
        <v>8</v>
      </c>
      <c r="AQ63" s="56">
        <f>SUMPRODUCT((WEEKDAY($F$4:$AJ$4,2)=7)*(F64:AJ64))+SUMPRODUCT((COUNTIF(Jours_Feries,$F$4:$AJ$4)*(F64:AJ64)))+SUMPRODUCT((WEEKDAY($F$4:$AJ$4,2)=7)*(COUNTIF(Jours_Feries,$F$4:$AJ$4)*(F64:AJ64)*-1))</f>
        <v>0</v>
      </c>
      <c r="AR63" s="55">
        <f>COUNTIF(A63:AJ63,"SL")*Variables!$M$4+COUNTIF(A63:AJ63,"NL")*Variables!$M$4</f>
        <v>0</v>
      </c>
      <c r="AS63" s="227">
        <f>TdB!$P$24</f>
        <v>0</v>
      </c>
      <c r="AT63" s="230">
        <f>25-AS63</f>
        <v>25</v>
      </c>
    </row>
    <row r="64" spans="1:46" ht="12" customHeight="1" x14ac:dyDescent="0.25">
      <c r="A64" s="223"/>
      <c r="B64" s="224"/>
      <c r="C64" s="256"/>
      <c r="D64" s="382"/>
      <c r="E64" s="65" t="s">
        <v>87</v>
      </c>
      <c r="F64" s="51">
        <f>IFERROR(VLOOKUP(F63,Variables!$H$21:$I$120,2,FALSE),0)+IF(F63="CA",7*$C63)+IF(F63="CT",7*$C63)+IF(F63="MO",7*$C63)</f>
        <v>0</v>
      </c>
      <c r="G64" s="52">
        <f>IFERROR(VLOOKUP(G63,Variables!$H$21:$I$120,2,FALSE),0)+IF(G63="CA",7*$C63)+IF(G63="CT",7*$C63)+IF(G63="MO",7*$C63)</f>
        <v>0</v>
      </c>
      <c r="H64" s="52">
        <f>IFERROR(VLOOKUP(H63,Variables!$H$21:$I$120,2,FALSE),0)+IF(H63="CA",7*$C63)+IF(H63="CT",7*$C63)+IF(H63="MO",7*$C63)</f>
        <v>0</v>
      </c>
      <c r="I64" s="52">
        <f>IFERROR(VLOOKUP(I63,Variables!$H$21:$I$120,2,FALSE),0)+IF(I63="CA",7*$C63)+IF(I63="CT",7*$C63)+IF(I63="MO",7*$C63)</f>
        <v>0</v>
      </c>
      <c r="J64" s="52">
        <f>IFERROR(VLOOKUP(J63,Variables!$H$21:$I$120,2,FALSE),0)+IF(J63="CA",7*$C63)+IF(J63="CT",7*$C63)+IF(J63="MO",7*$C63)</f>
        <v>0</v>
      </c>
      <c r="K64" s="52">
        <f>IFERROR(VLOOKUP(K63,Variables!$H$21:$I$120,2,FALSE),0)+IF(K63="CA",7*$C63)+IF(K63="CT",7*$C63)+IF(K63="MO",7*$C63)</f>
        <v>0</v>
      </c>
      <c r="L64" s="52">
        <f>IFERROR(VLOOKUP(L63,Variables!$H$21:$I$120,2,FALSE),0)+IF(L63="CA",7*$C63)+IF(L63="CT",7*$C63)+IF(L63="MO",7*$C63)</f>
        <v>0</v>
      </c>
      <c r="M64" s="52">
        <f>IFERROR(VLOOKUP(M63,Variables!$H$21:$I$120,2,FALSE),0)+IF(M63="CA",7*$C63)+IF(M63="CT",7*$C63)+IF(M63="MO",7*$C63)</f>
        <v>0</v>
      </c>
      <c r="N64" s="52">
        <f>IFERROR(VLOOKUP(N63,Variables!$H$21:$I$120,2,FALSE),0)+IF(N63="CA",7*$C63)+IF(N63="CT",7*$C63)+IF(N63="MO",7*$C63)</f>
        <v>0</v>
      </c>
      <c r="O64" s="52">
        <f>IFERROR(VLOOKUP(O63,Variables!$H$21:$I$120,2,FALSE),0)+IF(O63="CA",7*$C63)+IF(O63="CT",7*$C63)+IF(O63="MO",7*$C63)</f>
        <v>0</v>
      </c>
      <c r="P64" s="52">
        <f>IFERROR(VLOOKUP(P63,Variables!$H$21:$I$120,2,FALSE),0)+IF(P63="CA",7*$C63)+IF(P63="CT",7*$C63)+IF(P63="MO",7*$C63)</f>
        <v>0</v>
      </c>
      <c r="Q64" s="52">
        <f>IFERROR(VLOOKUP(Q63,Variables!$H$21:$I$120,2,FALSE),0)+IF(Q63="CA",7*$C63)+IF(Q63="CT",7*$C63)+IF(Q63="MO",7*$C63)</f>
        <v>0</v>
      </c>
      <c r="R64" s="52">
        <f>IFERROR(VLOOKUP(R63,Variables!$H$21:$I$120,2,FALSE),0)+IF(R63="CA",7*$C63)+IF(R63="CT",7*$C63)+IF(R63="MO",7*$C63)</f>
        <v>0</v>
      </c>
      <c r="S64" s="52">
        <f>IFERROR(VLOOKUP(S63,Variables!$H$21:$I$120,2,FALSE),0)+IF(S63="CA",7*$C63)+IF(S63="CT",7*$C63)+IF(S63="MO",7*$C63)</f>
        <v>0</v>
      </c>
      <c r="T64" s="52">
        <f>IFERROR(VLOOKUP(T63,Variables!$H$21:$I$120,2,FALSE),0)+IF(T63="CA",7*$C63)+IF(T63="CT",7*$C63)+IF(T63="MO",7*$C63)</f>
        <v>0</v>
      </c>
      <c r="U64" s="52">
        <f>IFERROR(VLOOKUP(U63,Variables!$H$21:$I$120,2,FALSE),0)+IF(U63="CA",7*$C63)+IF(U63="CT",7*$C63)+IF(U63="MO",7*$C63)</f>
        <v>0</v>
      </c>
      <c r="V64" s="52">
        <f>IFERROR(VLOOKUP(V63,Variables!$H$21:$I$120,2,FALSE),0)+IF(V63="CA",7*$C63)+IF(V63="CT",7*$C63)+IF(V63="MO",7*$C63)</f>
        <v>0</v>
      </c>
      <c r="W64" s="52">
        <f>IFERROR(VLOOKUP(W63,Variables!$H$21:$I$120,2,FALSE),0)+IF(W63="CA",7*$C63)+IF(W63="CT",7*$C63)+IF(W63="MO",7*$C63)</f>
        <v>0</v>
      </c>
      <c r="X64" s="52">
        <f>IFERROR(VLOOKUP(X63,Variables!$H$21:$I$120,2,FALSE),0)+IF(X63="CA",7*$C63)+IF(X63="CT",7*$C63)+IF(X63="MO",7*$C63)</f>
        <v>0</v>
      </c>
      <c r="Y64" s="52">
        <f>IFERROR(VLOOKUP(Y63,Variables!$H$21:$I$120,2,FALSE),0)+IF(Y63="CA",7*$C63)+IF(Y63="CT",7*$C63)+IF(Y63="MO",7*$C63)</f>
        <v>0</v>
      </c>
      <c r="Z64" s="52">
        <f>IFERROR(VLOOKUP(Z63,Variables!$H$21:$I$120,2,FALSE),0)+IF(Z63="CA",7*$C63)+IF(Z63="CT",7*$C63)+IF(Z63="MO",7*$C63)</f>
        <v>0</v>
      </c>
      <c r="AA64" s="52">
        <f>IFERROR(VLOOKUP(AA63,Variables!$H$21:$I$120,2,FALSE),0)+IF(AA63="CA",7*$C63)+IF(AA63="CT",7*$C63)+IF(AA63="MO",7*$C63)</f>
        <v>0</v>
      </c>
      <c r="AB64" s="52">
        <f>IFERROR(VLOOKUP(AB63,Variables!$H$21:$I$120,2,FALSE),0)+IF(AB63="CA",7*$C63)+IF(AB63="CT",7*$C63)+IF(AB63="MO",7*$C63)</f>
        <v>0</v>
      </c>
      <c r="AC64" s="52">
        <f>IFERROR(VLOOKUP(AC63,Variables!$H$21:$I$120,2,FALSE),0)+IF(AC63="CA",7*$C63)+IF(AC63="CT",7*$C63)+IF(AC63="MO",7*$C63)</f>
        <v>0</v>
      </c>
      <c r="AD64" s="52">
        <f>IFERROR(VLOOKUP(AD63,Variables!$H$21:$I$120,2,FALSE),0)+IF(AD63="CA",7*$C63)+IF(AD63="CT",7*$C63)+IF(AD63="MO",7*$C63)</f>
        <v>0</v>
      </c>
      <c r="AE64" s="52">
        <f>IFERROR(VLOOKUP(AE63,Variables!$H$21:$I$120,2,FALSE),0)+IF(AE63="CA",7*$C63)+IF(AE63="CT",7*$C63)+IF(AE63="MO",7*$C63)</f>
        <v>0</v>
      </c>
      <c r="AF64" s="52">
        <f>IFERROR(VLOOKUP(AF63,Variables!$H$21:$I$120,2,FALSE),0)+IF(AF63="CA",7*$C63)+IF(AF63="CT",7*$C63)+IF(AF63="MO",7*$C63)</f>
        <v>0</v>
      </c>
      <c r="AG64" s="52">
        <f>IFERROR(VLOOKUP(AG63,Variables!$H$21:$I$120,2,FALSE),0)+IF(AG63="CA",7*$C63)+IF(AG63="CT",7*$C63)+IF(AG63="MO",7*$C63)</f>
        <v>0</v>
      </c>
      <c r="AH64" s="52">
        <f>IFERROR(VLOOKUP(AH63,Variables!$H$21:$I$120,2,FALSE),0)+IF(AH63="CA",7*$C63)+IF(AH63="CT",7*$C63)+IF(AH63="MO",7*$C63)</f>
        <v>0</v>
      </c>
      <c r="AI64" s="52">
        <f>IFERROR(VLOOKUP(AI63,Variables!$H$21:$I$120,2,FALSE),0)+IF(AI63="CA",7*$C63)+IF(AI63="CT",7*$C63)+IF(AI63="MO",7*$C63)</f>
        <v>0</v>
      </c>
      <c r="AJ64" s="53">
        <f>IFERROR(VLOOKUP(AJ63,Variables!$H$21:$I$120,2,FALSE),0)+IF(AJ63="CA",7*$C63)+IF(AJ63="CT",7*$C63)+IF(AJ63="MO",7*$C63)</f>
        <v>0</v>
      </c>
      <c r="AK64" s="233" t="s">
        <v>85</v>
      </c>
      <c r="AL64" s="235">
        <f>SUM(F65:AJ65)</f>
        <v>0</v>
      </c>
      <c r="AM64" s="237">
        <f>AL64-E63</f>
        <v>-161</v>
      </c>
      <c r="AN64" s="253"/>
      <c r="AO64" s="245"/>
      <c r="AP64" s="258"/>
      <c r="AQ64" s="239">
        <f>SUMPRODUCT((WEEKDAY($F$4:$AJ$4,2)=7)*(F65:AJ65))+SUMPRODUCT((COUNTIF(Jours_Feries,$F$4:$AJ$4)*(F65:AJ65)))+SUMPRODUCT((WEEKDAY($F$4:$AJ$4,2)=7)*(COUNTIF(Jours_Feries,$F$4:$AJ$4)*(F65:AJ65)*-1))</f>
        <v>0</v>
      </c>
      <c r="AR64" s="241">
        <f>COUNTIF(A63:AJ63,"SL")*Variables!$M$4+COUNTIF(A63:AJ63,"NL")*Variables!$M$4</f>
        <v>0</v>
      </c>
      <c r="AS64" s="228"/>
      <c r="AT64" s="231"/>
    </row>
    <row r="65" spans="1:46" ht="12" customHeight="1" x14ac:dyDescent="0.25">
      <c r="A65" s="225"/>
      <c r="B65" s="226"/>
      <c r="C65" s="257"/>
      <c r="D65" s="384"/>
      <c r="E65" s="66" t="s">
        <v>88</v>
      </c>
      <c r="F65" s="78">
        <f t="shared" ref="F65:AJ65" si="76">F64</f>
        <v>0</v>
      </c>
      <c r="G65" s="79">
        <f t="shared" si="76"/>
        <v>0</v>
      </c>
      <c r="H65" s="79">
        <f t="shared" si="76"/>
        <v>0</v>
      </c>
      <c r="I65" s="79">
        <f t="shared" si="76"/>
        <v>0</v>
      </c>
      <c r="J65" s="79">
        <f t="shared" si="76"/>
        <v>0</v>
      </c>
      <c r="K65" s="79">
        <f t="shared" si="76"/>
        <v>0</v>
      </c>
      <c r="L65" s="79">
        <f t="shared" si="76"/>
        <v>0</v>
      </c>
      <c r="M65" s="79">
        <f t="shared" si="76"/>
        <v>0</v>
      </c>
      <c r="N65" s="79">
        <f t="shared" si="76"/>
        <v>0</v>
      </c>
      <c r="O65" s="79">
        <f t="shared" si="76"/>
        <v>0</v>
      </c>
      <c r="P65" s="79">
        <f t="shared" si="76"/>
        <v>0</v>
      </c>
      <c r="Q65" s="79">
        <f t="shared" si="76"/>
        <v>0</v>
      </c>
      <c r="R65" s="79">
        <f t="shared" si="76"/>
        <v>0</v>
      </c>
      <c r="S65" s="79">
        <f t="shared" si="76"/>
        <v>0</v>
      </c>
      <c r="T65" s="79">
        <f t="shared" si="76"/>
        <v>0</v>
      </c>
      <c r="U65" s="79">
        <f t="shared" si="76"/>
        <v>0</v>
      </c>
      <c r="V65" s="79">
        <f t="shared" si="76"/>
        <v>0</v>
      </c>
      <c r="W65" s="79">
        <f t="shared" si="76"/>
        <v>0</v>
      </c>
      <c r="X65" s="79">
        <f t="shared" si="76"/>
        <v>0</v>
      </c>
      <c r="Y65" s="79">
        <f t="shared" si="76"/>
        <v>0</v>
      </c>
      <c r="Z65" s="79">
        <f t="shared" si="76"/>
        <v>0</v>
      </c>
      <c r="AA65" s="79">
        <f t="shared" si="76"/>
        <v>0</v>
      </c>
      <c r="AB65" s="79">
        <f t="shared" si="76"/>
        <v>0</v>
      </c>
      <c r="AC65" s="79">
        <f t="shared" si="76"/>
        <v>0</v>
      </c>
      <c r="AD65" s="79">
        <f t="shared" si="76"/>
        <v>0</v>
      </c>
      <c r="AE65" s="79">
        <f t="shared" si="76"/>
        <v>0</v>
      </c>
      <c r="AF65" s="79">
        <f t="shared" si="76"/>
        <v>0</v>
      </c>
      <c r="AG65" s="79">
        <f t="shared" si="76"/>
        <v>0</v>
      </c>
      <c r="AH65" s="79">
        <f t="shared" si="76"/>
        <v>0</v>
      </c>
      <c r="AI65" s="79">
        <f t="shared" si="76"/>
        <v>0</v>
      </c>
      <c r="AJ65" s="80">
        <f t="shared" si="76"/>
        <v>0</v>
      </c>
      <c r="AK65" s="234"/>
      <c r="AL65" s="236"/>
      <c r="AM65" s="238"/>
      <c r="AN65" s="254"/>
      <c r="AO65" s="245"/>
      <c r="AP65" s="258"/>
      <c r="AQ65" s="240"/>
      <c r="AR65" s="242"/>
      <c r="AS65" s="229"/>
      <c r="AT65" s="232"/>
    </row>
    <row r="66" spans="1:46" x14ac:dyDescent="0.25">
      <c r="E66" s="69" t="s">
        <v>97</v>
      </c>
      <c r="F66" s="70">
        <f t="shared" ref="F66:AJ66" si="77">COUNTIF(F6:F65,"APP")+COUNTIF(F6:F65,"APR")+COUNTIF(F6:F65,"APH")+COUNTIF(F6:F65,"J")</f>
        <v>0</v>
      </c>
      <c r="G66" s="71">
        <f t="shared" si="77"/>
        <v>0</v>
      </c>
      <c r="H66" s="71">
        <f t="shared" si="77"/>
        <v>0</v>
      </c>
      <c r="I66" s="71">
        <f t="shared" si="77"/>
        <v>0</v>
      </c>
      <c r="J66" s="71">
        <f t="shared" si="77"/>
        <v>0</v>
      </c>
      <c r="K66" s="71">
        <f t="shared" si="77"/>
        <v>0</v>
      </c>
      <c r="L66" s="71">
        <f t="shared" si="77"/>
        <v>0</v>
      </c>
      <c r="M66" s="71">
        <f t="shared" si="77"/>
        <v>0</v>
      </c>
      <c r="N66" s="71">
        <f t="shared" si="77"/>
        <v>0</v>
      </c>
      <c r="O66" s="71">
        <f t="shared" si="77"/>
        <v>0</v>
      </c>
      <c r="P66" s="71">
        <f t="shared" si="77"/>
        <v>0</v>
      </c>
      <c r="Q66" s="71">
        <f t="shared" si="77"/>
        <v>0</v>
      </c>
      <c r="R66" s="71">
        <f t="shared" si="77"/>
        <v>0</v>
      </c>
      <c r="S66" s="71">
        <f t="shared" si="77"/>
        <v>0</v>
      </c>
      <c r="T66" s="71">
        <f t="shared" si="77"/>
        <v>0</v>
      </c>
      <c r="U66" s="71">
        <f t="shared" si="77"/>
        <v>0</v>
      </c>
      <c r="V66" s="71">
        <f t="shared" si="77"/>
        <v>0</v>
      </c>
      <c r="W66" s="71">
        <f t="shared" si="77"/>
        <v>0</v>
      </c>
      <c r="X66" s="71">
        <f t="shared" si="77"/>
        <v>0</v>
      </c>
      <c r="Y66" s="71">
        <f t="shared" si="77"/>
        <v>0</v>
      </c>
      <c r="Z66" s="71">
        <f t="shared" si="77"/>
        <v>0</v>
      </c>
      <c r="AA66" s="71">
        <f t="shared" si="77"/>
        <v>0</v>
      </c>
      <c r="AB66" s="71">
        <f t="shared" si="77"/>
        <v>0</v>
      </c>
      <c r="AC66" s="71">
        <f t="shared" si="77"/>
        <v>0</v>
      </c>
      <c r="AD66" s="71">
        <f t="shared" si="77"/>
        <v>0</v>
      </c>
      <c r="AE66" s="71">
        <f t="shared" si="77"/>
        <v>0</v>
      </c>
      <c r="AF66" s="71">
        <f t="shared" si="77"/>
        <v>0</v>
      </c>
      <c r="AG66" s="71">
        <f t="shared" si="77"/>
        <v>0</v>
      </c>
      <c r="AH66" s="71">
        <f t="shared" si="77"/>
        <v>0</v>
      </c>
      <c r="AI66" s="71">
        <f t="shared" si="77"/>
        <v>0</v>
      </c>
      <c r="AJ66" s="72">
        <f t="shared" si="77"/>
        <v>0</v>
      </c>
    </row>
    <row r="67" spans="1:46" x14ac:dyDescent="0.25">
      <c r="E67" s="73" t="s">
        <v>98</v>
      </c>
      <c r="F67" s="70">
        <f t="shared" ref="F67:AJ67" si="78">COUNTIF(F6:F65,"A")+COUNTIF(F6:F65,"B")+COUNTIF(F6:F65,"C1")</f>
        <v>0</v>
      </c>
      <c r="G67" s="71">
        <f t="shared" si="78"/>
        <v>0</v>
      </c>
      <c r="H67" s="71">
        <f t="shared" si="78"/>
        <v>0</v>
      </c>
      <c r="I67" s="71">
        <f t="shared" si="78"/>
        <v>0</v>
      </c>
      <c r="J67" s="71">
        <f t="shared" si="78"/>
        <v>0</v>
      </c>
      <c r="K67" s="71">
        <f t="shared" si="78"/>
        <v>0</v>
      </c>
      <c r="L67" s="71">
        <f t="shared" si="78"/>
        <v>0</v>
      </c>
      <c r="M67" s="71">
        <f t="shared" si="78"/>
        <v>0</v>
      </c>
      <c r="N67" s="71">
        <f t="shared" si="78"/>
        <v>0</v>
      </c>
      <c r="O67" s="71">
        <f t="shared" si="78"/>
        <v>0</v>
      </c>
      <c r="P67" s="71">
        <f t="shared" si="78"/>
        <v>0</v>
      </c>
      <c r="Q67" s="71">
        <f t="shared" si="78"/>
        <v>0</v>
      </c>
      <c r="R67" s="71">
        <f t="shared" si="78"/>
        <v>0</v>
      </c>
      <c r="S67" s="71">
        <f t="shared" si="78"/>
        <v>0</v>
      </c>
      <c r="T67" s="71">
        <f t="shared" si="78"/>
        <v>0</v>
      </c>
      <c r="U67" s="71">
        <f t="shared" si="78"/>
        <v>0</v>
      </c>
      <c r="V67" s="71">
        <f t="shared" si="78"/>
        <v>0</v>
      </c>
      <c r="W67" s="71">
        <f t="shared" si="78"/>
        <v>0</v>
      </c>
      <c r="X67" s="71">
        <f t="shared" si="78"/>
        <v>0</v>
      </c>
      <c r="Y67" s="71">
        <f t="shared" si="78"/>
        <v>0</v>
      </c>
      <c r="Z67" s="71">
        <f t="shared" si="78"/>
        <v>0</v>
      </c>
      <c r="AA67" s="71">
        <f t="shared" si="78"/>
        <v>0</v>
      </c>
      <c r="AB67" s="71">
        <f t="shared" si="78"/>
        <v>0</v>
      </c>
      <c r="AC67" s="71">
        <f t="shared" si="78"/>
        <v>0</v>
      </c>
      <c r="AD67" s="71">
        <f t="shared" si="78"/>
        <v>0</v>
      </c>
      <c r="AE67" s="71">
        <f t="shared" si="78"/>
        <v>0</v>
      </c>
      <c r="AF67" s="71">
        <f t="shared" si="78"/>
        <v>0</v>
      </c>
      <c r="AG67" s="71">
        <f t="shared" si="78"/>
        <v>0</v>
      </c>
      <c r="AH67" s="71">
        <f t="shared" si="78"/>
        <v>0</v>
      </c>
      <c r="AI67" s="71">
        <f t="shared" si="78"/>
        <v>0</v>
      </c>
      <c r="AJ67" s="72">
        <f t="shared" si="78"/>
        <v>0</v>
      </c>
    </row>
    <row r="68" spans="1:46" ht="15" thickBot="1" x14ac:dyDescent="0.3">
      <c r="E68" s="74" t="s">
        <v>96</v>
      </c>
      <c r="F68" s="75">
        <f t="shared" ref="F68:AJ68" si="79">COUNTIF(F6:F65,"NL")+COUNTIF(F6:F65,"SL")</f>
        <v>0</v>
      </c>
      <c r="G68" s="76">
        <f t="shared" si="79"/>
        <v>0</v>
      </c>
      <c r="H68" s="76">
        <f t="shared" si="79"/>
        <v>0</v>
      </c>
      <c r="I68" s="76">
        <f t="shared" si="79"/>
        <v>0</v>
      </c>
      <c r="J68" s="76">
        <f t="shared" si="79"/>
        <v>0</v>
      </c>
      <c r="K68" s="76">
        <f t="shared" si="79"/>
        <v>0</v>
      </c>
      <c r="L68" s="76">
        <f t="shared" si="79"/>
        <v>0</v>
      </c>
      <c r="M68" s="76">
        <f t="shared" si="79"/>
        <v>0</v>
      </c>
      <c r="N68" s="76">
        <f t="shared" si="79"/>
        <v>0</v>
      </c>
      <c r="O68" s="76">
        <f t="shared" si="79"/>
        <v>0</v>
      </c>
      <c r="P68" s="76">
        <f t="shared" si="79"/>
        <v>0</v>
      </c>
      <c r="Q68" s="76">
        <f t="shared" si="79"/>
        <v>0</v>
      </c>
      <c r="R68" s="76">
        <f t="shared" si="79"/>
        <v>0</v>
      </c>
      <c r="S68" s="76">
        <f t="shared" si="79"/>
        <v>0</v>
      </c>
      <c r="T68" s="76">
        <f t="shared" si="79"/>
        <v>0</v>
      </c>
      <c r="U68" s="76">
        <f t="shared" si="79"/>
        <v>0</v>
      </c>
      <c r="V68" s="76">
        <f t="shared" si="79"/>
        <v>0</v>
      </c>
      <c r="W68" s="76">
        <f t="shared" si="79"/>
        <v>0</v>
      </c>
      <c r="X68" s="76">
        <f t="shared" si="79"/>
        <v>0</v>
      </c>
      <c r="Y68" s="76">
        <f t="shared" si="79"/>
        <v>0</v>
      </c>
      <c r="Z68" s="76">
        <f t="shared" si="79"/>
        <v>0</v>
      </c>
      <c r="AA68" s="76">
        <f t="shared" si="79"/>
        <v>0</v>
      </c>
      <c r="AB68" s="76">
        <f t="shared" si="79"/>
        <v>0</v>
      </c>
      <c r="AC68" s="76">
        <f t="shared" si="79"/>
        <v>0</v>
      </c>
      <c r="AD68" s="76">
        <f t="shared" si="79"/>
        <v>0</v>
      </c>
      <c r="AE68" s="76">
        <f t="shared" si="79"/>
        <v>0</v>
      </c>
      <c r="AF68" s="76">
        <f t="shared" si="79"/>
        <v>0</v>
      </c>
      <c r="AG68" s="76">
        <f t="shared" si="79"/>
        <v>0</v>
      </c>
      <c r="AH68" s="76">
        <f t="shared" si="79"/>
        <v>0</v>
      </c>
      <c r="AI68" s="76">
        <f t="shared" si="79"/>
        <v>0</v>
      </c>
      <c r="AJ68" s="77">
        <f t="shared" si="79"/>
        <v>0</v>
      </c>
    </row>
  </sheetData>
  <sheetProtection selectLockedCells="1"/>
  <mergeCells count="274">
    <mergeCell ref="AO3:AP5"/>
    <mergeCell ref="AQ3:AQ5"/>
    <mergeCell ref="AR3:AR5"/>
    <mergeCell ref="AS3:AS5"/>
    <mergeCell ref="AT3:AT5"/>
    <mergeCell ref="B1:AN1"/>
    <mergeCell ref="A3:B5"/>
    <mergeCell ref="C3:C5"/>
    <mergeCell ref="E3:E5"/>
    <mergeCell ref="F3:AJ3"/>
    <mergeCell ref="AK3:AL5"/>
    <mergeCell ref="AM3:AM5"/>
    <mergeCell ref="AN3:AN5"/>
    <mergeCell ref="D3:D5"/>
    <mergeCell ref="AS6:AS8"/>
    <mergeCell ref="AT6:AT8"/>
    <mergeCell ref="AK7:AK8"/>
    <mergeCell ref="AL7:AL8"/>
    <mergeCell ref="AM7:AM8"/>
    <mergeCell ref="AQ7:AQ8"/>
    <mergeCell ref="AR7:AR8"/>
    <mergeCell ref="A6:B8"/>
    <mergeCell ref="C6:C8"/>
    <mergeCell ref="AN6:AN8"/>
    <mergeCell ref="AO6:AO8"/>
    <mergeCell ref="AP6:AP8"/>
    <mergeCell ref="D6:D8"/>
    <mergeCell ref="AS9:AS11"/>
    <mergeCell ref="AT9:AT11"/>
    <mergeCell ref="AK10:AK11"/>
    <mergeCell ref="AL10:AL11"/>
    <mergeCell ref="AM10:AM11"/>
    <mergeCell ref="AQ10:AQ11"/>
    <mergeCell ref="AR10:AR11"/>
    <mergeCell ref="A9:B11"/>
    <mergeCell ref="C9:C11"/>
    <mergeCell ref="AN9:AN11"/>
    <mergeCell ref="AO9:AO11"/>
    <mergeCell ref="AP9:AP11"/>
    <mergeCell ref="D9:D11"/>
    <mergeCell ref="AS12:AS14"/>
    <mergeCell ref="AT12:AT14"/>
    <mergeCell ref="AK13:AK14"/>
    <mergeCell ref="AL13:AL14"/>
    <mergeCell ref="AM13:AM14"/>
    <mergeCell ref="AQ13:AQ14"/>
    <mergeCell ref="AR13:AR14"/>
    <mergeCell ref="A12:B14"/>
    <mergeCell ref="C12:C14"/>
    <mergeCell ref="AN12:AN14"/>
    <mergeCell ref="AO12:AO14"/>
    <mergeCell ref="AP12:AP14"/>
    <mergeCell ref="D12:D14"/>
    <mergeCell ref="AS15:AS17"/>
    <mergeCell ref="AT15:AT17"/>
    <mergeCell ref="AK16:AK17"/>
    <mergeCell ref="AL16:AL17"/>
    <mergeCell ref="AM16:AM17"/>
    <mergeCell ref="AQ16:AQ17"/>
    <mergeCell ref="AR16:AR17"/>
    <mergeCell ref="A15:B17"/>
    <mergeCell ref="C15:C17"/>
    <mergeCell ref="AN15:AN17"/>
    <mergeCell ref="AO15:AO17"/>
    <mergeCell ref="AP15:AP17"/>
    <mergeCell ref="D15:D17"/>
    <mergeCell ref="AS18:AS20"/>
    <mergeCell ref="AT18:AT20"/>
    <mergeCell ref="AK19:AK20"/>
    <mergeCell ref="AL19:AL20"/>
    <mergeCell ref="AM19:AM20"/>
    <mergeCell ref="AQ19:AQ20"/>
    <mergeCell ref="AR19:AR20"/>
    <mergeCell ref="A18:B20"/>
    <mergeCell ref="C18:C20"/>
    <mergeCell ref="AN18:AN20"/>
    <mergeCell ref="AO18:AO20"/>
    <mergeCell ref="AP18:AP20"/>
    <mergeCell ref="D18:D20"/>
    <mergeCell ref="AS21:AS23"/>
    <mergeCell ref="AT21:AT23"/>
    <mergeCell ref="AK22:AK23"/>
    <mergeCell ref="AL22:AL23"/>
    <mergeCell ref="AM22:AM23"/>
    <mergeCell ref="AQ22:AQ23"/>
    <mergeCell ref="AR22:AR23"/>
    <mergeCell ref="A21:B23"/>
    <mergeCell ref="C21:C23"/>
    <mergeCell ref="AN21:AN23"/>
    <mergeCell ref="AO21:AO23"/>
    <mergeCell ref="AP21:AP23"/>
    <mergeCell ref="D21:D23"/>
    <mergeCell ref="AS24:AS26"/>
    <mergeCell ref="AT24:AT26"/>
    <mergeCell ref="AK25:AK26"/>
    <mergeCell ref="AL25:AL26"/>
    <mergeCell ref="AM25:AM26"/>
    <mergeCell ref="AQ25:AQ26"/>
    <mergeCell ref="AR25:AR26"/>
    <mergeCell ref="A24:B26"/>
    <mergeCell ref="C24:C26"/>
    <mergeCell ref="AN24:AN26"/>
    <mergeCell ref="AO24:AO26"/>
    <mergeCell ref="AP24:AP26"/>
    <mergeCell ref="D24:D26"/>
    <mergeCell ref="AS27:AS29"/>
    <mergeCell ref="AT27:AT29"/>
    <mergeCell ref="AK28:AK29"/>
    <mergeCell ref="AL28:AL29"/>
    <mergeCell ref="AM28:AM29"/>
    <mergeCell ref="AQ28:AQ29"/>
    <mergeCell ref="AR28:AR29"/>
    <mergeCell ref="A27:B29"/>
    <mergeCell ref="C27:C29"/>
    <mergeCell ref="AN27:AN29"/>
    <mergeCell ref="AO27:AO29"/>
    <mergeCell ref="AP27:AP29"/>
    <mergeCell ref="D27:D29"/>
    <mergeCell ref="AS30:AS32"/>
    <mergeCell ref="AT30:AT32"/>
    <mergeCell ref="AK31:AK32"/>
    <mergeCell ref="AL31:AL32"/>
    <mergeCell ref="AM31:AM32"/>
    <mergeCell ref="AQ31:AQ32"/>
    <mergeCell ref="AR31:AR32"/>
    <mergeCell ref="A30:B32"/>
    <mergeCell ref="C30:C32"/>
    <mergeCell ref="AN30:AN32"/>
    <mergeCell ref="AO30:AO32"/>
    <mergeCell ref="AP30:AP32"/>
    <mergeCell ref="D30:D32"/>
    <mergeCell ref="AS33:AS35"/>
    <mergeCell ref="AT33:AT35"/>
    <mergeCell ref="AK34:AK35"/>
    <mergeCell ref="AL34:AL35"/>
    <mergeCell ref="AM34:AM35"/>
    <mergeCell ref="AQ34:AQ35"/>
    <mergeCell ref="AR34:AR35"/>
    <mergeCell ref="A33:B35"/>
    <mergeCell ref="C33:C35"/>
    <mergeCell ref="AN33:AN35"/>
    <mergeCell ref="AO33:AO35"/>
    <mergeCell ref="AP33:AP35"/>
    <mergeCell ref="D33:D35"/>
    <mergeCell ref="AS36:AS38"/>
    <mergeCell ref="AT36:AT38"/>
    <mergeCell ref="AK37:AK38"/>
    <mergeCell ref="AL37:AL38"/>
    <mergeCell ref="AM37:AM38"/>
    <mergeCell ref="AQ37:AQ38"/>
    <mergeCell ref="AR37:AR38"/>
    <mergeCell ref="A36:B38"/>
    <mergeCell ref="C36:C38"/>
    <mergeCell ref="AN36:AN38"/>
    <mergeCell ref="AO36:AO38"/>
    <mergeCell ref="AP36:AP38"/>
    <mergeCell ref="D36:D38"/>
    <mergeCell ref="AS39:AS41"/>
    <mergeCell ref="AT39:AT41"/>
    <mergeCell ref="AK40:AK41"/>
    <mergeCell ref="AL40:AL41"/>
    <mergeCell ref="AM40:AM41"/>
    <mergeCell ref="AQ40:AQ41"/>
    <mergeCell ref="AR40:AR41"/>
    <mergeCell ref="A39:B41"/>
    <mergeCell ref="C39:C41"/>
    <mergeCell ref="AN39:AN41"/>
    <mergeCell ref="AO39:AO41"/>
    <mergeCell ref="AP39:AP41"/>
    <mergeCell ref="D39:D41"/>
    <mergeCell ref="AS42:AS44"/>
    <mergeCell ref="AT42:AT44"/>
    <mergeCell ref="AK43:AK44"/>
    <mergeCell ref="AL43:AL44"/>
    <mergeCell ref="AM43:AM44"/>
    <mergeCell ref="AQ43:AQ44"/>
    <mergeCell ref="AR43:AR44"/>
    <mergeCell ref="A42:B44"/>
    <mergeCell ref="C42:C44"/>
    <mergeCell ref="AN42:AN44"/>
    <mergeCell ref="AO42:AO44"/>
    <mergeCell ref="AP42:AP44"/>
    <mergeCell ref="D42:D44"/>
    <mergeCell ref="AS45:AS47"/>
    <mergeCell ref="AT45:AT47"/>
    <mergeCell ref="AK46:AK47"/>
    <mergeCell ref="AL46:AL47"/>
    <mergeCell ref="AM46:AM47"/>
    <mergeCell ref="AQ46:AQ47"/>
    <mergeCell ref="AR46:AR47"/>
    <mergeCell ref="A45:B47"/>
    <mergeCell ref="C45:C47"/>
    <mergeCell ref="AN45:AN47"/>
    <mergeCell ref="AO45:AO47"/>
    <mergeCell ref="AP45:AP47"/>
    <mergeCell ref="D45:D47"/>
    <mergeCell ref="AS48:AS50"/>
    <mergeCell ref="AT48:AT50"/>
    <mergeCell ref="AK49:AK50"/>
    <mergeCell ref="AL49:AL50"/>
    <mergeCell ref="AM49:AM50"/>
    <mergeCell ref="AQ49:AQ50"/>
    <mergeCell ref="AR49:AR50"/>
    <mergeCell ref="A48:B50"/>
    <mergeCell ref="C48:C50"/>
    <mergeCell ref="AN48:AN50"/>
    <mergeCell ref="AO48:AO50"/>
    <mergeCell ref="AP48:AP50"/>
    <mergeCell ref="D48:D50"/>
    <mergeCell ref="AS51:AS53"/>
    <mergeCell ref="AT51:AT53"/>
    <mergeCell ref="AK52:AK53"/>
    <mergeCell ref="AL52:AL53"/>
    <mergeCell ref="AM52:AM53"/>
    <mergeCell ref="AQ52:AQ53"/>
    <mergeCell ref="AR52:AR53"/>
    <mergeCell ref="A51:B53"/>
    <mergeCell ref="C51:C53"/>
    <mergeCell ref="AN51:AN53"/>
    <mergeCell ref="AO51:AO53"/>
    <mergeCell ref="AP51:AP53"/>
    <mergeCell ref="D51:D53"/>
    <mergeCell ref="AS54:AS56"/>
    <mergeCell ref="AT54:AT56"/>
    <mergeCell ref="AK55:AK56"/>
    <mergeCell ref="AL55:AL56"/>
    <mergeCell ref="AM55:AM56"/>
    <mergeCell ref="AQ55:AQ56"/>
    <mergeCell ref="AR55:AR56"/>
    <mergeCell ref="A54:B56"/>
    <mergeCell ref="C54:C56"/>
    <mergeCell ref="AN54:AN56"/>
    <mergeCell ref="AO54:AO56"/>
    <mergeCell ref="AP54:AP56"/>
    <mergeCell ref="D54:D56"/>
    <mergeCell ref="AS57:AS59"/>
    <mergeCell ref="AT57:AT59"/>
    <mergeCell ref="AK58:AK59"/>
    <mergeCell ref="AL58:AL59"/>
    <mergeCell ref="AM58:AM59"/>
    <mergeCell ref="AQ58:AQ59"/>
    <mergeCell ref="AR58:AR59"/>
    <mergeCell ref="A57:B59"/>
    <mergeCell ref="C57:C59"/>
    <mergeCell ref="AN57:AN59"/>
    <mergeCell ref="AO57:AO59"/>
    <mergeCell ref="AP57:AP59"/>
    <mergeCell ref="D57:D59"/>
    <mergeCell ref="AS60:AS62"/>
    <mergeCell ref="AT60:AT62"/>
    <mergeCell ref="AK61:AK62"/>
    <mergeCell ref="AL61:AL62"/>
    <mergeCell ref="AM61:AM62"/>
    <mergeCell ref="AQ61:AQ62"/>
    <mergeCell ref="AR61:AR62"/>
    <mergeCell ref="A60:B62"/>
    <mergeCell ref="C60:C62"/>
    <mergeCell ref="AN60:AN62"/>
    <mergeCell ref="AO60:AO62"/>
    <mergeCell ref="AP60:AP62"/>
    <mergeCell ref="D60:D62"/>
    <mergeCell ref="AS63:AS65"/>
    <mergeCell ref="AT63:AT65"/>
    <mergeCell ref="AK64:AK65"/>
    <mergeCell ref="AL64:AL65"/>
    <mergeCell ref="AM64:AM65"/>
    <mergeCell ref="AQ64:AQ65"/>
    <mergeCell ref="AR64:AR65"/>
    <mergeCell ref="A63:B65"/>
    <mergeCell ref="C63:C65"/>
    <mergeCell ref="AN63:AN65"/>
    <mergeCell ref="AO63:AO65"/>
    <mergeCell ref="AP63:AP65"/>
    <mergeCell ref="D63:D65"/>
  </mergeCells>
  <conditionalFormatting sqref="F6:AJ65">
    <cfRule type="beginsWith" dxfId="45" priority="2" stopIfTrue="1" operator="beginsWith" text="RH">
      <formula>LEFT(F6,LEN("RH"))="RH"</formula>
    </cfRule>
    <cfRule type="beginsWith" dxfId="44" priority="7" operator="beginsWith" text="CA">
      <formula>LEFT(F6,LEN("CA"))="CA"</formula>
    </cfRule>
    <cfRule type="beginsWith" dxfId="43" priority="8" operator="beginsWith" text="CT">
      <formula>LEFT(F6,LEN("CT"))="CT"</formula>
    </cfRule>
    <cfRule type="beginsWith" dxfId="42" priority="9" operator="beginsWith" text="A">
      <formula>LEFT(F6,LEN("A"))="A"</formula>
    </cfRule>
    <cfRule type="beginsWith" dxfId="41" priority="10" operator="beginsWith" text="MRH">
      <formula>LEFT(F6,LEN("MRH"))="MRH"</formula>
    </cfRule>
    <cfRule type="beginsWith" dxfId="40" priority="11" operator="beginsWith" text="C1">
      <formula>LEFT(F6,LEN("C1"))="C1"</formula>
    </cfRule>
    <cfRule type="beginsWith" dxfId="39" priority="12" operator="beginsWith" text="SL">
      <formula>LEFT(F6,LEN("SL"))="SL"</formula>
    </cfRule>
    <cfRule type="beginsWith" dxfId="38" priority="13" operator="beginsWith" text="MO">
      <formula>LEFT(F6,LEN("MO"))="MO"</formula>
    </cfRule>
    <cfRule type="beginsWith" dxfId="37" priority="38" operator="beginsWith" text="RF">
      <formula>LEFT(F6,LEN("RF"))="RF"</formula>
    </cfRule>
    <cfRule type="beginsWith" dxfId="36" priority="39" operator="beginsWith" text="O">
      <formula>LEFT(F6,LEN("O"))="O"</formula>
    </cfRule>
    <cfRule type="beginsWith" dxfId="35" priority="40" operator="beginsWith" text="R">
      <formula>LEFT(F6,LEN("R"))="R"</formula>
    </cfRule>
    <cfRule type="beginsWith" dxfId="34" priority="41" operator="beginsWith" text="B">
      <formula>LEFT(F6,LEN("B"))="B"</formula>
    </cfRule>
    <cfRule type="beginsWith" dxfId="33" priority="42" operator="beginsWith" text="NL">
      <formula>LEFT(F6,LEN("NL"))="NL"</formula>
    </cfRule>
  </conditionalFormatting>
  <conditionalFormatting sqref="F66:AJ68">
    <cfRule type="cellIs" dxfId="32" priority="4" operator="greaterThan">
      <formula>0</formula>
    </cfRule>
  </conditionalFormatting>
  <conditionalFormatting sqref="AO6:AP65">
    <cfRule type="cellIs" dxfId="31" priority="3" operator="greaterThan">
      <formula>$AP$6</formula>
    </cfRule>
  </conditionalFormatting>
  <conditionalFormatting sqref="F4:AJ68">
    <cfRule type="expression" dxfId="30" priority="115">
      <formula>OR(F$4=Jours_Feries)</formula>
    </cfRule>
    <cfRule type="expression" dxfId="29" priority="116">
      <formula>OR(WEEKDAY(F$4)=1,WEEKDAY(F$4)=7)</formula>
    </cfRule>
  </conditionalFormatting>
  <conditionalFormatting sqref="D6:D65">
    <cfRule type="beginsWith" dxfId="21" priority="1" operator="beginsWith" text="Repos Variable">
      <formula>LEFT(D6,LEN("Repos Variable"))="Repos Variable"</formula>
    </cfRule>
  </conditionalFormatting>
  <printOptions horizontalCentered="1" verticalCentered="1"/>
  <pageMargins left="0" right="0" top="0" bottom="0" header="0" footer="0"/>
  <pageSetup paperSize="8" scale="75" orientation="landscape" r:id="rId1"/>
  <headerFooter>
    <oddHeader>&amp;L&amp;G&amp;C&amp;"Arial,Gras"&amp;36&amp;K03-047EPSMS du Saulnois&amp;"-,Normal"&amp;11&amp;K01+000
&amp;"Arial,Gras"&amp;28&amp;K03-047Tableau de Service</oddHeader>
    <oddFooter>&amp;LÉdité le :
&amp;D à &amp;T&amp;C&amp;"-,Gras"Établissement Public Social &amp; Médico-Social&amp;"-,Normal"
Lieu-dit "Sainte-Anne"
57670 ALBESTROFF&amp;RSébastien CEZARD
Cadre Socio-Éducatif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6EB4972E-2BF3-41C1-90B5-33E32A3CCABC}">
            <xm:f>AND(F$2&gt;=Variables!$D$49,F$2&lt;=Variables!$E$49)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4" id="{9FE75F35-79B6-45D2-9514-15B667AC8824}">
            <xm:f>AND(F$2&gt;=Variables!$D$48,F$2&lt;=Variables!$E$48)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5" id="{196E8894-FF45-47B5-9604-831644C7752D}">
            <xm:f>AND(F$2&gt;=Variables!$D$47,F$2&lt;=Variables!$E$47)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6" id="{18DCDCF8-EDFC-40CB-8EA9-35B6CA0A7937}">
            <xm:f>AND(F$2&gt;=Variables!$D$45,F$2&lt;=Variables!$E$45)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7" id="{9333EE5F-30D8-4F59-8BD2-B63334D20B5E}">
            <xm:f>AND(F$2&gt;=Variables!$D$44,F$2&lt;=Variables!$E$44)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8" id="{C9F7CD65-F75C-43FC-94BC-D12B84A85D17}">
            <xm:f>AND(F$2&gt;=Variables!$D$46,F$2&lt;=Variables!$E$46)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14:cfRule type="expression" priority="49" id="{BED7F01F-183D-405E-9360-4653D1FB4E57}">
            <xm:f>AND(F$2&gt;=Variables!$D$43,F$2&lt;=Variables!$E$43)</xm:f>
            <x14:dxf>
              <font>
                <color rgb="FF00B0F0"/>
              </font>
              <fill>
                <patternFill>
                  <bgColor rgb="FF00B0F0"/>
                </patternFill>
              </fill>
            </x14:dxf>
          </x14:cfRule>
          <xm:sqref>F2:AJ2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2A03859-5A11-49A6-BA88-4ADE89D8EE29}">
          <x14:formula1>
            <xm:f>Variables!$E$5:$F$5</xm:f>
          </x14:formula1>
          <xm:sqref>D6:D65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A3611-A81A-4549-9A66-D49F9BBCB14C}">
  <sheetPr>
    <tabColor rgb="FFFFC000"/>
    <pageSetUpPr fitToPage="1"/>
  </sheetPr>
  <dimension ref="A1:S24"/>
  <sheetViews>
    <sheetView topLeftCell="A2" workbookViewId="0">
      <selection activeCell="D6" sqref="D6"/>
    </sheetView>
  </sheetViews>
  <sheetFormatPr baseColWidth="10" defaultRowHeight="11.25" x14ac:dyDescent="0.25"/>
  <cols>
    <col min="1" max="1" width="30.7109375" style="125" customWidth="1"/>
    <col min="2" max="2" width="5.7109375" style="126" customWidth="1"/>
    <col min="3" max="5" width="10.7109375" style="125" customWidth="1"/>
    <col min="6" max="7" width="5.7109375" style="126" customWidth="1"/>
    <col min="8" max="9" width="10.7109375" style="126" customWidth="1"/>
    <col min="10" max="15" width="5.7109375" style="126" customWidth="1"/>
    <col min="16" max="16" width="5.7109375" style="125" customWidth="1"/>
    <col min="17" max="17" width="5.7109375" style="126" customWidth="1"/>
    <col min="18" max="16384" width="11.42578125" style="125"/>
  </cols>
  <sheetData>
    <row r="1" spans="1:19" ht="30" customHeight="1" x14ac:dyDescent="0.25">
      <c r="A1" s="385" t="s">
        <v>102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</row>
    <row r="2" spans="1:19" ht="20.100000000000001" customHeight="1" x14ac:dyDescent="0.25">
      <c r="A2" s="387">
        <f>Variables!B2</f>
        <v>2021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</row>
    <row r="3" spans="1:19" ht="20.100000000000001" customHeight="1" x14ac:dyDescent="0.25">
      <c r="A3" s="386" t="str">
        <f>Variables!B1&amp;" - "&amp;Variables!B3</f>
        <v>IMPro - Professionnels Éducatifs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</row>
    <row r="4" spans="1:19" ht="54.95" customHeight="1" thickBot="1" x14ac:dyDescent="0.3">
      <c r="A4" s="394" t="s">
        <v>99</v>
      </c>
      <c r="B4" s="389" t="s">
        <v>79</v>
      </c>
      <c r="C4" s="390" t="s">
        <v>161</v>
      </c>
      <c r="D4" s="390" t="s">
        <v>162</v>
      </c>
      <c r="E4" s="390" t="s">
        <v>105</v>
      </c>
      <c r="F4" s="391" t="s">
        <v>56</v>
      </c>
      <c r="G4" s="392" t="s">
        <v>124</v>
      </c>
      <c r="H4" s="390" t="s">
        <v>104</v>
      </c>
      <c r="I4" s="390" t="s">
        <v>103</v>
      </c>
      <c r="J4" s="391" t="s">
        <v>112</v>
      </c>
      <c r="K4" s="392" t="s">
        <v>123</v>
      </c>
      <c r="L4" s="390" t="s">
        <v>57</v>
      </c>
      <c r="M4" s="390" t="s">
        <v>58</v>
      </c>
      <c r="N4" s="390" t="s">
        <v>59</v>
      </c>
      <c r="O4" s="390" t="s">
        <v>50</v>
      </c>
      <c r="P4" s="391" t="s">
        <v>126</v>
      </c>
      <c r="Q4" s="393" t="s">
        <v>122</v>
      </c>
    </row>
    <row r="5" spans="1:19" ht="20.100000000000001" customHeight="1" x14ac:dyDescent="0.25">
      <c r="A5" s="133" t="str">
        <f>Variables!A21</f>
        <v>Agent 1</v>
      </c>
      <c r="B5" s="127">
        <f>Variables!F21</f>
        <v>1</v>
      </c>
      <c r="C5" s="217">
        <f>Variables!$F$18*Variables!F21</f>
        <v>1771</v>
      </c>
      <c r="D5" s="214">
        <f>Jan!AL7+Fév!AL7+Mars!AL7+Avr!AL7+Mai!AL7+Juin!AL7+Juil!AL7+Août!AL7+Sept!AL7+Oct!AL7+Nov!AL7+Déc!AL7</f>
        <v>0</v>
      </c>
      <c r="E5" s="218">
        <f>D5-C5</f>
        <v>-1771</v>
      </c>
      <c r="F5" s="187">
        <f>Jan!AO6</f>
        <v>0</v>
      </c>
      <c r="G5" s="188">
        <f ca="1">SUMPRODUCT(--(WEEKDAY(ROW(INDIRECT(Variables!$B$6&amp;":"&amp;Variables!$C$17)),2)&gt;=6))</f>
        <v>104</v>
      </c>
      <c r="H5" s="122">
        <f>Jan!AQ7+Fév!AQ7+Mars!AQ7+Avr!AQ7+Mai!AQ7+Juin!AQ7+Juil!AQ7+Août!AQ7+Sept!AQ7+Oct!AQ7+Nov!AQ7+Déc!AQ7</f>
        <v>0</v>
      </c>
      <c r="I5" s="122">
        <f>Jan!AR7+Fév!AR7+Mars!AR7+Avr!AR7+Mai!AR7+Juin!AR7+Juil!AR7+Août!AR7+Sept!AR7+Oct!AR7+Nov!AR7+Déc!AR7</f>
        <v>0</v>
      </c>
      <c r="J5" s="189">
        <f>COUNTIF(Jan!$F$6:$AJ$6,"F")+COUNTIF(Fév!$F$6:$AJ$6,"F")+COUNTIF(Mars!$F$6:$AJ$6,"F")+COUNTIF(Avr!$F$6:$AJ$6,"F")+COUNTIF(Mai!$F$6:$AJ$6,"F")+COUNTIF(Juin!$F$6:$AJ$6,"F")+COUNTIF(Juil!$F$6:$AJ$6,"F")+COUNTIF(Août!$F$6:$AJ$6,"F")+COUNTIF(Sept!$F$6:$AJ$6,"F")+COUNTIF(Oct!$F$6:$AJ$6,"F")+COUNTIF(Nov!$F$6:$AJ$6,"F")+COUNTIF(Déc!$F$6:$AJ$6,"F")+COUNTIF(Jan!$F$6:$AJ$6,"RF")+COUNTIF(Fév!$F$6:$AJ$6,"RF")+COUNTIF(Mars!$F$6:$AJ$6,"RF")+COUNTIF(Avr!$F$6:$AJ$6,"RF")+COUNTIF(Mai!$F$6:$AJ$6,"RF")+COUNTIF(Juin!$F$6:$AJ$6,"RF")+COUNTIF(Juil!$F$6:$AJ$6,"RF")+COUNTIF(Août!$F$6:$AJ$6,"RF")+COUNTIF(Sept!$F$6:$AJ$6,"RF")+COUNTIF(Oct!$F$6:$AJ$6,"RF")+COUNTIF(Nov!$F$6:$AJ$6,"RF")+COUNTIF(Déc!$F$6:$AJ$6,"RF")</f>
        <v>0</v>
      </c>
      <c r="K5" s="190">
        <f ca="1">IF(Jan!D6="Repos Fixe",Variables!$D$53,Variables!$E$53)+IF(Fév!D6="Repos Fixe",Variables!$D$54,Variables!$E$54)+IF(Mars!D6="Repos Fixe",Variables!$D$55,Variables!$E$55)+IF(Avr!D6="Repos Fixe",Variables!$D$56,Variables!$E$56)+IF(Mai!D6="Repos Fixe",Variables!$D$57,Variables!$E$57)+IF(Juin!D6="Repos Fixe",Variables!$D$58,Variables!$E$58)+IF(Juil!D6="Repos Fixe",Variables!$D$59,Variables!$E$59)+IF(Août!D6="Repos Fixe",Variables!$D$60,Variables!$E$60)+IF(Sept!D6="Repos Fixe",Variables!$D$61,Variables!$E$61)+IF(Oct!D6="Repos Fixe",Variables!$D$62,Variables!$E$62)+IF(Nov!D6="Repos Fixe",Variables!$D$63,Variables!$E$63)+IF(Déc!D6="Repos Fixe",Variables!$D$64,Variables!$E$64)</f>
        <v>13</v>
      </c>
      <c r="L5" s="130">
        <f>COUNTIF(Jan!$F$6:$AJ$6,"MO")+COUNTIF(Fév!$F$6:$AJ$6,"MO")+COUNTIF(Mars!$F$6:$AJ$6,"MO")+COUNTIF(Avr!$F$6:$AJ$6,"MO")+COUNTIF(Mai!$F$6:$AJ$6,"MO")+COUNTIF(Juin!$F$6:$AJ$6,"MO")+COUNTIF(Juil!$F$6:$AJ$6,"MO")+COUNTIF(Août!$F$6:$AJ$6,"MO")+COUNTIF(Sept!$F$6:$AJ$6,"MO")+COUNTIF(Oct!$F$6:$AJ$6,"MO")+COUNTIF(Nov!$F$6:$AJ$6,"MO")+COUNTIF(Déc!$F$6:$AJ$6,"MO")</f>
        <v>0</v>
      </c>
      <c r="M5" s="130">
        <f>COUNTIF(Jan!$F$6:$AJ$6,"MRH")+COUNTIF(Fév!$F$6:$AJ$6,"MRH")+COUNTIF(Mars!$F$6:$AJ$6,"MRH")+COUNTIF(Avr!$F$6:$AJ$6,"MRH")+COUNTIF(Mai!$F$6:$AJ$6,"MRH")+COUNTIF(Juin!$F$6:$AJ$6,"MRH")+COUNTIF(Juil!$F$6:$AJ$6,"MRH")+COUNTIF(Août!$F$6:$AJ$6,"MRH")+COUNTIF(Sept!$F$6:$AJ$6,"MRH")+COUNTIF(Oct!$F$6:$AJ$6,"MRH")+COUNTIF(Nov!$F$6:$AJ$6,"MRH")+COUNTIF(Déc!$F$6:$AJ$6,"MRH")</f>
        <v>0</v>
      </c>
      <c r="N5" s="130">
        <f>COUNTIF(Jan!$F$6:$AJ$6,"AT")+COUNTIF(Fév!$F$6:$AJ$6,"AT")+COUNTIF(Mars!$F$6:$AJ$6,"AT")+COUNTIF(Avr!$F$6:$AJ$6,"AT")+COUNTIF(Mai!$F$6:$AJ$6,"AT")+COUNTIF(Juin!$F$6:$AJ$6,"AT")+COUNTIF(Juil!$F$6:$AJ$6,"AT")+COUNTIF(Août!$F$6:$AJ$6,"AT")+COUNTIF(Sept!$F$6:$AJ$6,"AT")+COUNTIF(Oct!$F$6:$AJ$6,"AT")+COUNTIF(Nov!$F$6:$AJ$6,"AT")+COUNTIF(Déc!$F$6:$AJ$6,"AT")</f>
        <v>0</v>
      </c>
      <c r="O5" s="130">
        <f>COUNTIF(Jan!$F$6:$AJ$6,"CT")+COUNTIF(Fév!$F$6:$AJ$6,"CT")+COUNTIF(Mars!$F$6:$AJ$6,"CT")+COUNTIF(Avr!$F$6:$AJ$6,"CT")+COUNTIF(Mai!$F$6:$AJ$6,"CT")+COUNTIF(Juin!$F$6:$AJ$6,"CT")+COUNTIF(Juil!$F$6:$AJ$6,"CT")+COUNTIF(Août!$F$6:$AJ$6,"CT")+COUNTIF(Sept!$F$6:$AJ$6,"CT")+COUNTIF(Oct!$F$6:$AJ$6,"CT")+COUNTIF(Nov!$F$6:$AJ$6,"CT")+COUNTIF(Déc!$F$6:$AJ$6,"CT")</f>
        <v>0</v>
      </c>
      <c r="P5" s="191">
        <f>COUNTIF(Jan!$F$6:$AJ$6,"CA")+COUNTIF(Fév!$F$6:$AJ$6,"CA")+COUNTIF(Mars!$F$6:$AJ$6,"CA")+COUNTIF(Avr!$F$6:$AJ$6,"CA")+COUNTIF(Mai!$F$6:$AJ$6,"CA")+COUNTIF(Juin!$F$6:$AJ$6,"CA")+COUNTIF(Juil!$F$6:$AJ$6,"CA")+COUNTIF(Août!$F$6:$AJ$6,"CA")+COUNTIF(Sept!$F$6:$AJ$6,"CA")+COUNTIF(Oct!$F$6:$AJ$6,"CA")+COUNTIF(Nov!$F$6:$AJ$6,"CA")+COUNTIF(Déc!$F$6:$AJ$6,"CA")</f>
        <v>0</v>
      </c>
      <c r="Q5" s="192">
        <f>Variables!D21-P5</f>
        <v>25</v>
      </c>
      <c r="S5" s="128"/>
    </row>
    <row r="6" spans="1:19" ht="20.100000000000001" customHeight="1" x14ac:dyDescent="0.25">
      <c r="A6" s="134" t="str">
        <f>Variables!A22</f>
        <v>Agent 2</v>
      </c>
      <c r="B6" s="129">
        <f>Variables!F22</f>
        <v>1</v>
      </c>
      <c r="C6" s="216">
        <f>Variables!$F$18*Variables!F22</f>
        <v>1771</v>
      </c>
      <c r="D6" s="215">
        <f>Jan!AL10+Fév!AL10+Mars!AL10+Avr!AL10+Mai!AL10+Juin!AL10+Juil!AL10+Août!AL10+Sept!AL10+Oct!AL10+Nov!AL10+Déc!AL10</f>
        <v>0</v>
      </c>
      <c r="E6" s="219">
        <f t="shared" ref="E6:E24" si="0">D6-C6</f>
        <v>-1771</v>
      </c>
      <c r="F6" s="193">
        <f>Jan!AO9</f>
        <v>0</v>
      </c>
      <c r="G6" s="194">
        <f ca="1">SUMPRODUCT(--(WEEKDAY(ROW(INDIRECT(Variables!$B$6&amp;":"&amp;Variables!$C$17)),2)&gt;=6))</f>
        <v>104</v>
      </c>
      <c r="H6" s="123">
        <f>Jan!AQ10+Fév!AQ10+Mars!AQ10+Avr!AQ10+Mai!AQ10+Juin!AQ10+Juil!AQ10+Août!AQ10+Sept!AQ10+Oct!AQ10+Nov!AQ10+Déc!AQ10</f>
        <v>0</v>
      </c>
      <c r="I6" s="123">
        <f>Jan!AR10+Fév!AR10+Mars!AR10+Avr!AR10+Mai!AR10+Juin!AR10+Juil!AR10+Août!AR10+Sept!AR10+Oct!AR10+Nov!AR10+Déc!AR10</f>
        <v>0</v>
      </c>
      <c r="J6" s="193">
        <f>COUNTIF(Jan!$F$9:$AJ$9,"F")+COUNTIF(Fév!$F$9:$AJ$9,"F")+COUNTIF(Mars!$F$9:$AJ$9,"F")+COUNTIF(Avr!$F$9:$AJ$9,"F")+COUNTIF(Mai!$F$9:$AJ$9,"F")+COUNTIF(Juin!$F$9:$AJ$9,"F")+COUNTIF(Juil!$F$9:$AJ$9,"F")+COUNTIF(Août!$F$9:$AJ$9,"F")+COUNTIF(Sept!$F$9:$AJ$9,"F")+COUNTIF(Oct!$F$9:$AJ$9,"F")+COUNTIF(Nov!$F$9:$AJ$9,"F")+COUNTIF(Déc!$F$9:$AJ$9,"F")+COUNTIF(Jan!$F$9:$AJ$9,"RF")+COUNTIF(Fév!$F$9:$AJ$9,"RF")+COUNTIF(Mars!$F$9:$AJ$9,"RF")+COUNTIF(Avr!$F$9:$AJ$9,"RF")+COUNTIF(Mai!$F$9:$AJ$9,"RF")+COUNTIF(Juin!$F$9:$AJ$9,"RF")+COUNTIF(Juil!$F$9:$AJ$9,"RF")+COUNTIF(Août!$F$9:$AJ$9,"RF")+COUNTIF(Sept!$F$9:$AJ$9,"RF")+COUNTIF(Oct!$F$9:$AJ$9,"RF")+COUNTIF(Nov!$F$9:$AJ$9,"RF")+COUNTIF(Déc!$F$9:$AJ$9,"RF")</f>
        <v>0</v>
      </c>
      <c r="K6" s="195">
        <f>IF(Jan!D9="Repos Fixe",Variables!$D$53,Variables!$E$53)+IF(Fév!D9="Repos Fixe",Variables!$D$54,Variables!$E$54)+IF(Mars!D9="Repos Fixe",Variables!$D$55,Variables!$E$55)+IF(Avr!D9="Repos Fixe",Variables!$D$56,Variables!$E$56)+IF(Mai!D9="Repos Fixe",Variables!$D$57,Variables!$E$57)+IF(Juin!D9="Repos Fixe",Variables!$D$58,Variables!$E$58)+IF(Juil!D9="Repos Fixe",Variables!$D$59,Variables!$E$59)+IF(Août!D9="Repos Fixe",Variables!$D$60,Variables!$E$60)+IF(Sept!D9="Repos Fixe",Variables!$D$61,Variables!$E$61)+IF(Oct!D9="Repos Fixe",Variables!$D$62,Variables!$E$62)+IF(Nov!D9="Repos Fixe",Variables!$D$63,Variables!$E$63)+IF(Déc!D9="Repos Fixe",Variables!$D$64,Variables!$E$64)</f>
        <v>8</v>
      </c>
      <c r="L6" s="131">
        <f>COUNTIF(Jan!$F$9:$AJ$9,"MO")+COUNTIF(Fév!$F$9:$AJ$9,"MO")+COUNTIF(Mars!$F$9:$AJ$9,"MO")+COUNTIF(Avr!$F$9:$AJ$9,"MO")+COUNTIF(Mai!$F$9:$AJ$9,"MO")+COUNTIF(Juin!$F$9:$AJ$9,"MO")+COUNTIF(Juil!$F$9:$AJ$9,"MO")+COUNTIF(Août!$F$9:$AJ$9,"MO")+COUNTIF(Sept!$F$9:$AJ$9,"MO")+COUNTIF(Oct!$F$9:$AJ$9,"MO")+COUNTIF(Nov!$F$9:$AJ$9,"MO")+COUNTIF(Déc!$F$9:$AJ$9,"MO")</f>
        <v>0</v>
      </c>
      <c r="M6" s="131">
        <f>COUNTIF(Jan!$F$9:$AJ$9,"MRH")+COUNTIF(Fév!$F$9:$AJ$9,"MRH")+COUNTIF(Mars!$F$9:$AJ$9,"MRH")+COUNTIF(Avr!$F$9:$AJ$9,"MRH")+COUNTIF(Mai!$F$9:$AJ$9,"MRH")+COUNTIF(Juin!$F$9:$AJ$9,"MRH")+COUNTIF(Juil!$F$9:$AJ$9,"MRH")+COUNTIF(Août!$F$9:$AJ$9,"MRH")+COUNTIF(Sept!$F$9:$AJ$9,"MRH")+COUNTIF(Oct!$F$9:$AJ$9,"MRH")+COUNTIF(Nov!$F$9:$AJ$9,"MRH")+COUNTIF(Déc!$F$9:$AJ$9,"MRH")</f>
        <v>0</v>
      </c>
      <c r="N6" s="131">
        <f>COUNTIF(Jan!$F$9:$AJ$9,"AT")+COUNTIF(Fév!$F$9:$AJ$9,"AT")+COUNTIF(Mars!$F$9:$AJ$9,"AT")+COUNTIF(Avr!$F$9:$AJ$9,"AT")+COUNTIF(Mai!$F$9:$AJ$9,"AT")+COUNTIF(Juin!$F$9:$AJ$9,"AT")+COUNTIF(Juil!$F$9:$AJ$9,"AT")+COUNTIF(Août!$F$9:$AJ$9,"AT")+COUNTIF(Sept!$F$9:$AJ$9,"AT")+COUNTIF(Oct!$F$9:$AJ$9,"AT")+COUNTIF(Nov!$F$9:$AJ$9,"AT")+COUNTIF(Déc!$F$9:$AJ$9,"AT")</f>
        <v>0</v>
      </c>
      <c r="O6" s="131">
        <f>COUNTIF(Jan!$F$9:$AJ$9,"CT")+COUNTIF(Fév!$F$9:$AJ$9,"CT")+COUNTIF(Mars!$F$9:$AJ$9,"CT")+COUNTIF(Avr!$F$9:$AJ$9,"CT")+COUNTIF(Mai!$F$9:$AJ$9,"CT")+COUNTIF(Juin!$F$9:$AJ$9,"CT")+COUNTIF(Juil!$F$9:$AJ$9,"CT")+COUNTIF(Août!$F$9:$AJ$9,"CT")+COUNTIF(Sept!$F$9:$AJ$9,"CT")+COUNTIF(Oct!$F$9:$AJ$9,"CT")+COUNTIF(Nov!$F$9:$AJ$9,"CT")+COUNTIF(Déc!$F$9:$AJ$9,"CT")</f>
        <v>0</v>
      </c>
      <c r="P6" s="196">
        <f>COUNTIF(Jan!$F$9:$AJ$9,"CA")+COUNTIF(Fév!$F$9:$AJ$9,"CA")+COUNTIF(Mars!$F$9:$AJ$9,"CA")+COUNTIF(Avr!$F$9:$AJ$9,"CA")+COUNTIF(Mai!$F$9:$AJ$9,"CA")+COUNTIF(Juin!$F$9:$AJ$9,"CA")+COUNTIF(Juil!$F$9:$AJ$9,"CA")+COUNTIF(Août!$F$9:$AJ$9,"CA")+COUNTIF(Sept!$F$9:$AJ$9,"CA")+COUNTIF(Oct!$F$9:$AJ$9,"CA")+COUNTIF(Nov!$F$9:$AJ$9,"CA")+COUNTIF(Déc!$F$9:$AJ$9,"CA")</f>
        <v>0</v>
      </c>
      <c r="Q6" s="197">
        <f>Variables!D22-P6</f>
        <v>25</v>
      </c>
    </row>
    <row r="7" spans="1:19" ht="20.100000000000001" customHeight="1" x14ac:dyDescent="0.25">
      <c r="A7" s="134" t="str">
        <f>Variables!A23</f>
        <v>Agent 3</v>
      </c>
      <c r="B7" s="129">
        <f>Variables!F23</f>
        <v>1</v>
      </c>
      <c r="C7" s="216">
        <f>Variables!$F$18*Variables!F23</f>
        <v>1771</v>
      </c>
      <c r="D7" s="216">
        <f>Jan!AL13+Fév!AL13+Mars!AL13+Avr!AL13+Mai!AL13+Juin!AL13+Juil!AL13+Août!AL13+Sept!AL13+Oct!AL13+Nov!AL13+Déc!AL13</f>
        <v>0</v>
      </c>
      <c r="E7" s="219">
        <f t="shared" si="0"/>
        <v>-1771</v>
      </c>
      <c r="F7" s="193">
        <f>Jan!AO12</f>
        <v>0</v>
      </c>
      <c r="G7" s="194">
        <f ca="1">SUMPRODUCT(--(WEEKDAY(ROW(INDIRECT(Variables!$B$6&amp;":"&amp;Variables!$C$17)),2)&gt;=6))</f>
        <v>104</v>
      </c>
      <c r="H7" s="124">
        <f>Jan!AQ13+Fév!AQ13+Mars!AQ13+Avr!AQ13+Mai!AQ13+Juin!AQ13+Juil!AQ13+Août!AQ13+Sept!AQ13+Oct!AQ13+Nov!AQ13+Déc!AQ13</f>
        <v>0</v>
      </c>
      <c r="I7" s="124">
        <f>Jan!AR13+Fév!AR13+Mars!AR13+Avr!AR13+Mai!AR13+Juin!AR13+Juil!AR13+Août!AR13+Sept!AR13+Oct!AR13+Nov!AR13+Déc!AR13</f>
        <v>0</v>
      </c>
      <c r="J7" s="193">
        <f>COUNTIF(Jan!$F$12:$AJ$12,"F")+COUNTIF(Fév!$F$12:$AJ$12,"F")+COUNTIF(Mars!$F$12:$AJ$12,"F")+COUNTIF(Avr!$F$12:$AJ$12,"F")+COUNTIF(Mai!$F$12:$AJ$12,"F")+COUNTIF(Juin!$F$12:$AJ$12,"F")+COUNTIF(Juil!$F$12:$AJ$12,"F")+COUNTIF(Août!$F$12:$AJ$12,"F")+COUNTIF(Sept!$F$12:$AJ$12,"F")+COUNTIF(Oct!$F$12:$AJ$12,"F")+COUNTIF(Nov!$F$12:$AJ$12,"F")+COUNTIF(Déc!$F$12:$AJ$12,"F")+COUNTIF(Jan!$F$12:$AJ$12,"RF")+COUNTIF(Fév!$F$12:$AJ$12,"RF")+COUNTIF(Mars!$F$12:$AJ$12,"RF")+COUNTIF(Avr!$F$12:$AJ$12,"RF")+COUNTIF(Mai!$F$12:$AJ$12,"RF")+COUNTIF(Juin!$F$12:$AJ$12,"RF")+COUNTIF(Juil!$F$12:$AJ$12,"RF")+COUNTIF(Août!$F$12:$AJ$12,"RF")+COUNTIF(Sept!$F$12:$AJ$12,"RF")+COUNTIF(Oct!$F$12:$AJ$12,"RF")+COUNTIF(Nov!$F$12:$AJ$12,"RF")+COUNTIF(Déc!$F$12:$AJ$12,"RF")</f>
        <v>0</v>
      </c>
      <c r="K7" s="195">
        <f>IF(Jan!D12="Repos Fixe",Variables!$D$53,Variables!$E$53)+IF(Fév!D12="Repos Fixe",Variables!$D$54,Variables!$E$54)+IF(Mars!D12="Repos Fixe",Variables!$D$55,Variables!$E$55)+IF(Avr!D12="Repos Fixe",Variables!$D$56,Variables!$E$56)+IF(Mai!D12="Repos Fixe",Variables!$D$57,Variables!$E$57)+IF(Juin!D12="Repos Fixe",Variables!$D$58,Variables!$E$58)+IF(Juil!D12="Repos Fixe",Variables!$D$59,Variables!$E$59)+IF(Août!D12="Repos Fixe",Variables!$D$60,Variables!$E$60)+IF(Sept!D12="Repos Fixe",Variables!$D$61,Variables!$E$61)+IF(Oct!D12="Repos Fixe",Variables!$D$62,Variables!$E$62)+IF(Nov!D12="Repos Fixe",Variables!$D$63,Variables!$E$63)+IF(Déc!D12="Repos Fixe",Variables!$D$64,Variables!$E$64)</f>
        <v>8</v>
      </c>
      <c r="L7" s="131">
        <f>COUNTIF(Jan!$F$12:$AJ$12,"MO")+COUNTIF(Fév!$F$12:$AJ$12,"MO")+COUNTIF(Mars!$F$12:$AJ$12,"MO")+COUNTIF(Avr!$F$12:$AJ$12,"MO")+COUNTIF(Mai!$F$12:$AJ$12,"MO")+COUNTIF(Juin!$F$12:$AJ$12,"MO")+COUNTIF(Juil!$F$12:$AJ$12,"MO")+COUNTIF(Août!$F$12:$AJ$12,"MO")+COUNTIF(Sept!$F$12:$AJ$12,"MO")+COUNTIF(Oct!$F$12:$AJ$12,"MO")+COUNTIF(Nov!$F$12:$AJ$12,"MO")+COUNTIF(Déc!$F$12:$AJ$12,"MO")</f>
        <v>0</v>
      </c>
      <c r="M7" s="131">
        <f>COUNTIF(Jan!$F$12:$AJ$12,"MRH")+COUNTIF(Fév!$F$12:$AJ$12,"MRH")+COUNTIF(Mars!$F$12:$AJ$12,"MRH")+COUNTIF(Avr!$F$12:$AJ$12,"MRH")+COUNTIF(Mai!$F$12:$AJ$12,"MRH")+COUNTIF(Juin!$F$12:$AJ$12,"MRH")+COUNTIF(Juil!$F$12:$AJ$12,"MRH")+COUNTIF(Août!$F$12:$AJ$12,"MRH")+COUNTIF(Sept!$F$12:$AJ$12,"MRH")+COUNTIF(Oct!$F$12:$AJ$12,"MRH")+COUNTIF(Nov!$F$12:$AJ$12,"MRH")+COUNTIF(Déc!$F$12:$AJ$12,"MRH")</f>
        <v>0</v>
      </c>
      <c r="N7" s="131">
        <f>COUNTIF(Jan!$F$12:$AJ$12,"AT")+COUNTIF(Fév!$F$12:$AJ$12,"AT")+COUNTIF(Mars!$F$12:$AJ$12,"AT")+COUNTIF(Avr!$F$12:$AJ$12,"AT")+COUNTIF(Mai!$F$12:$AJ$12,"AT")+COUNTIF(Juin!$F$12:$AJ$12,"AT")+COUNTIF(Juil!$F$12:$AJ$12,"AT")+COUNTIF(Août!$F$12:$AJ$12,"AT")+COUNTIF(Sept!$F$12:$AJ$12,"AT")+COUNTIF(Oct!$F$12:$AJ$12,"AT")+COUNTIF(Nov!$F$12:$AJ$12,"AT")+COUNTIF(Déc!$F$12:$AJ$12,"AT")</f>
        <v>0</v>
      </c>
      <c r="O7" s="131">
        <f>COUNTIF(Jan!$F$12:$AJ$12,"CT")+COUNTIF(Fév!$F$12:$AJ$12,"CT")+COUNTIF(Mars!$F$12:$AJ$12,"CT")+COUNTIF(Avr!$F$12:$AJ$12,"CT")+COUNTIF(Mai!$F$12:$AJ$12,"CT")+COUNTIF(Juin!$F$12:$AJ$12,"CT")+COUNTIF(Juil!$F$12:$AJ$12,"CT")+COUNTIF(Août!$F$12:$AJ$12,"CT")+COUNTIF(Sept!$F$12:$AJ$12,"CT")+COUNTIF(Oct!$F$12:$AJ$12,"CT")+COUNTIF(Nov!$F$12:$AJ$12,"CT")+COUNTIF(Déc!$F$12:$AJ$12,"CT")</f>
        <v>0</v>
      </c>
      <c r="P7" s="196">
        <f>COUNTIF(Jan!$F$12:$AJ$12,"CA")+COUNTIF(Fév!$F$12:$AJ$12,"CA")+COUNTIF(Mars!$F$12:$AJ$12,"CA")+COUNTIF(Avr!$F$12:$AJ$12,"CA")+COUNTIF(Mai!$F$12:$AJ$12,"CA")+COUNTIF(Juin!$F$12:$AJ$12,"CA")+COUNTIF(Juil!$F$12:$AJ$12,"CA")+COUNTIF(Août!$F$12:$AJ$12,"CA")+COUNTIF(Sept!$F$12:$AJ$12,"CA")+COUNTIF(Oct!$F$12:$AJ$12,"CA")+COUNTIF(Nov!$F$12:$AJ$12,"CA")+COUNTIF(Déc!$F$12:$AJ$12,"CA")</f>
        <v>0</v>
      </c>
      <c r="Q7" s="197">
        <f>Variables!D23-P7</f>
        <v>25</v>
      </c>
    </row>
    <row r="8" spans="1:19" ht="20.100000000000001" customHeight="1" x14ac:dyDescent="0.25">
      <c r="A8" s="134" t="str">
        <f>Variables!A24</f>
        <v>Agent 4</v>
      </c>
      <c r="B8" s="129">
        <f>Variables!F24</f>
        <v>1</v>
      </c>
      <c r="C8" s="216">
        <f>Variables!$F$18*Variables!F24</f>
        <v>1771</v>
      </c>
      <c r="D8" s="216">
        <f>Jan!AL16+Fév!AL16+Mars!AL16+Avr!AL16+Mai!AL16+Juin!AL16+Juil!AL16+Août!AL16+Sept!AL16+Oct!AL16+Nov!AL16+Déc!AL16</f>
        <v>0</v>
      </c>
      <c r="E8" s="219">
        <f t="shared" si="0"/>
        <v>-1771</v>
      </c>
      <c r="F8" s="193">
        <f>Jan!AO15</f>
        <v>0</v>
      </c>
      <c r="G8" s="194">
        <f ca="1">SUMPRODUCT(--(WEEKDAY(ROW(INDIRECT(Variables!$B$6&amp;":"&amp;Variables!$C$17)),2)&gt;=6))</f>
        <v>104</v>
      </c>
      <c r="H8" s="124">
        <f>Jan!AQ16+Fév!AQ16+Mars!AQ16+Avr!AQ16+Mai!AQ16+Juin!AQ16+Juil!AQ16+Août!AQ16+Sept!AQ16+Oct!AQ16+Nov!AQ16+Déc!AQ16</f>
        <v>0</v>
      </c>
      <c r="I8" s="124">
        <f>Jan!AR16+Fév!AR16+Mars!AR16+Avr!AR16+Mai!AR16+Juin!AR16+Juil!AR16+Août!AR16+Sept!AR16+Oct!AR16+Nov!AR16+Déc!AR16</f>
        <v>0</v>
      </c>
      <c r="J8" s="193">
        <f>COUNTIF(Jan!$F$15:$AJ$15,"F")+COUNTIF(Fév!$F$15:$AJ$15,"F")+COUNTIF(Mars!$F$15:$AJ$15,"F")+COUNTIF(Avr!$F$15:$AJ$15,"F")+COUNTIF(Mai!$F$15:$AJ$15,"F")+COUNTIF(Juin!$F$15:$AJ$15,"F")+COUNTIF(Juil!$F$15:$AJ$15,"F")+COUNTIF(Août!$F$15:$AJ$15,"F")+COUNTIF(Sept!$F$15:$AJ$15,"F")+COUNTIF(Oct!$F$15:$AJ$15,"F")+COUNTIF(Nov!$F$15:$AJ$15,"F")+COUNTIF(Déc!$F$15:$AJ$15,"F")+COUNTIF(Jan!$F$15:$AJ$15,"RF")+COUNTIF(Fév!$F$15:$AJ$15,"RF")+COUNTIF(Mars!$F$15:$AJ$15,"RF")+COUNTIF(Avr!$F$15:$AJ$15,"RF")+COUNTIF(Mai!$F$15:$AJ$15,"RF")+COUNTIF(Juin!$F$15:$AJ$15,"RF")+COUNTIF(Juil!$F$15:$AJ$15,"RF")+COUNTIF(Août!$F$15:$AJ$15,"RF")+COUNTIF(Sept!$F$15:$AJ$15,"RF")+COUNTIF(Oct!$F$15:$AJ$15,"RF")+COUNTIF(Nov!$F$15:$AJ$15,"RF")+COUNTIF(Déc!$F$15:$AJ$15,"RF")</f>
        <v>0</v>
      </c>
      <c r="K8" s="195">
        <f>IF(Jan!D15="Repos Fixe",Variables!$D$53,Variables!$E$53)+IF(Fév!D15="Repos Fixe",Variables!$D$54,Variables!$E$54)+IF(Mars!D15="Repos Fixe",Variables!$D$55,Variables!$E$55)+IF(Avr!D15="Repos Fixe",Variables!$D$56,Variables!$E$56)+IF(Mai!D15="Repos Fixe",Variables!$D$57,Variables!$E$57)+IF(Juin!D15="Repos Fixe",Variables!$D$58,Variables!$E$58)+IF(Juil!D15="Repos Fixe",Variables!$D$59,Variables!$E$59)+IF(Août!D15="Repos Fixe",Variables!$D$60,Variables!$E$60)+IF(Sept!D15="Repos Fixe",Variables!$D$61,Variables!$E$61)+IF(Oct!D15="Repos Fixe",Variables!$D$62,Variables!$E$62)+IF(Nov!D15="Repos Fixe",Variables!$D$63,Variables!$E$63)+IF(Déc!D15="Repos Fixe",Variables!$D$64,Variables!$E$64)</f>
        <v>8</v>
      </c>
      <c r="L8" s="131">
        <f>COUNTIF(Jan!$F$15:$AJ$15,"MO")+COUNTIF(Fév!$F$15:$AJ$15,"MO")+COUNTIF(Mars!$F$15:$AJ$15,"MO")+COUNTIF(Avr!$F$15:$AJ$15,"MO")+COUNTIF(Mai!$F$15:$AJ$15,"MO")+COUNTIF(Juin!$F$15:$AJ$15,"MO")+COUNTIF(Juil!$F$15:$AJ$15,"MO")+COUNTIF(Août!$F$15:$AJ$15,"MO")+COUNTIF(Sept!$F$15:$AJ$15,"MO")+COUNTIF(Oct!$F$15:$AJ$15,"MO")+COUNTIF(Nov!$F$15:$AJ$15,"MO")+COUNTIF(Déc!$F$15:$AJ$15,"MO")</f>
        <v>0</v>
      </c>
      <c r="M8" s="131">
        <f>COUNTIF(Jan!$F$15:$AJ$15,"MRH")+COUNTIF(Fév!$F$15:$AJ$15,"MRH")+COUNTIF(Mars!$F$15:$AJ$15,"MRH")+COUNTIF(Avr!$F$15:$AJ$15,"MRH")+COUNTIF(Mai!$F$15:$AJ$15,"MRH")+COUNTIF(Juin!$F$15:$AJ$15,"MRH")+COUNTIF(Juil!$F$15:$AJ$15,"MRH")+COUNTIF(Août!$F$15:$AJ$15,"MRH")+COUNTIF(Sept!$F$15:$AJ$15,"MRH")+COUNTIF(Oct!$F$15:$AJ$15,"MRH")+COUNTIF(Nov!$F$15:$AJ$15,"MRH")+COUNTIF(Déc!$F$15:$AJ$15,"MRH")</f>
        <v>0</v>
      </c>
      <c r="N8" s="131">
        <f>COUNTIF(Jan!$F$15:$AJ$15,"AT")+COUNTIF(Fév!$F$15:$AJ$15,"AT")+COUNTIF(Mars!$F$15:$AJ$15,"AT")+COUNTIF(Avr!$F$15:$AJ$15,"AT")+COUNTIF(Mai!$F$15:$AJ$15,"AT")+COUNTIF(Juin!$F$15:$AJ$15,"AT")+COUNTIF(Juil!$F$15:$AJ$15,"AT")+COUNTIF(Août!$F$15:$AJ$15,"AT")+COUNTIF(Sept!$F$15:$AJ$15,"AT")+COUNTIF(Oct!$F$15:$AJ$15,"AT")+COUNTIF(Nov!$F$15:$AJ$15,"AT")+COUNTIF(Déc!$F$15:$AJ$15,"AT")</f>
        <v>0</v>
      </c>
      <c r="O8" s="131">
        <f>COUNTIF(Jan!$F$15:$AJ$15,"CT")+COUNTIF(Fév!$F$15:$AJ$15,"CT")+COUNTIF(Mars!$F$15:$AJ$15,"CT")+COUNTIF(Avr!$F$15:$AJ$15,"CT")+COUNTIF(Mai!$F$15:$AJ$15,"CT")+COUNTIF(Juin!$F$15:$AJ$15,"CT")+COUNTIF(Juil!$F$15:$AJ$15,"CT")+COUNTIF(Août!$F$15:$AJ$15,"CT")+COUNTIF(Sept!$F$15:$AJ$15,"CT")+COUNTIF(Oct!$F$15:$AJ$15,"CT")+COUNTIF(Nov!$F$15:$AJ$15,"CT")+COUNTIF(Déc!$F$15:$AJ$15,"CT")</f>
        <v>0</v>
      </c>
      <c r="P8" s="196">
        <f>COUNTIF(Jan!$F$15:$AJ$15,"CA")+COUNTIF(Fév!$F$15:$AJ$15,"CA")+COUNTIF(Mars!$F$15:$AJ$15,"CA")+COUNTIF(Avr!$F$15:$AJ$15,"CA")+COUNTIF(Mai!$F$15:$AJ$15,"CA")+COUNTIF(Juin!$F$15:$AJ$15,"CA")+COUNTIF(Juil!$F$15:$AJ$15,"CA")+COUNTIF(Août!$F$15:$AJ$15,"CA")+COUNTIF(Sept!$F$15:$AJ$15,"CA")+COUNTIF(Oct!$F$15:$AJ$15,"CA")+COUNTIF(Nov!$F$15:$AJ$15,"CA")+COUNTIF(Déc!$F$15:$AJ$15,"CA")</f>
        <v>0</v>
      </c>
      <c r="Q8" s="197">
        <f>Variables!D24-P8</f>
        <v>25</v>
      </c>
    </row>
    <row r="9" spans="1:19" ht="20.100000000000001" customHeight="1" x14ac:dyDescent="0.25">
      <c r="A9" s="134" t="str">
        <f>Variables!A25</f>
        <v>Agent 5</v>
      </c>
      <c r="B9" s="129">
        <f>Variables!F25</f>
        <v>1</v>
      </c>
      <c r="C9" s="216">
        <f>Variables!$F$18*Variables!F25</f>
        <v>1771</v>
      </c>
      <c r="D9" s="216">
        <f>Jan!AL19+Fév!AL19+Mars!AL19+Avr!AL19+Mai!AL19+Juin!AL19+Juil!AL19+Août!AL19+Sept!AL19+Oct!AL19+Nov!AL19+Déc!AL19</f>
        <v>0</v>
      </c>
      <c r="E9" s="219">
        <f>D11-C9</f>
        <v>-1771</v>
      </c>
      <c r="F9" s="193">
        <f>Jan!AO18</f>
        <v>0</v>
      </c>
      <c r="G9" s="194">
        <f ca="1">SUMPRODUCT(--(WEEKDAY(ROW(INDIRECT(Variables!$B$6&amp;":"&amp;Variables!$C$17)),2)&gt;=6))</f>
        <v>104</v>
      </c>
      <c r="H9" s="124">
        <f>Jan!AQ19+Fév!AQ19+Mars!AQ19+Avr!AQ19+Mai!AQ19+Juin!AQ19+Juil!AQ19+Août!AQ19+Sept!AQ19+Oct!AQ19+Nov!AQ19+Déc!AQ19</f>
        <v>0</v>
      </c>
      <c r="I9" s="124">
        <f>Jan!AR19+Fév!AR19+Mars!AR19+Avr!AR19+Mai!AR19+Juin!AR19+Juil!AR19+Août!AR19+Sept!AR19+Oct!AR19+Nov!AR19+Déc!AR19</f>
        <v>0</v>
      </c>
      <c r="J9" s="193">
        <f>COUNTIF(Jan!$F$18:$AJ$18,"F")+COUNTIF(Fév!$F$18:$AJ$18,"F")+COUNTIF(Mars!$F$18:$AJ$18,"F")+COUNTIF(Avr!$F$18:$AJ$18,"F")+COUNTIF(Mai!$F$18:$AJ$18,"F")+COUNTIF(Juin!$F$18:$AJ$18,"F")+COUNTIF(Juil!$F$18:$AJ$18,"F")+COUNTIF(Août!$F$18:$AJ$18,"F")+COUNTIF(Sept!$F$18:$AJ$18,"F")+COUNTIF(Oct!$F$18:$AJ$18,"F")+COUNTIF(Nov!$F$18:$AJ$18,"F")+COUNTIF(Déc!$F$18:$AJ$18,"F")+COUNTIF(Jan!$F$18:$AJ$18,"RF")+COUNTIF(Fév!$F$18:$AJ$18,"RF")+COUNTIF(Mars!$F$18:$AJ$18,"RF")+COUNTIF(Avr!$F$18:$AJ$18,"RF")+COUNTIF(Mai!$F$18:$AJ$18,"RF")+COUNTIF(Juin!$F$18:$AJ$18,"RF")+COUNTIF(Juil!$F$18:$AJ$18,"RF")+COUNTIF(Août!$F$18:$AJ$18,"RF")+COUNTIF(Sept!$F$18:$AJ$18,"RF")+COUNTIF(Oct!$F$18:$AJ$18,"RF")+COUNTIF(Nov!$F$18:$AJ$18,"RF")+COUNTIF(Déc!$F$18:$AJ$18,"RF")</f>
        <v>0</v>
      </c>
      <c r="K9" s="195">
        <f>IF(Jan!D18="Repos Fixe",Variables!$D$53,Variables!$E$53)+IF(Fév!D18="Repos Fixe",Variables!$D$54,Variables!$E$54)+IF(Mars!D18="Repos Fixe",Variables!$D$55,Variables!$E$55)+IF(Avr!D18="Repos Fixe",Variables!$D$56,Variables!$E$56)+IF(Mai!D18="Repos Fixe",Variables!$D$57,Variables!$E$57)+IF(Juin!D18="Repos Fixe",Variables!$D$58,Variables!$E$58)+IF(Juil!D18="Repos Fixe",Variables!$D$59,Variables!$E$59)+IF(Août!D18="Repos Fixe",Variables!$D$60,Variables!$E$60)+IF(Sept!D18="Repos Fixe",Variables!$D$61,Variables!$E$61)+IF(Oct!D18="Repos Fixe",Variables!$D$62,Variables!$E$62)+IF(Nov!D18="Repos Fixe",Variables!$D$63,Variables!$E$63)+IF(Déc!D18="Repos Fixe",Variables!$D$64,Variables!$E$64)</f>
        <v>8</v>
      </c>
      <c r="L9" s="131">
        <f>COUNTIF(Jan!$F$18:$AJ$18,"MO")+COUNTIF(Fév!$F$18:$AJ$18,"MO")+COUNTIF(Mars!$F$18:$AJ$18,"MO")+COUNTIF(Avr!$F$18:$AJ$18,"MO")+COUNTIF(Mai!$F$18:$AJ$18,"MO")+COUNTIF(Juin!$F$18:$AJ$18,"MO")+COUNTIF(Juil!$F$18:$AJ$18,"MO")+COUNTIF(Août!$F$18:$AJ$18,"MO")+COUNTIF(Sept!$F$18:$AJ$18,"MO")+COUNTIF(Oct!$F$18:$AJ$18,"MO")+COUNTIF(Nov!$F$18:$AJ$18,"MO")+COUNTIF(Déc!$F$18:$AJ$18,"MO")</f>
        <v>0</v>
      </c>
      <c r="M9" s="131">
        <f>COUNTIF(Jan!$F$18:$AJ$18,"MRH")+COUNTIF(Fév!$F$18:$AJ$18,"MRH")+COUNTIF(Mars!$F$18:$AJ$18,"MRH")+COUNTIF(Avr!$F$18:$AJ$18,"MRH")+COUNTIF(Mai!$F$18:$AJ$18,"MRH")+COUNTIF(Juin!$F$18:$AJ$18,"MRH")+COUNTIF(Juil!$F$18:$AJ$18,"MRH")+COUNTIF(Août!$F$18:$AJ$18,"MRH")+COUNTIF(Sept!$F$18:$AJ$18,"MRH")+COUNTIF(Oct!$F$18:$AJ$18,"MRH")+COUNTIF(Nov!$F$18:$AJ$18,"MRH")+COUNTIF(Déc!$F$18:$AJ$18,"MRH")</f>
        <v>0</v>
      </c>
      <c r="N9" s="131">
        <f>COUNTIF(Jan!$F$18:$AJ$18,"AT")+COUNTIF(Fév!$F$18:$AJ$18,"AT")+COUNTIF(Mars!$F$18:$AJ$18,"AT")+COUNTIF(Avr!$F$18:$AJ$18,"AT")+COUNTIF(Mai!$F$18:$AJ$18,"AT")+COUNTIF(Juin!$F$18:$AJ$18,"AT")+COUNTIF(Juil!$F$18:$AJ$18,"AT")+COUNTIF(Août!$F$18:$AJ$18,"AT")+COUNTIF(Sept!$F$18:$AJ$18,"AT")+COUNTIF(Oct!$F$18:$AJ$18,"AT")+COUNTIF(Nov!$F$18:$AJ$18,"AT")+COUNTIF(Déc!$F$18:$AJ$18,"AT")</f>
        <v>0</v>
      </c>
      <c r="O9" s="131">
        <f>COUNTIF(Jan!$F$18:$AJ$18,"CT")+COUNTIF(Fév!$F$18:$AJ$18,"CT")+COUNTIF(Mars!$F$18:$AJ$18,"CT")+COUNTIF(Avr!$F$18:$AJ$18,"CT")+COUNTIF(Mai!$F$18:$AJ$18,"CT")+COUNTIF(Juin!$F$18:$AJ$18,"CT")+COUNTIF(Juil!$F$18:$AJ$18,"CT")+COUNTIF(Août!$F$18:$AJ$18,"CT")+COUNTIF(Sept!$F$18:$AJ$18,"CT")+COUNTIF(Oct!$F$18:$AJ$18,"CT")+COUNTIF(Nov!$F$18:$AJ$18,"CT")+COUNTIF(Déc!$F$18:$AJ$18,"CT")</f>
        <v>0</v>
      </c>
      <c r="P9" s="196">
        <f>COUNTIF(Jan!$F$18:$AJ$18,"CA")+COUNTIF(Fév!$F$18:$AJ$18,"CA")+COUNTIF(Mars!$F$18:$AJ$18,"CA")+COUNTIF(Avr!$F$18:$AJ$18,"CA")+COUNTIF(Mai!$F$18:$AJ$18,"CA")+COUNTIF(Juin!$F$18:$AJ$18,"CA")+COUNTIF(Juil!$F$18:$AJ$18,"CA")+COUNTIF(Août!$F$18:$AJ$18,"CA")+COUNTIF(Sept!$F$18:$AJ$18,"CA")+COUNTIF(Oct!$F$18:$AJ$18,"CA")+COUNTIF(Nov!$F$18:$AJ$18,"CA")+COUNTIF(Déc!$F$18:$AJ$18,"CA")</f>
        <v>0</v>
      </c>
      <c r="Q9" s="197">
        <f>Variables!D25-P9</f>
        <v>25</v>
      </c>
    </row>
    <row r="10" spans="1:19" ht="20.100000000000001" customHeight="1" x14ac:dyDescent="0.25">
      <c r="A10" s="134" t="str">
        <f>Variables!A26</f>
        <v>Agent 6</v>
      </c>
      <c r="B10" s="129">
        <f>Variables!F26</f>
        <v>1</v>
      </c>
      <c r="C10" s="216">
        <f>Variables!$F$18*Variables!F26</f>
        <v>1771</v>
      </c>
      <c r="D10" s="216">
        <f>Jan!AL22+Fév!AL22+Mars!AL22+Avr!AL22+Mai!AL22+Juin!AL22+Juil!AL22+Août!AL22+Sept!AL22+Oct!AL22+Nov!AL22+Déc!AL22</f>
        <v>0</v>
      </c>
      <c r="E10" s="219">
        <f t="shared" si="0"/>
        <v>-1771</v>
      </c>
      <c r="F10" s="193">
        <f>Jan!AO21</f>
        <v>0</v>
      </c>
      <c r="G10" s="194">
        <f ca="1">SUMPRODUCT(--(WEEKDAY(ROW(INDIRECT(Variables!$B$6&amp;":"&amp;Variables!$C$17)),2)&gt;=6))</f>
        <v>104</v>
      </c>
      <c r="H10" s="124">
        <f>Jan!AQ22+Fév!AQ22+Mars!AQ22+Avr!AQ22+Mai!AQ22+Juin!AQ22+Juil!AQ22+Août!AQ22+Sept!AQ22+Oct!AQ22+Nov!AQ22+Déc!AQ22</f>
        <v>0</v>
      </c>
      <c r="I10" s="124">
        <f>Jan!AR22+Fév!AR22+Mars!AR22+Avr!AR22+Mai!AR22+Juin!AR22+Juil!AR22+Août!AR22+Sept!AR22+Oct!AR22+Nov!AR22+Déc!AR22</f>
        <v>0</v>
      </c>
      <c r="J10" s="193">
        <f>COUNTIF(Jan!$F$21:$AJ$21,"F")+COUNTIF(Fév!$F$21:$AJ$21,"F")+COUNTIF(Mars!$F$21:$AJ$21,"F")+COUNTIF(Avr!$F$21:$AJ$21,"F")+COUNTIF(Mai!$F$21:$AJ$21,"F")+COUNTIF(Juin!$F$21:$AJ$21,"F")+COUNTIF(Juil!$F$21:$AJ$21,"F")+COUNTIF(Août!$F$21:$AJ$21,"F")+COUNTIF(Sept!$F$21:$AJ$21,"F")+COUNTIF(Oct!$F$21:$AJ$21,"F")+COUNTIF(Nov!$F$21:$AJ$21,"F")+COUNTIF(Déc!$F$21:$AJ$21,"F")+COUNTIF(Jan!$F$21:$AJ$21,"RF")+COUNTIF(Fév!$F$21:$AJ$21,"RF")+COUNTIF(Mars!$F$21:$AJ$21,"RF")+COUNTIF(Avr!$F$21:$AJ$21,"RF")+COUNTIF(Mai!$F$21:$AJ$21,"RF")+COUNTIF(Juin!$F$21:$AJ$21,"RF")+COUNTIF(Juil!$F$21:$AJ$21,"RF")+COUNTIF(Août!$F$21:$AJ$21,"RF")+COUNTIF(Sept!$F$21:$AJ$21,"RF")+COUNTIF(Oct!$F$21:$AJ$21,"RF")+COUNTIF(Nov!$F$21:$AJ$21,"RF")+COUNTIF(Déc!$F$21:$AJ$21,"RF")</f>
        <v>0</v>
      </c>
      <c r="K10" s="195">
        <f>IF(Jan!D21="Repos Fixe",Variables!$D$53,Variables!$E$53)+IF(Fév!D21="Repos Fixe",Variables!$D$54,Variables!$E$54)+IF(Mars!D21="Repos Fixe",Variables!$D$55,Variables!$E$55)+IF(Avr!D21="Repos Fixe",Variables!$D$56,Variables!$E$56)+IF(Mai!D21="Repos Fixe",Variables!$D$57,Variables!$E$57)+IF(Juin!D21="Repos Fixe",Variables!$D$58,Variables!$E$58)+IF(Juil!D21="Repos Fixe",Variables!$D$59,Variables!$E$59)+IF(Août!D21="Repos Fixe",Variables!$D$60,Variables!$E$60)+IF(Sept!D21="Repos Fixe",Variables!$D$61,Variables!$E$61)+IF(Oct!D21="Repos Fixe",Variables!$D$62,Variables!$E$62)+IF(Nov!D21="Repos Fixe",Variables!$D$63,Variables!$E$63)+IF(Déc!D21="Repos Fixe",Variables!$D$64,Variables!$E$64)</f>
        <v>8</v>
      </c>
      <c r="L10" s="131">
        <f>COUNTIF(Jan!$F$21:$AJ$21,"MO")+COUNTIF(Fév!$F$21:$AJ$21,"MO")+COUNTIF(Mars!$F$21:$AJ$21,"MO")+COUNTIF(Avr!$F$21:$AJ$21,"MO")+COUNTIF(Mai!$F$21:$AJ$21,"MO")+COUNTIF(Juin!$F$21:$AJ$21,"MO")+COUNTIF(Juil!$F$21:$AJ$21,"MO")+COUNTIF(Août!$F$21:$AJ$21,"MO")+COUNTIF(Sept!$F$21:$AJ$21,"MO")+COUNTIF(Oct!$F$21:$AJ$21,"MO")+COUNTIF(Nov!$F$21:$AJ$21,"MO")+COUNTIF(Déc!$F$21:$AJ$21,"MO")</f>
        <v>0</v>
      </c>
      <c r="M10" s="131">
        <f>COUNTIF(Jan!$F$21:$AJ$21,"MRH")+COUNTIF(Fév!$F$21:$AJ$21,"MRH")+COUNTIF(Mars!$F$21:$AJ$21,"MRH")+COUNTIF(Avr!$F$21:$AJ$21,"MRH")+COUNTIF(Mai!$F$21:$AJ$21,"MRH")+COUNTIF(Juin!$F$21:$AJ$21,"MRH")+COUNTIF(Juil!$F$21:$AJ$21,"MRH")+COUNTIF(Août!$F$21:$AJ$21,"MRH")+COUNTIF(Sept!$F$21:$AJ$21,"MRH")+COUNTIF(Oct!$F$21:$AJ$21,"MRH")+COUNTIF(Nov!$F$21:$AJ$21,"MRH")+COUNTIF(Déc!$F$21:$AJ$21,"MRH")</f>
        <v>0</v>
      </c>
      <c r="N10" s="131">
        <f>COUNTIF(Jan!$F$21:$AJ$21,"AT")+COUNTIF(Fév!$F$21:$AJ$21,"AT")+COUNTIF(Mars!$F$21:$AJ$21,"AT")+COUNTIF(Avr!$F$21:$AJ$21,"AT")+COUNTIF(Mai!$F$21:$AJ$21,"AT")+COUNTIF(Juin!$F$21:$AJ$21,"AT")+COUNTIF(Juil!$F$21:$AJ$21,"AT")+COUNTIF(Août!$F$21:$AJ$21,"AT")+COUNTIF(Sept!$F$21:$AJ$21,"AT")+COUNTIF(Oct!$F$21:$AJ$21,"AT")+COUNTIF(Nov!$F$21:$AJ$21,"AT")+COUNTIF(Déc!$F$21:$AJ$21,"AT")</f>
        <v>0</v>
      </c>
      <c r="O10" s="131">
        <f>COUNTIF(Jan!$F$21:$AJ$21,"CT")+COUNTIF(Fév!$F$21:$AJ$21,"CT")+COUNTIF(Mars!$F$21:$AJ$21,"CT")+COUNTIF(Avr!$F$21:$AJ$21,"CT")+COUNTIF(Mai!$F$21:$AJ$21,"CT")+COUNTIF(Juin!$F$21:$AJ$21,"CT")+COUNTIF(Juil!$F$21:$AJ$21,"CT")+COUNTIF(Août!$F$21:$AJ$21,"CT")+COUNTIF(Sept!$F$21:$AJ$21,"CT")+COUNTIF(Oct!$F$21:$AJ$21,"CT")+COUNTIF(Nov!$F$21:$AJ$21,"CT")+COUNTIF(Déc!$F$21:$AJ$21,"CT")</f>
        <v>0</v>
      </c>
      <c r="P10" s="196">
        <f>COUNTIF(Jan!$F$21:$AJ$21,"CA")+COUNTIF(Fév!$F$21:$AJ$21,"CA")+COUNTIF(Mars!$F$21:$AJ$21,"CA")+COUNTIF(Avr!$F$21:$AJ$21,"CA")+COUNTIF(Mai!$F$21:$AJ$21,"CA")+COUNTIF(Juin!$F$21:$AJ$21,"CA")+COUNTIF(Juil!$F$21:$AJ$21,"CA")+COUNTIF(Août!$F$21:$AJ$21,"CA")+COUNTIF(Sept!$F$21:$AJ$21,"CA")+COUNTIF(Oct!$F$21:$AJ$21,"CA")+COUNTIF(Nov!$F$21:$AJ$21,"CA")+COUNTIF(Déc!$F$21:$AJ$21,"CA")</f>
        <v>0</v>
      </c>
      <c r="Q10" s="197">
        <f>Variables!D26-P10</f>
        <v>25</v>
      </c>
    </row>
    <row r="11" spans="1:19" ht="20.100000000000001" customHeight="1" x14ac:dyDescent="0.25">
      <c r="A11" s="134" t="str">
        <f>Variables!A27</f>
        <v>Agent 7</v>
      </c>
      <c r="B11" s="129">
        <f>Variables!F27</f>
        <v>1</v>
      </c>
      <c r="C11" s="216">
        <f>Variables!$F$18*Variables!F27</f>
        <v>1771</v>
      </c>
      <c r="D11" s="216">
        <f>Jan!AL25+Fév!AL25+Mars!AL25+Avr!AL25+Mai!AL25+Juin!AL25+Juil!AL25+Août!AL25+Sept!AL25+Oct!AL25+Nov!AL25+Déc!AL25</f>
        <v>0</v>
      </c>
      <c r="E11" s="219">
        <f t="shared" si="0"/>
        <v>-1771</v>
      </c>
      <c r="F11" s="193">
        <f>Jan!AO24</f>
        <v>0</v>
      </c>
      <c r="G11" s="194">
        <f ca="1">SUMPRODUCT(--(WEEKDAY(ROW(INDIRECT(Variables!$B$6&amp;":"&amp;Variables!$C$17)),2)&gt;=6))</f>
        <v>104</v>
      </c>
      <c r="H11" s="124">
        <f>Jan!AQ25+Fév!AQ25+Mars!AQ25+Avr!AQ25+Mai!AQ25+Juin!AQ25+Juil!AQ25+Août!AQ25+Sept!AQ25+Oct!AQ25+Nov!AQ25+Déc!AQ25</f>
        <v>0</v>
      </c>
      <c r="I11" s="124">
        <f>Jan!AR25+Fév!AR25+Mars!AR25+Avr!AR25+Mai!AR25+Juin!AR25+Juil!AR25+Août!AR25+Sept!AR25+Oct!AR25+Nov!AR25+Déc!AR25</f>
        <v>0</v>
      </c>
      <c r="J11" s="193">
        <f>COUNTIF(Jan!$F$24:$AJ$24,"F")+COUNTIF(Fév!$F$24:$AJ$24,"F")+COUNTIF(Mars!$F$24:$AJ$24,"F")+COUNTIF(Avr!$F$24:$AJ$24,"F")+COUNTIF(Mai!$F$24:$AJ$24,"F")+COUNTIF(Juin!$F$24:$AJ$24,"F")+COUNTIF(Juil!$F$24:$AJ$24,"F")+COUNTIF(Août!$F$24:$AJ$24,"F")+COUNTIF(Sept!$F$24:$AJ$24,"F")+COUNTIF(Oct!$F$24:$AJ$24,"F")+COUNTIF(Nov!$F$24:$AJ$24,"F")+COUNTIF(Déc!$F$24:$AJ$24,"F")+COUNTIF(Jan!$F$24:$AJ$24,"RF")+COUNTIF(Fév!$F$24:$AJ$24,"RF")+COUNTIF(Mars!$F$24:$AJ$24,"RF")+COUNTIF(Avr!$F$24:$AJ$24,"RF")+COUNTIF(Mai!$F$24:$AJ$24,"RF")+COUNTIF(Juin!$F$24:$AJ$24,"RF")+COUNTIF(Juil!$F$24:$AJ$24,"RF")+COUNTIF(Août!$F$24:$AJ$24,"RF")+COUNTIF(Sept!$F$24:$AJ$24,"RF")+COUNTIF(Oct!$F$24:$AJ$24,"RF")+COUNTIF(Nov!$F$24:$AJ$24,"RF")+COUNTIF(Déc!$F$24:$AJ$24,"RF")</f>
        <v>0</v>
      </c>
      <c r="K11" s="195">
        <f>IF(Jan!D24="Repos Fixe",Variables!$D$53,Variables!$E$53)+IF(Fév!D24="Repos Fixe",Variables!$D$54,Variables!$E$54)+IF(Mars!D24="Repos Fixe",Variables!$D$55,Variables!$E$55)+IF(Avr!D24="Repos Fixe",Variables!$D$56,Variables!$E$56)+IF(Mai!D24="Repos Fixe",Variables!$D$57,Variables!$E$57)+IF(Juin!D24="Repos Fixe",Variables!$D$58,Variables!$E$58)+IF(Juil!D24="Repos Fixe",Variables!$D$59,Variables!$E$59)+IF(Août!D24="Repos Fixe",Variables!$D$60,Variables!$E$60)+IF(Sept!D24="Repos Fixe",Variables!$D$61,Variables!$E$61)+IF(Oct!D24="Repos Fixe",Variables!$D$62,Variables!$E$62)+IF(Nov!D24="Repos Fixe",Variables!$D$63,Variables!$E$63)+IF(Déc!D24="Repos Fixe",Variables!$D$64,Variables!$E$64)</f>
        <v>8</v>
      </c>
      <c r="L11" s="131">
        <f>COUNTIF(Jan!$F$24:$AJ$24,"MO")+COUNTIF(Fév!$F$24:$AJ$24,"MO")+COUNTIF(Mars!$F$24:$AJ$24,"MO")+COUNTIF(Avr!$F$24:$AJ$24,"MO")+COUNTIF(Mai!$F$24:$AJ$24,"MO")+COUNTIF(Juin!$F$24:$AJ$24,"MO")+COUNTIF(Juil!$F$24:$AJ$24,"MO")+COUNTIF(Août!$F$24:$AJ$24,"MO")+COUNTIF(Sept!$F$24:$AJ$24,"MO")+COUNTIF(Oct!$F$24:$AJ$24,"MO")+COUNTIF(Nov!$F$24:$AJ$24,"MO")+COUNTIF(Déc!$F$24:$AJ$24,"MO")</f>
        <v>0</v>
      </c>
      <c r="M11" s="131">
        <f>COUNTIF(Jan!$F$24:$AJ$24,"MRH")+COUNTIF(Fév!$F$24:$AJ$24,"MRH")+COUNTIF(Mars!$F$24:$AJ$24,"MRH")+COUNTIF(Avr!$F$24:$AJ$24,"MRH")+COUNTIF(Mai!$F$24:$AJ$24,"MRH")+COUNTIF(Juin!$F$24:$AJ$24,"MRH")+COUNTIF(Juil!$F$24:$AJ$24,"MRH")+COUNTIF(Août!$F$24:$AJ$24,"MRH")+COUNTIF(Sept!$F$24:$AJ$24,"MRH")+COUNTIF(Oct!$F$24:$AJ$24,"MRH")+COUNTIF(Nov!$F$24:$AJ$24,"MRH")+COUNTIF(Déc!$F$24:$AJ$24,"MRH")</f>
        <v>0</v>
      </c>
      <c r="N11" s="131">
        <f>COUNTIF(Jan!$F$24:$AJ$24,"AT")+COUNTIF(Fév!$F$24:$AJ$24,"AT")+COUNTIF(Mars!$F$24:$AJ$24,"AT")+COUNTIF(Avr!$F$24:$AJ$24,"AT")+COUNTIF(Mai!$F$24:$AJ$24,"AT")+COUNTIF(Juin!$F$24:$AJ$24,"AT")+COUNTIF(Juil!$F$24:$AJ$24,"AT")+COUNTIF(Août!$F$24:$AJ$24,"AT")+COUNTIF(Sept!$F$24:$AJ$24,"AT")+COUNTIF(Oct!$F$24:$AJ$24,"AT")+COUNTIF(Nov!$F$24:$AJ$24,"AT")+COUNTIF(Déc!$F$24:$AJ$24,"AT")</f>
        <v>0</v>
      </c>
      <c r="O11" s="131">
        <f>COUNTIF(Jan!$F$24:$AJ$24,"CT")+COUNTIF(Fév!$F$24:$AJ$24,"CT")+COUNTIF(Mars!$F$24:$AJ$24,"CT")+COUNTIF(Avr!$F$24:$AJ$24,"CT")+COUNTIF(Mai!$F$24:$AJ$24,"CT")+COUNTIF(Juin!$F$24:$AJ$24,"CT")+COUNTIF(Juil!$F$24:$AJ$24,"CT")+COUNTIF(Août!$F$24:$AJ$24,"CT")+COUNTIF(Sept!$F$24:$AJ$24,"CT")+COUNTIF(Oct!$F$24:$AJ$24,"CT")+COUNTIF(Nov!$F$24:$AJ$24,"CT")+COUNTIF(Déc!$F$24:$AJ$24,"CT")</f>
        <v>0</v>
      </c>
      <c r="P11" s="196">
        <f>COUNTIF(Jan!$F$24:$AJ$24,"CA")+COUNTIF(Fév!$F$24:$AJ$24,"CA")+COUNTIF(Mars!$F$24:$AJ$24,"CA")+COUNTIF(Avr!$F$24:$AJ$24,"CA")+COUNTIF(Mai!$F$24:$AJ$24,"CA")+COUNTIF(Juin!$F$24:$AJ$24,"CA")+COUNTIF(Juil!$F$24:$AJ$24,"CA")+COUNTIF(Août!$F$24:$AJ$24,"CA")+COUNTIF(Sept!$F$24:$AJ$24,"CA")+COUNTIF(Oct!$F$24:$AJ$24,"CA")+COUNTIF(Nov!$F$24:$AJ$24,"CA")+COUNTIF(Déc!$F$24:$AJ$24,"CA")</f>
        <v>0</v>
      </c>
      <c r="Q11" s="197">
        <f>Variables!D27-P11</f>
        <v>25</v>
      </c>
    </row>
    <row r="12" spans="1:19" ht="20.100000000000001" customHeight="1" x14ac:dyDescent="0.25">
      <c r="A12" s="134" t="str">
        <f>Variables!A28</f>
        <v>Agent 8</v>
      </c>
      <c r="B12" s="129">
        <f>Variables!F28</f>
        <v>1</v>
      </c>
      <c r="C12" s="216">
        <f>Variables!$F$18*Variables!F28</f>
        <v>1771</v>
      </c>
      <c r="D12" s="216">
        <f>Jan!AL28+Fév!AL28+Mars!AL28+Avr!AL28+Mai!AL28+Juin!AL28+Juil!AL28+Août!AL28+Sept!AL28+Oct!AL28+Nov!AL28+Déc!AL28</f>
        <v>0</v>
      </c>
      <c r="E12" s="219">
        <f t="shared" si="0"/>
        <v>-1771</v>
      </c>
      <c r="F12" s="193">
        <f>Jan!AO27</f>
        <v>0</v>
      </c>
      <c r="G12" s="194">
        <f ca="1">SUMPRODUCT(--(WEEKDAY(ROW(INDIRECT(Variables!$B$6&amp;":"&amp;Variables!$C$17)),2)&gt;=6))</f>
        <v>104</v>
      </c>
      <c r="H12" s="124">
        <f>Jan!AQ28+Fév!AQ28+Mars!AQ28+Avr!AQ28+Mai!AQ28+Juin!AQ28+Juil!AQ28+Août!AQ28+Sept!AQ28+Oct!AQ28+Nov!AQ28+Déc!AQ28</f>
        <v>0</v>
      </c>
      <c r="I12" s="124">
        <f>Jan!AR28+Fév!AR28+Mars!AR28+Avr!AR28+Mai!AR28+Juin!AR28+Juil!AR28+Août!AR28+Sept!AR28+Oct!AR28+Nov!AR28+Déc!AR28</f>
        <v>0</v>
      </c>
      <c r="J12" s="193">
        <f>COUNTIF(Jan!$F$27:$AJ$27,"F")+COUNTIF(Fév!$F$27:$AJ$27,"F")+COUNTIF(Mars!$F$27:$AJ$27,"F")+COUNTIF(Avr!$F$27:$AJ$27,"F")+COUNTIF(Mai!$F$27:$AJ$27,"F")+COUNTIF(Juin!$F$27:$AJ$27,"F")+COUNTIF(Juil!$F$27:$AJ$27,"F")+COUNTIF(Août!$F$27:$AJ$27,"F")+COUNTIF(Sept!$F$27:$AJ$27,"F")+COUNTIF(Oct!$F$27:$AJ$27,"F")+COUNTIF(Nov!$F$27:$AJ$27,"F")+COUNTIF(Déc!$F$27:$AJ$27,"F")+COUNTIF(Jan!$F$27:$AJ$27,"RF")+COUNTIF(Fév!$F$27:$AJ$27,"RF")+COUNTIF(Mars!$F$27:$AJ$27,"RF")+COUNTIF(Avr!$F$27:$AJ$27,"RF")+COUNTIF(Mai!$F$27:$AJ$27,"RF")+COUNTIF(Juin!$F$27:$AJ$27,"RF")+COUNTIF(Juil!$F$27:$AJ$27,"RF")+COUNTIF(Août!$F$27:$AJ$27,"RF")+COUNTIF(Sept!$F$27:$AJ$27,"RF")+COUNTIF(Oct!$F$27:$AJ$27,"RF")+COUNTIF(Nov!$F$27:$AJ$27,"RF")+COUNTIF(Déc!$F$27:$AJ$27,"RF")</f>
        <v>0</v>
      </c>
      <c r="K12" s="195">
        <f>IF(Jan!D27="Repos Fixe",Variables!$D$53,Variables!$E$53)+IF(Fév!D27="Repos Fixe",Variables!$D$54,Variables!$E$54)+IF(Mars!D27="Repos Fixe",Variables!$D$55,Variables!$E$55)+IF(Avr!D27="Repos Fixe",Variables!$D$56,Variables!$E$56)+IF(Mai!D27="Repos Fixe",Variables!$D$57,Variables!$E$57)+IF(Juin!D27="Repos Fixe",Variables!$D$58,Variables!$E$58)+IF(Juil!D27="Repos Fixe",Variables!$D$59,Variables!$E$59)+IF(Août!D27="Repos Fixe",Variables!$D$60,Variables!$E$60)+IF(Sept!D27="Repos Fixe",Variables!$D$61,Variables!$E$61)+IF(Oct!D27="Repos Fixe",Variables!$D$62,Variables!$E$62)+IF(Nov!D27="Repos Fixe",Variables!$D$63,Variables!$E$63)+IF(Déc!D27="Repos Fixe",Variables!$D$64,Variables!$E$64)</f>
        <v>8</v>
      </c>
      <c r="L12" s="131">
        <f>COUNTIF(Jan!$F$27:$AJ$27,"MO")+COUNTIF(Fév!$F$27:$AJ$27,"MO")+COUNTIF(Mars!$F$27:$AJ$27,"MO")+COUNTIF(Avr!$F$27:$AJ$27,"MO")+COUNTIF(Mai!$F$27:$AJ$27,"MO")+COUNTIF(Juin!$F$27:$AJ$27,"MO")+COUNTIF(Juil!$F$27:$AJ$27,"MO")+COUNTIF(Août!$F$27:$AJ$27,"MO")+COUNTIF(Sept!$F$27:$AJ$27,"MO")+COUNTIF(Oct!$F$27:$AJ$27,"MO")+COUNTIF(Nov!$F$27:$AJ$27,"MO")+COUNTIF(Déc!$F$27:$AJ$27,"MO")</f>
        <v>0</v>
      </c>
      <c r="M12" s="131">
        <f>COUNTIF(Jan!$F$27:$AJ$27,"MRH")+COUNTIF(Fév!$F$27:$AJ$27,"MRH")+COUNTIF(Mars!$F$27:$AJ$27,"MRH")+COUNTIF(Avr!$F$27:$AJ$27,"MRH")+COUNTIF(Mai!$F$27:$AJ$27,"MRH")+COUNTIF(Juin!$F$27:$AJ$27,"MRH")+COUNTIF(Juil!$F$27:$AJ$27,"MRH")+COUNTIF(Août!$F$27:$AJ$27,"MRH")+COUNTIF(Sept!$F$27:$AJ$27,"MRH")+COUNTIF(Oct!$F$27:$AJ$27,"MRH")+COUNTIF(Nov!$F$27:$AJ$27,"MRH")+COUNTIF(Déc!$F$27:$AJ$27,"MRH")</f>
        <v>0</v>
      </c>
      <c r="N12" s="131">
        <f>COUNTIF(Jan!$F$27:$AJ$27,"AT")+COUNTIF(Fév!$F$27:$AJ$27,"AT")+COUNTIF(Mars!$F$27:$AJ$27,"AT")+COUNTIF(Avr!$F$27:$AJ$27,"AT")+COUNTIF(Mai!$F$27:$AJ$27,"AT")+COUNTIF(Juin!$F$27:$AJ$27,"AT")+COUNTIF(Juil!$F$27:$AJ$27,"AT")+COUNTIF(Août!$F$27:$AJ$27,"AT")+COUNTIF(Sept!$F$27:$AJ$27,"AT")+COUNTIF(Oct!$F$27:$AJ$27,"AT")+COUNTIF(Nov!$F$27:$AJ$27,"AT")+COUNTIF(Déc!$F$27:$AJ$27,"AT")</f>
        <v>0</v>
      </c>
      <c r="O12" s="131">
        <f>COUNTIF(Jan!$F$27:$AJ$27,"CT")+COUNTIF(Fév!$F$27:$AJ$27,"CT")+COUNTIF(Mars!$F$27:$AJ$27,"CT")+COUNTIF(Avr!$F$27:$AJ$27,"CT")+COUNTIF(Mai!$F$27:$AJ$27,"CT")+COUNTIF(Juin!$F$27:$AJ$27,"CT")+COUNTIF(Juil!$F$27:$AJ$27,"CT")+COUNTIF(Août!$F$27:$AJ$27,"CT")+COUNTIF(Sept!$F$27:$AJ$27,"CT")+COUNTIF(Oct!$F$27:$AJ$27,"CT")+COUNTIF(Nov!$F$27:$AJ$27,"CT")+COUNTIF(Déc!$F$27:$AJ$27,"CT")</f>
        <v>0</v>
      </c>
      <c r="P12" s="196">
        <f>COUNTIF(Jan!$F$27:$AJ$27,"CA")+COUNTIF(Fév!$F$27:$AJ$27,"CA")+COUNTIF(Mars!$F$27:$AJ$27,"CA")+COUNTIF(Avr!$F$27:$AJ$27,"CA")+COUNTIF(Mai!$F$27:$AJ$27,"CA")+COUNTIF(Juin!$F$27:$AJ$27,"CA")+COUNTIF(Juil!$F$27:$AJ$27,"CA")+COUNTIF(Août!$F$27:$AJ$27,"CA")+COUNTIF(Sept!$F$27:$AJ$27,"CA")+COUNTIF(Oct!$F$27:$AJ$27,"CA")+COUNTIF(Nov!$F$27:$AJ$27,"CA")+COUNTIF(Déc!$F$27:$AJ$27,"CA")</f>
        <v>0</v>
      </c>
      <c r="Q12" s="197">
        <f>Variables!D28-P12</f>
        <v>25</v>
      </c>
    </row>
    <row r="13" spans="1:19" ht="20.100000000000001" customHeight="1" x14ac:dyDescent="0.25">
      <c r="A13" s="134" t="str">
        <f>Variables!A29</f>
        <v>Agent 9</v>
      </c>
      <c r="B13" s="129">
        <f>Variables!F29</f>
        <v>1</v>
      </c>
      <c r="C13" s="216">
        <f>Variables!$F$18*Variables!F29</f>
        <v>1771</v>
      </c>
      <c r="D13" s="216">
        <f>Jan!AL31+Fév!AL31+Mars!AL31+Avr!AL31+Mai!AL31+Juin!AL31+Juil!AL31+Août!AL31+Sept!AL31+Oct!AL31+Nov!AL31+Déc!AL31</f>
        <v>0</v>
      </c>
      <c r="E13" s="219">
        <f t="shared" si="0"/>
        <v>-1771</v>
      </c>
      <c r="F13" s="193">
        <f>Jan!AO30</f>
        <v>0</v>
      </c>
      <c r="G13" s="194">
        <f ca="1">SUMPRODUCT(--(WEEKDAY(ROW(INDIRECT(Variables!$B$6&amp;":"&amp;Variables!$C$17)),2)&gt;=6))</f>
        <v>104</v>
      </c>
      <c r="H13" s="124">
        <f>Jan!AQ31+Fév!AQ31+Mars!AQ31+Avr!AQ31+Mai!AQ31+Juin!AQ31+Juil!AQ31+Août!AQ31+Sept!AQ31+Oct!AQ31+Nov!AQ31+Déc!AQ31</f>
        <v>0</v>
      </c>
      <c r="I13" s="124">
        <f>Jan!AR31+Fév!AR31+Mars!AR31+Avr!AR31+Mai!AR31+Juin!AR31+Juil!AR31+Août!AR31+Sept!AR31+Oct!AR31+Nov!AR31+Déc!AR31</f>
        <v>0</v>
      </c>
      <c r="J13" s="193">
        <f>COUNTIF(Jan!$F$30:$AJ$30,"F")+COUNTIF(Fév!$F$30:$AJ$30,"F")+COUNTIF(Mars!$F$30:$AJ$30,"F")+COUNTIF(Avr!$F$30:$AJ$30,"F")+COUNTIF(Mai!$F$30:$AJ$30,"F")+COUNTIF(Juin!$F$30:$AJ$30,"F")+COUNTIF(Juil!$F$30:$AJ$30,"F")+COUNTIF(Août!$F$30:$AJ$30,"F")+COUNTIF(Sept!$F$30:$AJ$30,"F")+COUNTIF(Oct!$F$30:$AJ$30,"F")+COUNTIF(Nov!$F$30:$AJ$30,"F")+COUNTIF(Déc!$F$30:$AJ$30,"F")+COUNTIF(Jan!$F$30:$AJ$30,"RF")+COUNTIF(Fév!$F$30:$AJ$30,"RF")+COUNTIF(Mars!$F$30:$AJ$30,"RF")+COUNTIF(Avr!$F$30:$AJ$30,"RF")+COUNTIF(Mai!$F$30:$AJ$30,"RF")+COUNTIF(Juin!$F$30:$AJ$30,"RF")+COUNTIF(Juil!$F$30:$AJ$30,"RF")+COUNTIF(Août!$F$30:$AJ$30,"RF")+COUNTIF(Sept!$F$30:$AJ$30,"RF")+COUNTIF(Oct!$F$30:$AJ$30,"RF")+COUNTIF(Nov!$F$30:$AJ$30,"RF")+COUNTIF(Déc!$F$30:$AJ$30,"RF")</f>
        <v>0</v>
      </c>
      <c r="K13" s="195">
        <f>IF(Jan!D30="Repos Fixe",Variables!$D$53,Variables!$E$53)+IF(Fév!D30="Repos Fixe",Variables!$D$54,Variables!$E$54)+IF(Mars!D30="Repos Fixe",Variables!$D$55,Variables!$E$55)+IF(Avr!D30="Repos Fixe",Variables!$D$56,Variables!$E$56)+IF(Mai!D30="Repos Fixe",Variables!$D$57,Variables!$E$57)+IF(Juin!D30="Repos Fixe",Variables!$D$58,Variables!$E$58)+IF(Juil!D30="Repos Fixe",Variables!$D$59,Variables!$E$59)+IF(Août!D30="Repos Fixe",Variables!$D$60,Variables!$E$60)+IF(Sept!D30="Repos Fixe",Variables!$D$61,Variables!$E$61)+IF(Oct!D30="Repos Fixe",Variables!$D$62,Variables!$E$62)+IF(Nov!D30="Repos Fixe",Variables!$D$63,Variables!$E$63)+IF(Déc!D30="Repos Fixe",Variables!$D$64,Variables!$E$64)</f>
        <v>8</v>
      </c>
      <c r="L13" s="131">
        <f>COUNTIF(Jan!$F$30:$AJ$30,"MO")+COUNTIF(Fév!$F$30:$AJ$30,"MO")+COUNTIF(Mars!$F$30:$AJ$30,"MO")+COUNTIF(Avr!$F$30:$AJ$30,"MO")+COUNTIF(Mai!$F$30:$AJ$30,"MO")+COUNTIF(Juin!$F$30:$AJ$30,"MO")+COUNTIF(Juil!$F$30:$AJ$30,"MO")+COUNTIF(Août!$F$30:$AJ$30,"MO")+COUNTIF(Sept!$F$30:$AJ$30,"MO")+COUNTIF(Oct!$F$30:$AJ$30,"MO")+COUNTIF(Nov!$F$30:$AJ$30,"MO")+COUNTIF(Déc!$F$30:$AJ$30,"MO")</f>
        <v>0</v>
      </c>
      <c r="M13" s="131">
        <f>COUNTIF(Jan!$F$30:$AJ$30,"MRH")+COUNTIF(Fév!$F$30:$AJ$30,"MRH")+COUNTIF(Mars!$F$30:$AJ$30,"MRH")+COUNTIF(Avr!$F$30:$AJ$30,"MRH")+COUNTIF(Mai!$F$30:$AJ$30,"MRH")+COUNTIF(Juin!$F$30:$AJ$30,"MRH")+COUNTIF(Juil!$F$30:$AJ$30,"MRH")+COUNTIF(Août!$F$30:$AJ$30,"MRH")+COUNTIF(Sept!$F$30:$AJ$30,"MRH")+COUNTIF(Oct!$F$30:$AJ$30,"MRH")+COUNTIF(Nov!$F$30:$AJ$30,"MRH")+COUNTIF(Déc!$F$30:$AJ$30,"MRH")</f>
        <v>0</v>
      </c>
      <c r="N13" s="131">
        <f>COUNTIF(Jan!$F$30:$AJ$30,"AT")+COUNTIF(Fév!$F$30:$AJ$30,"AT")+COUNTIF(Mars!$F$30:$AJ$30,"AT")+COUNTIF(Avr!$F$30:$AJ$30,"AT")+COUNTIF(Mai!$F$30:$AJ$30,"AT")+COUNTIF(Juin!$F$30:$AJ$30,"AT")+COUNTIF(Juil!$F$30:$AJ$30,"AT")+COUNTIF(Août!$F$30:$AJ$30,"AT")+COUNTIF(Sept!$F$30:$AJ$30,"AT")+COUNTIF(Oct!$F$30:$AJ$30,"AT")+COUNTIF(Nov!$F$30:$AJ$30,"AT")+COUNTIF(Déc!$F$30:$AJ$30,"AT")</f>
        <v>0</v>
      </c>
      <c r="O13" s="131">
        <f>COUNTIF(Jan!$F$30:$AJ$30,"CT")+COUNTIF(Fév!$F$30:$AJ$30,"CT")+COUNTIF(Mars!$F$30:$AJ$30,"CT")+COUNTIF(Avr!$F$30:$AJ$30,"CT")+COUNTIF(Mai!$F$30:$AJ$30,"CT")+COUNTIF(Juin!$F$30:$AJ$30,"CT")+COUNTIF(Juil!$F$30:$AJ$30,"CT")+COUNTIF(Août!$F$30:$AJ$30,"CT")+COUNTIF(Sept!$F$30:$AJ$30,"CT")+COUNTIF(Oct!$F$30:$AJ$30,"CT")+COUNTIF(Nov!$F$30:$AJ$30,"CT")+COUNTIF(Déc!$F$30:$AJ$30,"CT")</f>
        <v>0</v>
      </c>
      <c r="P13" s="196">
        <f>COUNTIF(Jan!$F$30:$AJ$30,"CA")+COUNTIF(Fév!$F$30:$AJ$30,"CA")+COUNTIF(Mars!$F$30:$AJ$30,"CA")+COUNTIF(Avr!$F$30:$AJ$30,"CA")+COUNTIF(Mai!$F$30:$AJ$30,"CA")+COUNTIF(Juin!$F$30:$AJ$30,"CA")+COUNTIF(Juil!$F$30:$AJ$30,"CA")+COUNTIF(Août!$F$30:$AJ$30,"CA")+COUNTIF(Sept!$F$30:$AJ$30,"CA")+COUNTIF(Oct!$F$30:$AJ$30,"CA")+COUNTIF(Nov!$F$30:$AJ$30,"CA")+COUNTIF(Déc!$F$30:$AJ$30,"CA")</f>
        <v>0</v>
      </c>
      <c r="Q13" s="197">
        <f>Variables!D29-P13</f>
        <v>25</v>
      </c>
    </row>
    <row r="14" spans="1:19" ht="20.100000000000001" customHeight="1" x14ac:dyDescent="0.25">
      <c r="A14" s="134" t="str">
        <f>Variables!A30</f>
        <v>Agent 10</v>
      </c>
      <c r="B14" s="129">
        <f>Variables!F30</f>
        <v>1</v>
      </c>
      <c r="C14" s="216">
        <f>Variables!$F$18*Variables!F30</f>
        <v>1771</v>
      </c>
      <c r="D14" s="216">
        <f>Jan!AL34+Fév!AL34+Mars!AL34+Avr!AL34+Mai!AL34+Juin!AL34+Juil!AL34+Août!AL34+Sept!AL34+Oct!AL34+Nov!AL34+Déc!AL34</f>
        <v>0</v>
      </c>
      <c r="E14" s="219">
        <f t="shared" si="0"/>
        <v>-1771</v>
      </c>
      <c r="F14" s="193">
        <f>Jan!AO33</f>
        <v>0</v>
      </c>
      <c r="G14" s="194">
        <f ca="1">SUMPRODUCT(--(WEEKDAY(ROW(INDIRECT(Variables!$B$6&amp;":"&amp;Variables!$C$17)),2)&gt;=6))</f>
        <v>104</v>
      </c>
      <c r="H14" s="124">
        <f>Jan!AQ34+Fév!AQ34+Mars!AQ34+Avr!AQ34+Mai!AQ34+Juin!AQ34+Juil!AQ34+Août!AQ34+Sept!AQ34+Oct!AQ34+Nov!AQ34+Déc!AQ34</f>
        <v>0</v>
      </c>
      <c r="I14" s="124">
        <f>Jan!AR34+Fév!AR34+Mars!AR34+Avr!AR34+Mai!AR34+Juin!AR34+Juil!AR34+Août!AR34+Sept!AR34+Oct!AR34+Nov!AR34+Déc!AR34</f>
        <v>0</v>
      </c>
      <c r="J14" s="193">
        <f>COUNTIF(Jan!$F$33:$AJ$33,"F")+COUNTIF(Fév!$F$33:$AJ$33,"F")+COUNTIF(Mars!$F$33:$AJ$33,"F")+COUNTIF(Avr!$F$33:$AJ$33,"F")+COUNTIF(Mai!$F$33:$AJ$33,"F")+COUNTIF(Juin!$F$33:$AJ$33,"F")+COUNTIF(Juil!$F$33:$AJ$33,"F")+COUNTIF(Août!$F$33:$AJ$33,"F")+COUNTIF(Sept!$F$33:$AJ$33,"F")+COUNTIF(Oct!$F$33:$AJ$33,"F")+COUNTIF(Nov!$F$33:$AJ$33,"F")+COUNTIF(Déc!$F$33:$AJ$33,"F")+COUNTIF(Jan!$F$33:$AJ$33,"RF")+COUNTIF(Fév!$F$33:$AJ$33,"RF")+COUNTIF(Mars!$F$33:$AJ$33,"RF")+COUNTIF(Avr!$F$33:$AJ$33,"RF")+COUNTIF(Mai!$F$33:$AJ$33,"RF")+COUNTIF(Juin!$F$33:$AJ$33,"RF")+COUNTIF(Juil!$F$33:$AJ$33,"RF")+COUNTIF(Août!$F$33:$AJ$33,"RF")+COUNTIF(Sept!$F$33:$AJ$33,"RF")+COUNTIF(Oct!$F$33:$AJ$33,"RF")+COUNTIF(Nov!$F$33:$AJ$33,"RF")+COUNTIF(Déc!$F$33:$AJ$33,"RF")</f>
        <v>0</v>
      </c>
      <c r="K14" s="195">
        <f>IF(Jan!D33="Repos Fixe",Variables!$D$53,Variables!$E$53)+IF(Fév!D33="Repos Fixe",Variables!$D$54,Variables!$E$54)+IF(Mars!D33="Repos Fixe",Variables!$D$55,Variables!$E$55)+IF(Avr!D33="Repos Fixe",Variables!$D$56,Variables!$E$56)+IF(Mai!D33="Repos Fixe",Variables!$D$57,Variables!$E$57)+IF(Juin!D33="Repos Fixe",Variables!$D$58,Variables!$E$58)+IF(Juil!D33="Repos Fixe",Variables!$D$59,Variables!$E$59)+IF(Août!D33="Repos Fixe",Variables!$D$60,Variables!$E$60)+IF(Sept!D33="Repos Fixe",Variables!$D$61,Variables!$E$61)+IF(Oct!D33="Repos Fixe",Variables!$D$62,Variables!$E$62)+IF(Nov!D33="Repos Fixe",Variables!$D$63,Variables!$E$63)+IF(Déc!D33="Repos Fixe",Variables!$D$64,Variables!$E$64)</f>
        <v>8</v>
      </c>
      <c r="L14" s="131">
        <f>COUNTIF(Jan!$F$33:$AJ$33,"MO")+COUNTIF(Fév!$F$33:$AJ$33,"MO")+COUNTIF(Mars!$F$33:$AJ$33,"MO")+COUNTIF(Avr!$F$33:$AJ$33,"MO")+COUNTIF(Mai!$F$33:$AJ$33,"MO")+COUNTIF(Juin!$F$33:$AJ$33,"MO")+COUNTIF(Juil!$F$33:$AJ$33,"MO")+COUNTIF(Août!$F$33:$AJ$33,"MO")+COUNTIF(Sept!$F$33:$AJ$33,"MO")+COUNTIF(Oct!$F$33:$AJ$33,"MO")+COUNTIF(Nov!$F$33:$AJ$33,"MO")+COUNTIF(Déc!$F$33:$AJ$33,"MO")</f>
        <v>0</v>
      </c>
      <c r="M14" s="131">
        <f>COUNTIF(Jan!$F$33:$AJ$33,"MRH")+COUNTIF(Fév!$F$33:$AJ$33,"MRH")+COUNTIF(Mars!$F$33:$AJ$33,"MRH")+COUNTIF(Avr!$F$33:$AJ$33,"MRH")+COUNTIF(Mai!$F$33:$AJ$33,"MRH")+COUNTIF(Juin!$F$33:$AJ$33,"MRH")+COUNTIF(Juil!$F$33:$AJ$33,"MRH")+COUNTIF(Août!$F$33:$AJ$33,"MRH")+COUNTIF(Sept!$F$33:$AJ$33,"MRH")+COUNTIF(Oct!$F$33:$AJ$33,"MRH")+COUNTIF(Nov!$F$33:$AJ$33,"MRH")+COUNTIF(Déc!$F$33:$AJ$33,"MRH")</f>
        <v>0</v>
      </c>
      <c r="N14" s="131">
        <f>COUNTIF(Jan!$F$33:$AJ$33,"AT")+COUNTIF(Fév!$F$33:$AJ$33,"AT")+COUNTIF(Mars!$F$33:$AJ$33,"AT")+COUNTIF(Avr!$F$33:$AJ$33,"AT")+COUNTIF(Mai!$F$33:$AJ$33,"AT")+COUNTIF(Juin!$F$33:$AJ$33,"AT")+COUNTIF(Juil!$F$33:$AJ$33,"AT")+COUNTIF(Août!$F$33:$AJ$33,"AT")+COUNTIF(Sept!$F$33:$AJ$33,"AT")+COUNTIF(Oct!$F$33:$AJ$33,"AT")+COUNTIF(Nov!$F$33:$AJ$33,"AT")+COUNTIF(Déc!$F$33:$AJ$33,"AT")</f>
        <v>0</v>
      </c>
      <c r="O14" s="131">
        <f>COUNTIF(Jan!$F$33:$AJ$33,"CT")+COUNTIF(Fév!$F$33:$AJ$33,"CT")+COUNTIF(Mars!$F$33:$AJ$33,"CT")+COUNTIF(Avr!$F$33:$AJ$33,"CT")+COUNTIF(Mai!$F$33:$AJ$33,"CT")+COUNTIF(Juin!$F$33:$AJ$33,"CT")+COUNTIF(Juil!$F$33:$AJ$33,"CT")+COUNTIF(Août!$F$33:$AJ$33,"CT")+COUNTIF(Sept!$F$33:$AJ$33,"CT")+COUNTIF(Oct!$F$33:$AJ$33,"CT")+COUNTIF(Nov!$F$33:$AJ$33,"CT")+COUNTIF(Déc!$F$33:$AJ$33,"CT")</f>
        <v>0</v>
      </c>
      <c r="P14" s="196">
        <f>COUNTIF(Jan!$F$33:$AJ$33,"CA")+COUNTIF(Fév!$F$33:$AJ$33,"CA")+COUNTIF(Mars!$F$33:$AJ$33,"CA")+COUNTIF(Avr!$F$33:$AJ$33,"CA")+COUNTIF(Mai!$F$33:$AJ$33,"CA")+COUNTIF(Juin!$F$33:$AJ$33,"CA")+COUNTIF(Juil!$F$33:$AJ$33,"CA")+COUNTIF(Août!$F$33:$AJ$33,"CA")+COUNTIF(Sept!$F$33:$AJ$33,"CA")+COUNTIF(Oct!$F$33:$AJ$33,"CA")+COUNTIF(Nov!$F$33:$AJ$33,"CA")+COUNTIF(Déc!$F$33:$AJ$33,"CA")</f>
        <v>0</v>
      </c>
      <c r="Q14" s="197">
        <f>Variables!D30-P14</f>
        <v>25</v>
      </c>
    </row>
    <row r="15" spans="1:19" ht="20.100000000000001" customHeight="1" x14ac:dyDescent="0.25">
      <c r="A15" s="134" t="str">
        <f>Variables!A31</f>
        <v>Agent 11</v>
      </c>
      <c r="B15" s="129">
        <f>Variables!F31</f>
        <v>1</v>
      </c>
      <c r="C15" s="216">
        <f>Variables!$F$18*Variables!F31</f>
        <v>1771</v>
      </c>
      <c r="D15" s="216">
        <f>Jan!AL37+Fév!AL37+Mars!AL37+Avr!AL37+Mai!AL37+Juin!AL37+Juil!AL37+Août!AL37+Sept!AL37+Oct!AL37+Nov!AL37+Déc!AL37</f>
        <v>0</v>
      </c>
      <c r="E15" s="219">
        <f t="shared" si="0"/>
        <v>-1771</v>
      </c>
      <c r="F15" s="193">
        <f>Jan!AO36</f>
        <v>0</v>
      </c>
      <c r="G15" s="194">
        <f ca="1">SUMPRODUCT(--(WEEKDAY(ROW(INDIRECT(Variables!$B$6&amp;":"&amp;Variables!$C$17)),2)&gt;=6))</f>
        <v>104</v>
      </c>
      <c r="H15" s="124">
        <f>Jan!AQ37+Fév!AQ37+Mars!AQ37+Avr!AQ37+Mai!AQ37+Juin!AQ37+Juil!AQ37+Août!AQ37+Sept!AQ37+Oct!AQ37+Nov!AQ37+Déc!AQ37</f>
        <v>0</v>
      </c>
      <c r="I15" s="124">
        <f>Jan!AR37+Fév!AR37+Mars!AR37+Avr!AR37+Mai!AR37+Juin!AR37+Juil!AR37+Août!AR37+Sept!AR37+Oct!AR37+Nov!AR37+Déc!AR37</f>
        <v>0</v>
      </c>
      <c r="J15" s="193">
        <f>COUNTIF(Jan!$F$36:$AJ$36,"F")+COUNTIF(Fév!$F$36:$AJ$36,"F")+COUNTIF(Mars!$F$36:$AJ$36,"F")+COUNTIF(Avr!$F$36:$AJ$36,"F")+COUNTIF(Mai!$F$36:$AJ$36,"F")+COUNTIF(Juin!$F$36:$AJ$36,"F")+COUNTIF(Juil!$F$36:$AJ$36,"F")+COUNTIF(Août!$F$36:$AJ$36,"F")+COUNTIF(Sept!$F$36:$AJ$36,"F")+COUNTIF(Oct!$F$36:$AJ$36,"F")+COUNTIF(Nov!$F$36:$AJ$36,"F")+COUNTIF(Déc!$F$36:$AJ$36,"F")+COUNTIF(Jan!$F$36:$AJ$36,"RF")+COUNTIF(Fév!$F$36:$AJ$36,"RF")+COUNTIF(Mars!$F$36:$AJ$36,"RF")+COUNTIF(Avr!$F$36:$AJ$36,"RF")+COUNTIF(Mai!$F$36:$AJ$36,"RF")+COUNTIF(Juin!$F$36:$AJ$36,"RF")+COUNTIF(Juil!$F$36:$AJ$36,"RF")+COUNTIF(Août!$F$36:$AJ$36,"RF")+COUNTIF(Sept!$F$36:$AJ$36,"RF")+COUNTIF(Oct!$F$36:$AJ$36,"RF")+COUNTIF(Nov!$F$36:$AJ$36,"RF")+COUNTIF(Déc!$F$36:$AJ$36,"RF")</f>
        <v>0</v>
      </c>
      <c r="K15" s="195">
        <f>IF(Jan!D36="Repos Fixe",Variables!$D$53,Variables!$E$53)+IF(Fév!D36="Repos Fixe",Variables!$D$54,Variables!$E$54)+IF(Mars!D36="Repos Fixe",Variables!$D$55,Variables!$E$55)+IF(Avr!D36="Repos Fixe",Variables!$D$56,Variables!$E$56)+IF(Mai!D36="Repos Fixe",Variables!$D$57,Variables!$E$57)+IF(Juin!D36="Repos Fixe",Variables!$D$58,Variables!$E$58)+IF(Juil!D36="Repos Fixe",Variables!$D$59,Variables!$E$59)+IF(Août!D36="Repos Fixe",Variables!$D$60,Variables!$E$60)+IF(Sept!D36="Repos Fixe",Variables!$D$61,Variables!$E$61)+IF(Oct!D36="Repos Fixe",Variables!$D$62,Variables!$E$62)+IF(Nov!D36="Repos Fixe",Variables!$D$63,Variables!$E$63)+IF(Déc!D36="Repos Fixe",Variables!$D$64,Variables!$E$64)</f>
        <v>8</v>
      </c>
      <c r="L15" s="131">
        <f>COUNTIF(Jan!$F$36:$AJ$36,"MO")+COUNTIF(Fév!$F$36:$AJ$36,"MO")+COUNTIF(Mars!$F$36:$AJ$36,"MO")+COUNTIF(Avr!$F$36:$AJ$36,"MO")+COUNTIF(Mai!$F$36:$AJ$36,"MO")+COUNTIF(Juin!$F$36:$AJ$36,"MO")+COUNTIF(Juil!$F$36:$AJ$36,"MO")+COUNTIF(Août!$F$36:$AJ$36,"MO")+COUNTIF(Sept!$F$36:$AJ$36,"MO")+COUNTIF(Oct!$F$36:$AJ$36,"MO")+COUNTIF(Nov!$F$36:$AJ$36,"MO")+COUNTIF(Déc!$F$36:$AJ$36,"MO")</f>
        <v>0</v>
      </c>
      <c r="M15" s="131">
        <f>COUNTIF(Jan!$F$36:$AJ$36,"MRH")+COUNTIF(Fév!$F$36:$AJ$36,"MRH")+COUNTIF(Mars!$F$36:$AJ$36,"MRH")+COUNTIF(Avr!$F$36:$AJ$36,"MRH")+COUNTIF(Mai!$F$36:$AJ$36,"MRH")+COUNTIF(Juin!$F$36:$AJ$36,"MRH")+COUNTIF(Juil!$F$36:$AJ$36,"MRH")+COUNTIF(Août!$F$36:$AJ$36,"MRH")+COUNTIF(Sept!$F$36:$AJ$36,"MRH")+COUNTIF(Oct!$F$36:$AJ$36,"MRH")+COUNTIF(Nov!$F$36:$AJ$36,"MRH")+COUNTIF(Déc!$F$36:$AJ$36,"MRH")</f>
        <v>0</v>
      </c>
      <c r="N15" s="131">
        <f>COUNTIF(Jan!$F$36:$AJ$36,"AT")+COUNTIF(Fév!$F$36:$AJ$36,"AT")+COUNTIF(Mars!$F$36:$AJ$36,"AT")+COUNTIF(Avr!$F$36:$AJ$36,"AT")+COUNTIF(Mai!$F$36:$AJ$36,"AT")+COUNTIF(Juin!$F$36:$AJ$36,"AT")+COUNTIF(Juil!$F$36:$AJ$36,"AT")+COUNTIF(Août!$F$36:$AJ$36,"AT")+COUNTIF(Sept!$F$36:$AJ$36,"AT")+COUNTIF(Oct!$F$36:$AJ$36,"AT")+COUNTIF(Nov!$F$36:$AJ$36,"AT")+COUNTIF(Déc!$F$36:$AJ$36,"AT")</f>
        <v>0</v>
      </c>
      <c r="O15" s="131">
        <f>COUNTIF(Jan!$F$36:$AJ$36,"CT")+COUNTIF(Fév!$F$36:$AJ$36,"CT")+COUNTIF(Mars!$F$36:$AJ$36,"CT")+COUNTIF(Avr!$F$36:$AJ$36,"CT")+COUNTIF(Mai!$F$36:$AJ$36,"CT")+COUNTIF(Juin!$F$36:$AJ$36,"CT")+COUNTIF(Juil!$F$36:$AJ$36,"CT")+COUNTIF(Août!$F$36:$AJ$36,"CT")+COUNTIF(Sept!$F$36:$AJ$36,"CT")+COUNTIF(Oct!$F$36:$AJ$36,"CT")+COUNTIF(Nov!$F$36:$AJ$36,"CT")+COUNTIF(Déc!$F$36:$AJ$36,"CT")</f>
        <v>0</v>
      </c>
      <c r="P15" s="196">
        <f>COUNTIF(Jan!$F$36:$AJ$36,"CA")+COUNTIF(Fév!$F$36:$AJ$36,"CA")+COUNTIF(Mars!$F$36:$AJ$36,"CA")+COUNTIF(Avr!$F$36:$AJ$36,"CA")+COUNTIF(Mai!$F$36:$AJ$36,"CA")+COUNTIF(Juin!$F$36:$AJ$36,"CA")+COUNTIF(Juil!$F$36:$AJ$36,"CA")+COUNTIF(Août!$F$36:$AJ$36,"CA")+COUNTIF(Sept!$F$36:$AJ$36,"CA")+COUNTIF(Oct!$F$36:$AJ$36,"CA")+COUNTIF(Nov!$F$36:$AJ$36,"CA")+COUNTIF(Déc!$F$36:$AJ$36,"CA")</f>
        <v>0</v>
      </c>
      <c r="Q15" s="197">
        <f>Variables!D31-P15</f>
        <v>25</v>
      </c>
    </row>
    <row r="16" spans="1:19" ht="20.100000000000001" customHeight="1" x14ac:dyDescent="0.25">
      <c r="A16" s="134" t="str">
        <f>Variables!A32</f>
        <v>Agent 12</v>
      </c>
      <c r="B16" s="129">
        <f>Variables!F32</f>
        <v>1</v>
      </c>
      <c r="C16" s="216">
        <f>Variables!$F$18*Variables!F32</f>
        <v>1771</v>
      </c>
      <c r="D16" s="216">
        <f>Jan!AL40+Fév!AL40+Mars!AL40+Avr!AL40+Mai!AL40+Juin!AL40+Juil!AL40+Août!AL40+Sept!AL40+Oct!AL40+Nov!AL40+Déc!AL40</f>
        <v>0</v>
      </c>
      <c r="E16" s="219">
        <f t="shared" si="0"/>
        <v>-1771</v>
      </c>
      <c r="F16" s="193">
        <f>Jan!AO39</f>
        <v>0</v>
      </c>
      <c r="G16" s="194">
        <f ca="1">SUMPRODUCT(--(WEEKDAY(ROW(INDIRECT(Variables!$B$6&amp;":"&amp;Variables!$C$17)),2)&gt;=6))</f>
        <v>104</v>
      </c>
      <c r="H16" s="124">
        <f>Jan!AQ40+Fév!AQ40+Mars!AQ40+Avr!AQ40+Mai!AQ40+Juin!AQ40+Juil!AQ40+Août!AQ40+Sept!AQ40+Oct!AQ40+Nov!AQ40+Déc!AQ40</f>
        <v>0</v>
      </c>
      <c r="I16" s="124">
        <f>Jan!AR40+Fév!AR40+Mars!AR40+Avr!AR40+Mai!AR40+Juin!AR40+Juil!AR40+Août!AR40+Sept!AR40+Oct!AR40+Nov!AR40+Déc!AR40</f>
        <v>0</v>
      </c>
      <c r="J16" s="193">
        <f>COUNTIF(Jan!$F$39:$AJ$39,"F")+COUNTIF(Fév!$F$39:$AJ$39,"F")+COUNTIF(Mars!$F$39:$AJ$39,"F")+COUNTIF(Avr!$F$39:$AJ$39,"F")+COUNTIF(Mai!$F$39:$AJ$39,"F")+COUNTIF(Juin!$F$39:$AJ$39,"F")+COUNTIF(Juil!$F$39:$AJ$39,"F")+COUNTIF(Août!$F$39:$AJ$39,"F")+COUNTIF(Sept!$F$39:$AJ$39,"F")+COUNTIF(Oct!$F$39:$AJ$39,"F")+COUNTIF(Nov!$F$39:$AJ$39,"F")+COUNTIF(Déc!$F$39:$AJ$39,"F")+COUNTIF(Jan!$F$39:$AJ$39,"RF")+COUNTIF(Fév!$F$39:$AJ$39,"RF")+COUNTIF(Mars!$F$39:$AJ$39,"RF")+COUNTIF(Avr!$F$39:$AJ$39,"RF")+COUNTIF(Mai!$F$39:$AJ$39,"RF")+COUNTIF(Juin!$F$39:$AJ$39,"RF")+COUNTIF(Juil!$F$39:$AJ$39,"RF")+COUNTIF(Août!$F$39:$AJ$39,"RF")+COUNTIF(Sept!$F$39:$AJ$39,"RF")+COUNTIF(Oct!$F$39:$AJ$39,"RF")+COUNTIF(Nov!$F$39:$AJ$39,"RF")+COUNTIF(Déc!$F$39:$AJ$39,"RF")</f>
        <v>0</v>
      </c>
      <c r="K16" s="195">
        <f>IF(Jan!D39="Repos Fixe",Variables!$D$53,Variables!$E$53)+IF(Fév!D39="Repos Fixe",Variables!$D$54,Variables!$E$54)+IF(Mars!D39="Repos Fixe",Variables!$D$55,Variables!$E$55)+IF(Avr!D39="Repos Fixe",Variables!$D$56,Variables!$E$56)+IF(Mai!D39="Repos Fixe",Variables!$D$57,Variables!$E$57)+IF(Juin!D39="Repos Fixe",Variables!$D$58,Variables!$E$58)+IF(Juil!D39="Repos Fixe",Variables!$D$59,Variables!$E$59)+IF(Août!D39="Repos Fixe",Variables!$D$60,Variables!$E$60)+IF(Sept!D39="Repos Fixe",Variables!$D$61,Variables!$E$61)+IF(Oct!D39="Repos Fixe",Variables!$D$62,Variables!$E$62)+IF(Nov!D39="Repos Fixe",Variables!$D$63,Variables!$E$63)+IF(Déc!D39="Repos Fixe",Variables!$D$64,Variables!$E$64)</f>
        <v>8</v>
      </c>
      <c r="L16" s="131">
        <f>COUNTIF(Jan!$F$39:$AJ$39,"MO")+COUNTIF(Fév!$F$39:$AJ$39,"MO")+COUNTIF(Mars!$F$39:$AJ$39,"MO")+COUNTIF(Avr!$F$39:$AJ$39,"MO")+COUNTIF(Mai!$F$39:$AJ$39,"MO")+COUNTIF(Juin!$F$39:$AJ$39,"MO")+COUNTIF(Juil!$F$39:$AJ$39,"MO")+COUNTIF(Août!$F$39:$AJ$39,"MO")+COUNTIF(Sept!$F$39:$AJ$39,"MO")+COUNTIF(Oct!$F$39:$AJ$39,"MO")+COUNTIF(Nov!$F$39:$AJ$39,"MO")+COUNTIF(Déc!$F$39:$AJ$39,"MO")</f>
        <v>0</v>
      </c>
      <c r="M16" s="131">
        <f>COUNTIF(Jan!$F$39:$AJ$39,"MRH")+COUNTIF(Fév!$F$39:$AJ$39,"MRH")+COUNTIF(Mars!$F$39:$AJ$39,"MRH")+COUNTIF(Avr!$F$39:$AJ$39,"MRH")+COUNTIF(Mai!$F$39:$AJ$39,"MRH")+COUNTIF(Juin!$F$39:$AJ$39,"MRH")+COUNTIF(Juil!$F$39:$AJ$39,"MRH")+COUNTIF(Août!$F$39:$AJ$39,"MRH")+COUNTIF(Sept!$F$39:$AJ$39,"MRH")+COUNTIF(Oct!$F$39:$AJ$39,"MRH")+COUNTIF(Nov!$F$39:$AJ$39,"MRH")+COUNTIF(Déc!$F$39:$AJ$39,"MRH")</f>
        <v>0</v>
      </c>
      <c r="N16" s="131">
        <f>COUNTIF(Jan!$F$39:$AJ$39,"AT")+COUNTIF(Fév!$F$39:$AJ$39,"AT")+COUNTIF(Mars!$F$39:$AJ$39,"AT")+COUNTIF(Avr!$F$39:$AJ$39,"AT")+COUNTIF(Mai!$F$39:$AJ$39,"AT")+COUNTIF(Juin!$F$39:$AJ$39,"AT")+COUNTIF(Juil!$F$39:$AJ$39,"AT")+COUNTIF(Août!$F$39:$AJ$39,"AT")+COUNTIF(Sept!$F$39:$AJ$39,"AT")+COUNTIF(Oct!$F$39:$AJ$39,"AT")+COUNTIF(Nov!$F$39:$AJ$39,"AT")+COUNTIF(Déc!$F$39:$AJ$39,"AT")</f>
        <v>0</v>
      </c>
      <c r="O16" s="131">
        <f>COUNTIF(Jan!$F$39:$AJ$39,"CT")+COUNTIF(Fév!$F$39:$AJ$39,"CT")+COUNTIF(Mars!$F$39:$AJ$39,"CT")+COUNTIF(Avr!$F$39:$AJ$39,"CT")+COUNTIF(Mai!$F$39:$AJ$39,"CT")+COUNTIF(Juin!$F$39:$AJ$39,"CT")+COUNTIF(Juil!$F$39:$AJ$39,"CT")+COUNTIF(Août!$F$39:$AJ$39,"CT")+COUNTIF(Sept!$F$39:$AJ$39,"CT")+COUNTIF(Oct!$F$39:$AJ$39,"CT")+COUNTIF(Nov!$F$39:$AJ$39,"CT")+COUNTIF(Déc!$F$39:$AJ$39,"CT")</f>
        <v>0</v>
      </c>
      <c r="P16" s="196">
        <f>COUNTIF(Jan!$F$39:$AJ$39,"CA")+COUNTIF(Fév!$F$39:$AJ$39,"CA")+COUNTIF(Mars!$F$39:$AJ$39,"CA")+COUNTIF(Avr!$F$39:$AJ$39,"CA")+COUNTIF(Mai!$F$39:$AJ$39,"CA")+COUNTIF(Juin!$F$39:$AJ$39,"CA")+COUNTIF(Juil!$F$39:$AJ$39,"CA")+COUNTIF(Août!$F$39:$AJ$39,"CA")+COUNTIF(Sept!$F$39:$AJ$39,"CA")+COUNTIF(Oct!$F$39:$AJ$39,"CA")+COUNTIF(Nov!$F$39:$AJ$39,"CA")+COUNTIF(Déc!$F$39:$AJ$39,"CA")</f>
        <v>0</v>
      </c>
      <c r="Q16" s="197">
        <f>Variables!D32-P16</f>
        <v>25</v>
      </c>
    </row>
    <row r="17" spans="1:17" ht="20.100000000000001" customHeight="1" x14ac:dyDescent="0.25">
      <c r="A17" s="134" t="str">
        <f>Variables!A33</f>
        <v>Agent 13</v>
      </c>
      <c r="B17" s="129">
        <f>Variables!F33</f>
        <v>1</v>
      </c>
      <c r="C17" s="216">
        <f>Variables!$F$18*Variables!F33</f>
        <v>1771</v>
      </c>
      <c r="D17" s="216">
        <f>Jan!AL43+Fév!AL43+Mars!AL43+Avr!AL43+Mai!AL43+Juin!AL43+Juil!AL43+Août!AL43+Sept!AL43+Oct!AL43+Nov!AL43+Déc!AL43</f>
        <v>0</v>
      </c>
      <c r="E17" s="219">
        <f t="shared" si="0"/>
        <v>-1771</v>
      </c>
      <c r="F17" s="193">
        <f>Jan!AO42</f>
        <v>0</v>
      </c>
      <c r="G17" s="194">
        <f ca="1">SUMPRODUCT(--(WEEKDAY(ROW(INDIRECT(Variables!$B$6&amp;":"&amp;Variables!$C$17)),2)&gt;=6))</f>
        <v>104</v>
      </c>
      <c r="H17" s="124">
        <f>Jan!AQ43+Fév!AQ43+Mars!AQ43+Avr!AQ43+Mai!AQ43+Juin!AQ43+Juil!AQ43+Août!AQ43+Sept!AQ43+Oct!AQ43+Nov!AQ43+Déc!AQ43</f>
        <v>0</v>
      </c>
      <c r="I17" s="124">
        <f>Jan!AR43+Fév!AR43+Mars!AR43+Avr!AR43+Mai!AR43+Juin!AR43+Juil!AR43+Août!AR43+Sept!AR43+Oct!AR43+Nov!AR43+Déc!AR43</f>
        <v>0</v>
      </c>
      <c r="J17" s="193">
        <f>COUNTIF(Jan!$F$42:$AJ$42,"F")+COUNTIF(Fév!$F$42:$AJ$42,"F")+COUNTIF(Mars!$F$42:$AJ$42,"F")+COUNTIF(Avr!$F$42:$AJ$42,"F")+COUNTIF(Mai!$F$42:$AJ$42,"F")+COUNTIF(Juin!$F$42:$AJ$42,"F")+COUNTIF(Juil!$F$42:$AJ$42,"F")+COUNTIF(Août!$F$42:$AJ$42,"F")+COUNTIF(Sept!$F$42:$AJ$42,"F")+COUNTIF(Oct!$F$42:$AJ$42,"F")+COUNTIF(Nov!$F$42:$AJ$42,"F")+COUNTIF(Déc!$F$42:$AJ$42,"F")+COUNTIF(Jan!$F$42:$AJ$42,"RF")+COUNTIF(Fév!$F$42:$AJ$42,"RF")+COUNTIF(Mars!$F$42:$AJ$42,"RF")+COUNTIF(Avr!$F$42:$AJ$42,"RF")+COUNTIF(Mai!$F$42:$AJ$42,"RF")+COUNTIF(Juin!$F$42:$AJ$42,"RF")+COUNTIF(Juil!$F$42:$AJ$42,"RF")+COUNTIF(Août!$F$42:$AJ$42,"RF")+COUNTIF(Sept!$F$42:$AJ$42,"RF")+COUNTIF(Oct!$F$42:$AJ$42,"RF")+COUNTIF(Nov!$F$42:$AJ$42,"RF")+COUNTIF(Déc!$F$42:$AJ$42,"RF")</f>
        <v>0</v>
      </c>
      <c r="K17" s="195">
        <f>IF(Jan!D42="Repos Fixe",Variables!$D$53,Variables!$E$53)+IF(Fév!D42="Repos Fixe",Variables!$D$54,Variables!$E$54)+IF(Mars!D42="Repos Fixe",Variables!$D$55,Variables!$E$55)+IF(Avr!D42="Repos Fixe",Variables!$D$56,Variables!$E$56)+IF(Mai!D42="Repos Fixe",Variables!$D$57,Variables!$E$57)+IF(Juin!D42="Repos Fixe",Variables!$D$58,Variables!$E$58)+IF(Juil!D42="Repos Fixe",Variables!$D$59,Variables!$E$59)+IF(Août!D42="Repos Fixe",Variables!$D$60,Variables!$E$60)+IF(Sept!D42="Repos Fixe",Variables!$D$61,Variables!$E$61)+IF(Oct!D42="Repos Fixe",Variables!$D$62,Variables!$E$62)+IF(Nov!D42="Repos Fixe",Variables!$D$63,Variables!$E$63)+IF(Déc!D42="Repos Fixe",Variables!$D$64,Variables!$E$64)</f>
        <v>8</v>
      </c>
      <c r="L17" s="131">
        <f>COUNTIF(Jan!$F$42:$AJ$42,"MO")+COUNTIF(Fév!$F$42:$AJ$42,"MO")+COUNTIF(Mars!$F$42:$AJ$42,"MO")+COUNTIF(Avr!$F$42:$AJ$42,"MO")+COUNTIF(Mai!$F$42:$AJ$42,"MO")+COUNTIF(Juin!$F$42:$AJ$42,"MO")+COUNTIF(Juil!$F$42:$AJ$42,"MO")+COUNTIF(Août!$F$42:$AJ$42,"MO")+COUNTIF(Sept!$F$42:$AJ$42,"MO")+COUNTIF(Oct!$F$42:$AJ$42,"MO")+COUNTIF(Nov!$F$42:$AJ$42,"MO")+COUNTIF(Déc!$F$42:$AJ$42,"MO")</f>
        <v>0</v>
      </c>
      <c r="M17" s="131">
        <f>COUNTIF(Jan!$F$42:$AJ$42,"MRH")+COUNTIF(Fév!$F$42:$AJ$42,"MRH")+COUNTIF(Mars!$F$42:$AJ$42,"MRH")+COUNTIF(Avr!$F$42:$AJ$42,"MRH")+COUNTIF(Mai!$F$42:$AJ$42,"MRH")+COUNTIF(Juin!$F$42:$AJ$42,"MRH")+COUNTIF(Juil!$F$42:$AJ$42,"MRH")+COUNTIF(Août!$F$42:$AJ$42,"MRH")+COUNTIF(Sept!$F$42:$AJ$42,"MRH")+COUNTIF(Oct!$F$42:$AJ$42,"MRH")+COUNTIF(Nov!$F$42:$AJ$42,"MRH")+COUNTIF(Déc!$F$42:$AJ$42,"MRH")</f>
        <v>0</v>
      </c>
      <c r="N17" s="131">
        <f>COUNTIF(Jan!$F$42:$AJ$42,"AT")+COUNTIF(Fév!$F$42:$AJ$42,"AT")+COUNTIF(Mars!$F$42:$AJ$42,"AT")+COUNTIF(Avr!$F$42:$AJ$42,"AT")+COUNTIF(Mai!$F$42:$AJ$42,"AT")+COUNTIF(Juin!$F$42:$AJ$42,"AT")+COUNTIF(Juil!$F$42:$AJ$42,"AT")+COUNTIF(Août!$F$42:$AJ$42,"AT")+COUNTIF(Sept!$F$42:$AJ$42,"AT")+COUNTIF(Oct!$F$42:$AJ$42,"AT")+COUNTIF(Nov!$F$42:$AJ$42,"AT")+COUNTIF(Déc!$F$42:$AJ$42,"AT")</f>
        <v>0</v>
      </c>
      <c r="O17" s="131">
        <f>COUNTIF(Jan!$F$42:$AJ$42,"CT")+COUNTIF(Fév!$F$42:$AJ$42,"CT")+COUNTIF(Mars!$F$42:$AJ$42,"CT")+COUNTIF(Avr!$F$42:$AJ$42,"CT")+COUNTIF(Mai!$F$42:$AJ$42,"CT")+COUNTIF(Juin!$F$42:$AJ$42,"CT")+COUNTIF(Juil!$F$42:$AJ$42,"CT")+COUNTIF(Août!$F$42:$AJ$42,"CT")+COUNTIF(Sept!$F$42:$AJ$42,"CT")+COUNTIF(Oct!$F$42:$AJ$42,"CT")+COUNTIF(Nov!$F$42:$AJ$42,"CT")+COUNTIF(Déc!$F$42:$AJ$42,"CT")</f>
        <v>0</v>
      </c>
      <c r="P17" s="196">
        <f>COUNTIF(Jan!$F$42:$AJ$42,"CA")+COUNTIF(Fév!$F$42:$AJ$42,"CA")+COUNTIF(Mars!$F$42:$AJ$42,"CA")+COUNTIF(Avr!$F$42:$AJ$42,"CA")+COUNTIF(Mai!$F$42:$AJ$42,"CA")+COUNTIF(Juin!$F$42:$AJ$42,"CA")+COUNTIF(Juil!$F$42:$AJ$42,"CA")+COUNTIF(Août!$F$42:$AJ$42,"CA")+COUNTIF(Sept!$F$42:$AJ$42,"CA")+COUNTIF(Oct!$F$42:$AJ$42,"CA")+COUNTIF(Nov!$F$42:$AJ$42,"CA")+COUNTIF(Déc!$F$42:$AJ$42,"CA")</f>
        <v>0</v>
      </c>
      <c r="Q17" s="197">
        <f>Variables!D33-P17</f>
        <v>25</v>
      </c>
    </row>
    <row r="18" spans="1:17" ht="20.100000000000001" customHeight="1" x14ac:dyDescent="0.25">
      <c r="A18" s="134" t="str">
        <f>Variables!A34</f>
        <v>Agent 14</v>
      </c>
      <c r="B18" s="129">
        <f>Variables!F34</f>
        <v>1</v>
      </c>
      <c r="C18" s="216">
        <f>Variables!$F$18*Variables!F34</f>
        <v>1771</v>
      </c>
      <c r="D18" s="216">
        <f>Jan!AL46+Fév!AL46+Mars!AL46+Avr!AL46+Mai!AL46+Juin!AL46+Juil!AL46+Août!AL46+Sept!AL46+Oct!AL46+Nov!AL46+Déc!AL46</f>
        <v>0</v>
      </c>
      <c r="E18" s="219">
        <f t="shared" si="0"/>
        <v>-1771</v>
      </c>
      <c r="F18" s="193">
        <f>Jan!AO45</f>
        <v>0</v>
      </c>
      <c r="G18" s="194">
        <f ca="1">SUMPRODUCT(--(WEEKDAY(ROW(INDIRECT(Variables!$B$6&amp;":"&amp;Variables!$C$17)),2)&gt;=6))</f>
        <v>104</v>
      </c>
      <c r="H18" s="124">
        <f>Jan!AQ46+Fév!AQ46+Mars!AQ46+Avr!AQ46+Mai!AQ46+Juin!AQ46+Juil!AQ46+Août!AQ46+Sept!AQ46+Oct!AQ46+Nov!AQ46+Déc!AQ46</f>
        <v>0</v>
      </c>
      <c r="I18" s="124">
        <f>Jan!AR46+Fév!AR46+Mars!AR46+Avr!AR46+Mai!AR46+Juin!AR46+Juil!AR46+Août!AR46+Sept!AR46+Oct!AR46+Nov!AR46+Déc!AR46</f>
        <v>0</v>
      </c>
      <c r="J18" s="193">
        <f>COUNTIF(Jan!$F$45:$AJ$45,"F")+COUNTIF(Fév!$F$45:$AJ$45,"F")+COUNTIF(Mars!$F$45:$AJ$45,"F")+COUNTIF(Avr!$F$45:$AJ$45,"F")+COUNTIF(Mai!$F$45:$AJ$45,"F")+COUNTIF(Juin!$F$45:$AJ$45,"F")+COUNTIF(Juil!$F$45:$AJ$45,"F")+COUNTIF(Août!$F$45:$AJ$45,"F")+COUNTIF(Sept!$F$45:$AJ$45,"F")+COUNTIF(Oct!$F$45:$AJ$45,"F")+COUNTIF(Nov!$F$45:$AJ$45,"F")+COUNTIF(Déc!$F$45:$AJ$45,"F")+COUNTIF(Jan!$F$45:$AJ$45,"RF")+COUNTIF(Fév!$F$45:$AJ$45,"RF")+COUNTIF(Mars!$F$45:$AJ$45,"RF")+COUNTIF(Avr!$F$45:$AJ$45,"RF")+COUNTIF(Mai!$F$45:$AJ$45,"RF")+COUNTIF(Juin!$F$45:$AJ$45,"RF")+COUNTIF(Juil!$F$45:$AJ$45,"RF")+COUNTIF(Août!$F$45:$AJ$45,"RF")+COUNTIF(Sept!$F$45:$AJ$45,"RF")+COUNTIF(Oct!$F$45:$AJ$45,"RF")+COUNTIF(Nov!$F$45:$AJ$45,"RF")+COUNTIF(Déc!$F$45:$AJ$45,"RF")</f>
        <v>0</v>
      </c>
      <c r="K18" s="195">
        <f>IF(Jan!D45="Repos Fixe",Variables!$D$53,Variables!$E$53)+IF(Fév!D45="Repos Fixe",Variables!$D$54,Variables!$E$54)+IF(Mars!D45="Repos Fixe",Variables!$D$55,Variables!$E$55)+IF(Avr!D45="Repos Fixe",Variables!$D$56,Variables!$E$56)+IF(Mai!D45="Repos Fixe",Variables!$D$57,Variables!$E$57)+IF(Juin!D45="Repos Fixe",Variables!$D$58,Variables!$E$58)+IF(Juil!D45="Repos Fixe",Variables!$D$59,Variables!$E$59)+IF(Août!D45="Repos Fixe",Variables!$D$60,Variables!$E$60)+IF(Sept!D45="Repos Fixe",Variables!$D$61,Variables!$E$61)+IF(Oct!D45="Repos Fixe",Variables!$D$62,Variables!$E$62)+IF(Nov!D45="Repos Fixe",Variables!$D$63,Variables!$E$63)+IF(Déc!D45="Repos Fixe",Variables!$D$64,Variables!$E$64)</f>
        <v>8</v>
      </c>
      <c r="L18" s="131">
        <f>COUNTIF(Jan!$F$45:$AJ$45,"MO")+COUNTIF(Fév!$F$45:$AJ$45,"MO")+COUNTIF(Mars!$F$45:$AJ$45,"MO")+COUNTIF(Avr!$F$45:$AJ$45,"MO")+COUNTIF(Mai!$F$45:$AJ$45,"MO")+COUNTIF(Juin!$F$45:$AJ$45,"MO")+COUNTIF(Juil!$F$45:$AJ$45,"MO")+COUNTIF(Août!$F$45:$AJ$45,"MO")+COUNTIF(Sept!$F$45:$AJ$45,"MO")+COUNTIF(Oct!$F$45:$AJ$45,"MO")+COUNTIF(Nov!$F$45:$AJ$45,"MO")+COUNTIF(Déc!$F$45:$AJ$45,"MO")</f>
        <v>0</v>
      </c>
      <c r="M18" s="131">
        <f>COUNTIF(Jan!$F$45:$AJ$45,"MRH")+COUNTIF(Fév!$F$45:$AJ$45,"MRH")+COUNTIF(Mars!$F$45:$AJ$45,"MRH")+COUNTIF(Avr!$F$45:$AJ$45,"MRH")+COUNTIF(Mai!$F$45:$AJ$45,"MRH")+COUNTIF(Juin!$F$45:$AJ$45,"MRH")+COUNTIF(Juil!$F$45:$AJ$45,"MRH")+COUNTIF(Août!$F$45:$AJ$45,"MRH")+COUNTIF(Sept!$F$45:$AJ$45,"MRH")+COUNTIF(Oct!$F$45:$AJ$45,"MRH")+COUNTIF(Nov!$F$45:$AJ$45,"MRH")+COUNTIF(Déc!$F$45:$AJ$45,"MRH")</f>
        <v>0</v>
      </c>
      <c r="N18" s="131">
        <f>COUNTIF(Jan!$F$45:$AJ$45,"AT")+COUNTIF(Fév!$F$45:$AJ$45,"AT")+COUNTIF(Mars!$F$45:$AJ$45,"AT")+COUNTIF(Avr!$F$45:$AJ$45,"AT")+COUNTIF(Mai!$F$45:$AJ$45,"AT")+COUNTIF(Juin!$F$45:$AJ$45,"AT")+COUNTIF(Juil!$F$45:$AJ$45,"AT")+COUNTIF(Août!$F$45:$AJ$45,"AT")+COUNTIF(Sept!$F$45:$AJ$45,"AT")+COUNTIF(Oct!$F$45:$AJ$45,"AT")+COUNTIF(Nov!$F$45:$AJ$45,"AT")+COUNTIF(Déc!$F$45:$AJ$45,"AT")</f>
        <v>0</v>
      </c>
      <c r="O18" s="131">
        <f>COUNTIF(Jan!$F$45:$AJ$45,"CT")+COUNTIF(Fév!$F$45:$AJ$45,"CT")+COUNTIF(Mars!$F$45:$AJ$45,"CT")+COUNTIF(Avr!$F$45:$AJ$45,"CT")+COUNTIF(Mai!$F$45:$AJ$45,"CT")+COUNTIF(Juin!$F$45:$AJ$45,"CT")+COUNTIF(Juil!$F$45:$AJ$45,"CT")+COUNTIF(Août!$F$45:$AJ$45,"CT")+COUNTIF(Sept!$F$45:$AJ$45,"CT")+COUNTIF(Oct!$F$45:$AJ$45,"CT")+COUNTIF(Nov!$F$45:$AJ$45,"CT")+COUNTIF(Déc!$F$45:$AJ$45,"CT")</f>
        <v>0</v>
      </c>
      <c r="P18" s="196">
        <f>COUNTIF(Jan!$F$45:$AJ$45,"CA")+COUNTIF(Fév!$F$45:$AJ$45,"CA")+COUNTIF(Mars!$F$45:$AJ$45,"CA")+COUNTIF(Avr!$F$45:$AJ$45,"CA")+COUNTIF(Mai!$F$45:$AJ$45,"CA")+COUNTIF(Juin!$F$45:$AJ$45,"CA")+COUNTIF(Juil!$F$45:$AJ$45,"CA")+COUNTIF(Août!$F$45:$AJ$45,"CA")+COUNTIF(Sept!$F$45:$AJ$45,"CA")+COUNTIF(Oct!$F$45:$AJ$45,"CA")+COUNTIF(Nov!$F$45:$AJ$45,"CA")+COUNTIF(Déc!$F$45:$AJ$45,"CA")</f>
        <v>0</v>
      </c>
      <c r="Q18" s="197">
        <f>Variables!D34-P18</f>
        <v>25</v>
      </c>
    </row>
    <row r="19" spans="1:17" ht="20.100000000000001" customHeight="1" x14ac:dyDescent="0.25">
      <c r="A19" s="134" t="str">
        <f>Variables!A35</f>
        <v>Agent 15</v>
      </c>
      <c r="B19" s="129">
        <f>Variables!F35</f>
        <v>1</v>
      </c>
      <c r="C19" s="216">
        <f>Variables!$F$18*Variables!F35</f>
        <v>1771</v>
      </c>
      <c r="D19" s="216">
        <f>Jan!AL49+Fév!AL49+Mars!AL49+Avr!AL49+Mai!AL49+Juin!AL49+Juil!AL49+Août!AL49+Sept!AL49+Oct!AL49+Nov!AL49+Déc!AL49</f>
        <v>0</v>
      </c>
      <c r="E19" s="219">
        <f t="shared" si="0"/>
        <v>-1771</v>
      </c>
      <c r="F19" s="193">
        <f>Jan!AO48</f>
        <v>0</v>
      </c>
      <c r="G19" s="194">
        <f ca="1">SUMPRODUCT(--(WEEKDAY(ROW(INDIRECT(Variables!$B$6&amp;":"&amp;Variables!$C$17)),2)&gt;=6))</f>
        <v>104</v>
      </c>
      <c r="H19" s="124">
        <f>Jan!AQ49+Fév!AQ49+Mars!AQ49+Avr!AQ49+Mai!AQ49+Juin!AQ49+Juil!AQ49+Août!AQ49+Sept!AQ49+Oct!AQ49+Nov!AQ49+Déc!AQ49</f>
        <v>0</v>
      </c>
      <c r="I19" s="124">
        <f>Jan!AR49+Fév!AR49+Mars!AR49+Avr!AR49+Mai!AR49+Juin!AR49+Juil!AR49+Août!AR49+Sept!AR49+Oct!AR49+Nov!AR49+Déc!AR49</f>
        <v>0</v>
      </c>
      <c r="J19" s="193">
        <f>COUNTIF(Jan!$F$48:$AJ$48,"F")+COUNTIF(Fév!$F$48:$AJ$48,"F")+COUNTIF(Mars!$F$48:$AJ$48,"F")+COUNTIF(Avr!$F$48:$AJ$48,"F")+COUNTIF(Mai!$F$48:$AJ$48,"F")+COUNTIF(Juin!$F$48:$AJ$48,"F")+COUNTIF(Juil!$F$48:$AJ$48,"F")+COUNTIF(Août!$F$48:$AJ$48,"F")+COUNTIF(Sept!$F$48:$AJ$48,"F")+COUNTIF(Oct!$F$48:$AJ$48,"F")+COUNTIF(Nov!$F$48:$AJ$48,"F")+COUNTIF(Déc!$F$48:$AJ$48,"F")+COUNTIF(Jan!$F$48:$AJ$48,"RF")+COUNTIF(Fév!$F$48:$AJ$48,"RF")+COUNTIF(Mars!$F$48:$AJ$48,"RF")+COUNTIF(Avr!$F$48:$AJ$48,"RF")+COUNTIF(Mai!$F$48:$AJ$48,"RF")+COUNTIF(Juin!$F$48:$AJ$48,"RF")+COUNTIF(Juil!$F$48:$AJ$48,"RF")+COUNTIF(Août!$F$48:$AJ$48,"RF")+COUNTIF(Sept!$F$48:$AJ$48,"RF")+COUNTIF(Oct!$F$48:$AJ$48,"RF")+COUNTIF(Nov!$F$48:$AJ$48,"RF")+COUNTIF(Déc!$F$48:$AJ$48,"RF")</f>
        <v>0</v>
      </c>
      <c r="K19" s="195">
        <f>IF(Jan!D48="Repos Fixe",Variables!$D$53,Variables!$E$53)+IF(Fév!D48="Repos Fixe",Variables!$D$54,Variables!$E$54)+IF(Mars!D48="Repos Fixe",Variables!$D$55,Variables!$E$55)+IF(Avr!D48="Repos Fixe",Variables!$D$56,Variables!$E$56)+IF(Mai!D48="Repos Fixe",Variables!$D$57,Variables!$E$57)+IF(Juin!D48="Repos Fixe",Variables!$D$58,Variables!$E$58)+IF(Juil!D48="Repos Fixe",Variables!$D$59,Variables!$E$59)+IF(Août!D48="Repos Fixe",Variables!$D$60,Variables!$E$60)+IF(Sept!D48="Repos Fixe",Variables!$D$61,Variables!$E$61)+IF(Oct!D48="Repos Fixe",Variables!$D$62,Variables!$E$62)+IF(Nov!D48="Repos Fixe",Variables!$D$63,Variables!$E$63)+IF(Déc!D48="Repos Fixe",Variables!$D$64,Variables!$E$64)</f>
        <v>8</v>
      </c>
      <c r="L19" s="131">
        <f>COUNTIF(Jan!$F$48:$AJ$48,"MO")+COUNTIF(Fév!$F$48:$AJ$48,"MO")+COUNTIF(Mars!$F$48:$AJ$48,"MO")+COUNTIF(Avr!$F$48:$AJ$48,"MO")+COUNTIF(Mai!$F$48:$AJ$48,"MO")+COUNTIF(Juin!$F$48:$AJ$48,"MO")+COUNTIF(Juil!$F$48:$AJ$48,"MO")+COUNTIF(Août!$F$48:$AJ$48,"MO")+COUNTIF(Sept!$F$48:$AJ$48,"MO")+COUNTIF(Oct!$F$48:$AJ$48,"MO")+COUNTIF(Nov!$F$48:$AJ$48,"MO")+COUNTIF(Déc!$F$48:$AJ$48,"MO")</f>
        <v>0</v>
      </c>
      <c r="M19" s="131">
        <f>COUNTIF(Jan!$F$48:$AJ$48,"MRH")+COUNTIF(Fév!$F$48:$AJ$48,"MRH")+COUNTIF(Mars!$F$48:$AJ$48,"MRH")+COUNTIF(Avr!$F$48:$AJ$48,"MRH")+COUNTIF(Mai!$F$48:$AJ$48,"MRH")+COUNTIF(Juin!$F$48:$AJ$48,"MRH")+COUNTIF(Juil!$F$48:$AJ$48,"MRH")+COUNTIF(Août!$F$48:$AJ$48,"MRH")+COUNTIF(Sept!$F$48:$AJ$48,"MRH")+COUNTIF(Oct!$F$48:$AJ$48,"MRH")+COUNTIF(Nov!$F$48:$AJ$48,"MRH")+COUNTIF(Déc!$F$48:$AJ$48,"MRH")</f>
        <v>0</v>
      </c>
      <c r="N19" s="131">
        <f>COUNTIF(Jan!$F$48:$AJ$48,"AT")+COUNTIF(Fév!$F$48:$AJ$48,"AT")+COUNTIF(Mars!$F$48:$AJ$48,"AT")+COUNTIF(Avr!$F$48:$AJ$48,"AT")+COUNTIF(Mai!$F$48:$AJ$48,"AT")+COUNTIF(Juin!$F$48:$AJ$48,"AT")+COUNTIF(Juil!$F$48:$AJ$48,"AT")+COUNTIF(Août!$F$48:$AJ$48,"AT")+COUNTIF(Sept!$F$48:$AJ$48,"AT")+COUNTIF(Oct!$F$48:$AJ$48,"AT")+COUNTIF(Nov!$F$48:$AJ$48,"AT")+COUNTIF(Déc!$F$48:$AJ$48,"AT")</f>
        <v>0</v>
      </c>
      <c r="O19" s="131">
        <f>COUNTIF(Jan!$F$48:$AJ$48,"CT")+COUNTIF(Fév!$F$48:$AJ$48,"CT")+COUNTIF(Mars!$F$48:$AJ$48,"CT")+COUNTIF(Avr!$F$48:$AJ$48,"CT")+COUNTIF(Mai!$F$48:$AJ$48,"CT")+COUNTIF(Juin!$F$48:$AJ$48,"CT")+COUNTIF(Juil!$F$48:$AJ$48,"CT")+COUNTIF(Août!$F$48:$AJ$48,"CT")+COUNTIF(Sept!$F$48:$AJ$48,"CT")+COUNTIF(Oct!$F$48:$AJ$48,"CT")+COUNTIF(Nov!$F$48:$AJ$48,"CT")+COUNTIF(Déc!$F$48:$AJ$48,"CT")</f>
        <v>0</v>
      </c>
      <c r="P19" s="196">
        <f>COUNTIF(Jan!$F$48:$AJ$48,"CA")+COUNTIF(Fév!$F$48:$AJ$48,"CA")+COUNTIF(Mars!$F$48:$AJ$48,"CA")+COUNTIF(Avr!$F$48:$AJ$48,"CA")+COUNTIF(Mai!$F$48:$AJ$48,"CA")+COUNTIF(Juin!$F$48:$AJ$48,"CA")+COUNTIF(Juil!$F$48:$AJ$48,"CA")+COUNTIF(Août!$F$48:$AJ$48,"CA")+COUNTIF(Sept!$F$48:$AJ$48,"CA")+COUNTIF(Oct!$F$48:$AJ$48,"CA")+COUNTIF(Nov!$F$48:$AJ$48,"CA")+COUNTIF(Déc!$F$48:$AJ$48,"CA")</f>
        <v>0</v>
      </c>
      <c r="Q19" s="197">
        <f>Variables!D35-P19</f>
        <v>25</v>
      </c>
    </row>
    <row r="20" spans="1:17" ht="20.100000000000001" customHeight="1" x14ac:dyDescent="0.25">
      <c r="A20" s="134" t="str">
        <f>Variables!A36</f>
        <v>Agent 16</v>
      </c>
      <c r="B20" s="129">
        <f>Variables!F36</f>
        <v>1</v>
      </c>
      <c r="C20" s="216">
        <f>Variables!$F$18*Variables!F36</f>
        <v>1771</v>
      </c>
      <c r="D20" s="216">
        <f>Jan!AL52+Fév!AL52+Mars!AL52+Avr!AL52+Mai!AL52+Juin!AL52+Juil!AL52+Août!AL52+Sept!AL52+Oct!AL52+Nov!AL52+Déc!AL52</f>
        <v>0</v>
      </c>
      <c r="E20" s="219">
        <f t="shared" si="0"/>
        <v>-1771</v>
      </c>
      <c r="F20" s="193">
        <f>Jan!AO51</f>
        <v>0</v>
      </c>
      <c r="G20" s="194">
        <f ca="1">SUMPRODUCT(--(WEEKDAY(ROW(INDIRECT(Variables!$B$6&amp;":"&amp;Variables!$C$17)),2)&gt;=6))</f>
        <v>104</v>
      </c>
      <c r="H20" s="124">
        <f>Jan!AQ52+Fév!AQ52+Mars!AQ52+Avr!AQ52+Mai!AQ52+Juin!AQ52+Juil!AQ52+Août!AQ52+Sept!AQ52+Oct!AQ52+Nov!AQ52+Déc!AQ52</f>
        <v>0</v>
      </c>
      <c r="I20" s="124">
        <f>Jan!AR52+Fév!AR52+Mars!AR52+Avr!AR52+Mai!AR52+Juin!AR52+Juil!AR52+Août!AR52+Sept!AR52+Oct!AR52+Nov!AR52+Déc!AR52</f>
        <v>0</v>
      </c>
      <c r="J20" s="193">
        <f>COUNTIF(Jan!$F$51:$AJ$51,"F")+COUNTIF(Fév!$F$51:$AJ$51,"F")+COUNTIF(Mars!$F$51:$AJ$51,"F")+COUNTIF(Avr!$F$51:$AJ$51,"F")+COUNTIF(Mai!$F$51:$AJ$51,"F")+COUNTIF(Juin!$F$51:$AJ$51,"F")+COUNTIF(Juil!$F$51:$AJ$51,"F")+COUNTIF(Août!$F$51:$AJ$51,"F")+COUNTIF(Sept!$F$51:$AJ$51,"F")+COUNTIF(Oct!$F$51:$AJ$51,"F")+COUNTIF(Nov!$F$51:$AJ$51,"F")+COUNTIF(Déc!$F$51:$AJ$51,"F")+COUNTIF(Jan!$F$51:$AJ$51,"RF")+COUNTIF(Fév!$F$51:$AJ$51,"RF")+COUNTIF(Mars!$F$51:$AJ$51,"RF")+COUNTIF(Avr!$F$51:$AJ$51,"RF")+COUNTIF(Mai!$F$51:$AJ$51,"RF")+COUNTIF(Juin!$F$51:$AJ$51,"RF")+COUNTIF(Juil!$F$51:$AJ$51,"RF")+COUNTIF(Août!$F$51:$AJ$51,"RF")+COUNTIF(Sept!$F$51:$AJ$51,"RF")+COUNTIF(Oct!$F$51:$AJ$51,"RF")+COUNTIF(Nov!$F$51:$AJ$51,"RF")+COUNTIF(Déc!$F$51:$AJ$51,"RF")</f>
        <v>0</v>
      </c>
      <c r="K20" s="195">
        <f>IF(Jan!D51="Repos Fixe",Variables!$D$53,Variables!$E$53)+IF(Fév!D51="Repos Fixe",Variables!$D$54,Variables!$E$54)+IF(Mars!D51="Repos Fixe",Variables!$D$55,Variables!$E$55)+IF(Avr!D51="Repos Fixe",Variables!$D$56,Variables!$E$56)+IF(Mai!D51="Repos Fixe",Variables!$D$57,Variables!$E$57)+IF(Juin!D51="Repos Fixe",Variables!$D$58,Variables!$E$58)+IF(Juil!D51="Repos Fixe",Variables!$D$59,Variables!$E$59)+IF(Août!D51="Repos Fixe",Variables!$D$60,Variables!$E$60)+IF(Sept!D51="Repos Fixe",Variables!$D$61,Variables!$E$61)+IF(Oct!D51="Repos Fixe",Variables!$D$62,Variables!$E$62)+IF(Nov!D51="Repos Fixe",Variables!$D$63,Variables!$E$63)+IF(Déc!D51="Repos Fixe",Variables!$D$64,Variables!$E$64)</f>
        <v>8</v>
      </c>
      <c r="L20" s="131">
        <f>COUNTIF(Jan!$F$51:$AJ$51,"MO")+COUNTIF(Fév!$F$51:$AJ$51,"MO")+COUNTIF(Mars!$F$51:$AJ$51,"MO")+COUNTIF(Avr!$F$51:$AJ$51,"MO")+COUNTIF(Mai!$F$51:$AJ$51,"MO")+COUNTIF(Juin!$F$51:$AJ$51,"MO")+COUNTIF(Juil!$F$51:$AJ$51,"MO")+COUNTIF(Août!$F$51:$AJ$51,"MO")+COUNTIF(Sept!$F$51:$AJ$51,"MO")+COUNTIF(Oct!$F$51:$AJ$51,"MO")+COUNTIF(Nov!$F$51:$AJ$51,"MO")+COUNTIF(Déc!$F$51:$AJ$51,"MO")</f>
        <v>0</v>
      </c>
      <c r="M20" s="131">
        <f>COUNTIF(Jan!$F$51:$AJ$51,"MRH")+COUNTIF(Fév!$F$51:$AJ$51,"MRH")+COUNTIF(Mars!$F$51:$AJ$51,"MRH")+COUNTIF(Avr!$F$51:$AJ$51,"MRH")+COUNTIF(Mai!$F$51:$AJ$51,"MRH")+COUNTIF(Juin!$F$51:$AJ$51,"MRH")+COUNTIF(Juil!$F$51:$AJ$51,"MRH")+COUNTIF(Août!$F$51:$AJ$51,"MRH")+COUNTIF(Sept!$F$51:$AJ$51,"MRH")+COUNTIF(Oct!$F$51:$AJ$51,"MRH")+COUNTIF(Nov!$F$51:$AJ$51,"MRH")+COUNTIF(Déc!$F$51:$AJ$51,"MRH")</f>
        <v>0</v>
      </c>
      <c r="N20" s="131">
        <f>COUNTIF(Jan!$F$51:$AJ$51,"AT")+COUNTIF(Fév!$F$51:$AJ$51,"AT")+COUNTIF(Mars!$F$51:$AJ$51,"AT")+COUNTIF(Avr!$F$51:$AJ$51,"AT")+COUNTIF(Mai!$F$51:$AJ$51,"AT")+COUNTIF(Juin!$F$51:$AJ$51,"AT")+COUNTIF(Juil!$F$51:$AJ$51,"AT")+COUNTIF(Août!$F$51:$AJ$51,"AT")+COUNTIF(Sept!$F$51:$AJ$51,"AT")+COUNTIF(Oct!$F$51:$AJ$51,"AT")+COUNTIF(Nov!$F$51:$AJ$51,"AT")+COUNTIF(Déc!$F$51:$AJ$51,"AT")</f>
        <v>0</v>
      </c>
      <c r="O20" s="131">
        <f>COUNTIF(Jan!$F$51:$AJ$51,"CT")+COUNTIF(Fév!$F$51:$AJ$51,"CT")+COUNTIF(Mars!$F$51:$AJ$51,"CT")+COUNTIF(Avr!$F$51:$AJ$51,"CT")+COUNTIF(Mai!$F$51:$AJ$51,"CT")+COUNTIF(Juin!$F$51:$AJ$51,"CT")+COUNTIF(Juil!$F$51:$AJ$51,"CT")+COUNTIF(Août!$F$51:$AJ$51,"CT")+COUNTIF(Sept!$F$51:$AJ$51,"CT")+COUNTIF(Oct!$F$51:$AJ$51,"CT")+COUNTIF(Nov!$F$51:$AJ$51,"CT")+COUNTIF(Déc!$F$51:$AJ$51,"CT")</f>
        <v>0</v>
      </c>
      <c r="P20" s="196">
        <f>COUNTIF(Jan!$F$51:$AJ$51,"CA")+COUNTIF(Fév!$F$51:$AJ$51,"CA")+COUNTIF(Mars!$F$51:$AJ$51,"CA")+COUNTIF(Avr!$F$51:$AJ$51,"CA")+COUNTIF(Mai!$F$51:$AJ$51,"CA")+COUNTIF(Juin!$F$51:$AJ$51,"CA")+COUNTIF(Juil!$F$51:$AJ$51,"CA")+COUNTIF(Août!$F$51:$AJ$51,"CA")+COUNTIF(Sept!$F$51:$AJ$51,"CA")+COUNTIF(Oct!$F$51:$AJ$51,"CA")+COUNTIF(Nov!$F$51:$AJ$51,"CA")+COUNTIF(Déc!$F$51:$AJ$51,"CA")</f>
        <v>0</v>
      </c>
      <c r="Q20" s="197">
        <f>Variables!D36-P20</f>
        <v>25</v>
      </c>
    </row>
    <row r="21" spans="1:17" ht="20.100000000000001" customHeight="1" x14ac:dyDescent="0.25">
      <c r="A21" s="134" t="str">
        <f>Variables!A37</f>
        <v>Agent 17</v>
      </c>
      <c r="B21" s="129">
        <f>Variables!F37</f>
        <v>1</v>
      </c>
      <c r="C21" s="216">
        <f>Variables!$F$18*Variables!F37</f>
        <v>1771</v>
      </c>
      <c r="D21" s="216">
        <f>Jan!AL55+Fév!AL55+Mars!AL55+Avr!AL55+Mai!AL55+Juin!AL55+Juil!AL55+Août!AL55+Sept!AL55+Oct!AL55+Nov!AL55+Déc!AL55</f>
        <v>0</v>
      </c>
      <c r="E21" s="219">
        <f t="shared" si="0"/>
        <v>-1771</v>
      </c>
      <c r="F21" s="193">
        <f>Jan!AO54</f>
        <v>0</v>
      </c>
      <c r="G21" s="194">
        <f ca="1">SUMPRODUCT(--(WEEKDAY(ROW(INDIRECT(Variables!$B$6&amp;":"&amp;Variables!$C$17)),2)&gt;=6))</f>
        <v>104</v>
      </c>
      <c r="H21" s="124">
        <f>Jan!AQ55+Fév!AQ55+Mars!AQ55+Avr!AQ55+Mai!AQ55+Juin!AQ55+Juil!AQ55+Août!AQ55+Sept!AQ55+Oct!AQ55+Nov!AQ55+Déc!AQ55</f>
        <v>0</v>
      </c>
      <c r="I21" s="124">
        <f>Jan!AR55+Fév!AR55+Mars!AR55+Avr!AR55+Mai!AR55+Juin!AR55+Juil!AR55+Août!AR55+Sept!AR55+Oct!AR55+Nov!AR55+Déc!AR55</f>
        <v>0</v>
      </c>
      <c r="J21" s="193">
        <f>COUNTIF(Jan!$F$54:$AJ$54,"F")+COUNTIF(Fév!$F$54:$AJ$54,"F")+COUNTIF(Mars!$F$54:$AJ$54,"F")+COUNTIF(Avr!$F$54:$AJ$54,"F")+COUNTIF(Mai!$F$54:$AJ$54,"F")+COUNTIF(Juin!$F$54:$AJ$54,"F")+COUNTIF(Juil!$F$54:$AJ$54,"F")+COUNTIF(Août!$F$54:$AJ$54,"F")+COUNTIF(Sept!$F$54:$AJ$54,"F")+COUNTIF(Oct!$F$54:$AJ$54,"F")+COUNTIF(Nov!$F$54:$AJ$54,"F")+COUNTIF(Déc!$F$54:$AJ$54,"F")+COUNTIF(Jan!$F$54:$AJ$54,"RF")+COUNTIF(Fév!$F$54:$AJ$54,"RF")+COUNTIF(Mars!$F$54:$AJ$54,"RF")+COUNTIF(Avr!$F$54:$AJ$54,"RF")+COUNTIF(Mai!$F$54:$AJ$54,"RF")+COUNTIF(Juin!$F$54:$AJ$54,"RF")+COUNTIF(Juil!$F$54:$AJ$54,"RF")+COUNTIF(Août!$F$54:$AJ$54,"RF")+COUNTIF(Sept!$F$54:$AJ$54,"RF")+COUNTIF(Oct!$F$54:$AJ$54,"RF")+COUNTIF(Nov!$F$54:$AJ$54,"RF")+COUNTIF(Déc!$F$54:$AJ$54,"RF")</f>
        <v>0</v>
      </c>
      <c r="K21" s="195">
        <f>IF(Jan!D54="Repos Fixe",Variables!$D$53,Variables!$E$53)+IF(Fév!D54="Repos Fixe",Variables!$D$54,Variables!$E$54)+IF(Mars!D54="Repos Fixe",Variables!$D$55,Variables!$E$55)+IF(Avr!D54="Repos Fixe",Variables!$D$56,Variables!$E$56)+IF(Mai!D54="Repos Fixe",Variables!$D$57,Variables!$E$57)+IF(Juin!D54="Repos Fixe",Variables!$D$58,Variables!$E$58)+IF(Juil!D54="Repos Fixe",Variables!$D$59,Variables!$E$59)+IF(Août!D54="Repos Fixe",Variables!$D$60,Variables!$E$60)+IF(Sept!D54="Repos Fixe",Variables!$D$61,Variables!$E$61)+IF(Oct!D54="Repos Fixe",Variables!$D$62,Variables!$E$62)+IF(Nov!D54="Repos Fixe",Variables!$D$63,Variables!$E$63)+IF(Déc!D54="Repos Fixe",Variables!$D$64,Variables!$E$64)</f>
        <v>8</v>
      </c>
      <c r="L21" s="131">
        <f>COUNTIF(Jan!$F$54:$AJ$54,"MO")+COUNTIF(Fév!$F$54:$AJ$54,"MO")+COUNTIF(Mars!$F$54:$AJ$54,"MO")+COUNTIF(Avr!$F$54:$AJ$54,"MO")+COUNTIF(Mai!$F$54:$AJ$54,"MO")+COUNTIF(Juin!$F$54:$AJ$54,"MO")+COUNTIF(Juil!$F$54:$AJ$54,"MO")+COUNTIF(Août!$F$54:$AJ$54,"MO")+COUNTIF(Sept!$F$54:$AJ$54,"MO")+COUNTIF(Oct!$F$54:$AJ$54,"MO")+COUNTIF(Nov!$F$54:$AJ$54,"MO")+COUNTIF(Déc!$F$54:$AJ$54,"MO")</f>
        <v>0</v>
      </c>
      <c r="M21" s="131">
        <f>COUNTIF(Jan!$F$54:$AJ$54,"MRH")+COUNTIF(Fév!$F$54:$AJ$54,"MRH")+COUNTIF(Mars!$F$54:$AJ$54,"MRH")+COUNTIF(Avr!$F$54:$AJ$54,"MRH")+COUNTIF(Mai!$F$54:$AJ$54,"MRH")+COUNTIF(Juin!$F$54:$AJ$54,"MRH")+COUNTIF(Juil!$F$54:$AJ$54,"MRH")+COUNTIF(Août!$F$54:$AJ$54,"MRH")+COUNTIF(Sept!$F$54:$AJ$54,"MRH")+COUNTIF(Oct!$F$54:$AJ$54,"MRH")+COUNTIF(Nov!$F$54:$AJ$54,"MRH")+COUNTIF(Déc!$F$54:$AJ$54,"MRH")</f>
        <v>0</v>
      </c>
      <c r="N21" s="131">
        <f>COUNTIF(Jan!$F$54:$AJ$54,"AT")+COUNTIF(Fév!$F$54:$AJ$54,"AT")+COUNTIF(Mars!$F$54:$AJ$54,"AT")+COUNTIF(Avr!$F$54:$AJ$54,"AT")+COUNTIF(Mai!$F$54:$AJ$54,"AT")+COUNTIF(Juin!$F$54:$AJ$54,"AT")+COUNTIF(Juil!$F$54:$AJ$54,"AT")+COUNTIF(Août!$F$54:$AJ$54,"AT")+COUNTIF(Sept!$F$54:$AJ$54,"AT")+COUNTIF(Oct!$F$54:$AJ$54,"AT")+COUNTIF(Nov!$F$54:$AJ$54,"AT")+COUNTIF(Déc!$F$54:$AJ$54,"AT")</f>
        <v>0</v>
      </c>
      <c r="O21" s="131">
        <f>COUNTIF(Jan!$F$54:$AJ$54,"CT")+COUNTIF(Fév!$F$54:$AJ$54,"CT")+COUNTIF(Mars!$F$54:$AJ$54,"CT")+COUNTIF(Avr!$F$54:$AJ$54,"CT")+COUNTIF(Mai!$F$54:$AJ$54,"CT")+COUNTIF(Juin!$F$54:$AJ$54,"CT")+COUNTIF(Juil!$F$54:$AJ$54,"CT")+COUNTIF(Août!$F$54:$AJ$54,"CT")+COUNTIF(Sept!$F$54:$AJ$54,"CT")+COUNTIF(Oct!$F$54:$AJ$54,"CT")+COUNTIF(Nov!$F$54:$AJ$54,"CT")+COUNTIF(Déc!$F$54:$AJ$54,"CT")</f>
        <v>0</v>
      </c>
      <c r="P21" s="196">
        <f>COUNTIF(Jan!$F$54:$AJ$54,"CA")+COUNTIF(Fév!$F$54:$AJ$54,"CA")+COUNTIF(Mars!$F$54:$AJ$54,"CA")+COUNTIF(Avr!$F$54:$AJ$54,"CA")+COUNTIF(Mai!$F$54:$AJ$54,"CA")+COUNTIF(Juin!$F$54:$AJ$54,"CA")+COUNTIF(Juil!$F$54:$AJ$54,"CA")+COUNTIF(Août!$F$54:$AJ$54,"CA")+COUNTIF(Sept!$F$54:$AJ$54,"CA")+COUNTIF(Oct!$F$54:$AJ$54,"CA")+COUNTIF(Nov!$F$54:$AJ$54,"CA")+COUNTIF(Déc!$F$54:$AJ$54,"CA")</f>
        <v>0</v>
      </c>
      <c r="Q21" s="197">
        <f>Variables!D37-P21</f>
        <v>25</v>
      </c>
    </row>
    <row r="22" spans="1:17" ht="20.100000000000001" customHeight="1" x14ac:dyDescent="0.25">
      <c r="A22" s="134" t="str">
        <f>Variables!A38</f>
        <v>Agent 18</v>
      </c>
      <c r="B22" s="129">
        <f>Variables!F38</f>
        <v>1</v>
      </c>
      <c r="C22" s="216">
        <f>Variables!$F$18*Variables!F38</f>
        <v>1771</v>
      </c>
      <c r="D22" s="216">
        <f>Jan!AL58+Fév!AL58+Mars!AL58+Avr!AL58+Mai!AL58+Juin!AL58+Juil!AL58+Août!AL58+Sept!AL58+Oct!AL58+Nov!AL58+Déc!AL58</f>
        <v>0</v>
      </c>
      <c r="E22" s="219">
        <f t="shared" si="0"/>
        <v>-1771</v>
      </c>
      <c r="F22" s="193">
        <f>Jan!AO57</f>
        <v>0</v>
      </c>
      <c r="G22" s="194">
        <f ca="1">SUMPRODUCT(--(WEEKDAY(ROW(INDIRECT(Variables!$B$6&amp;":"&amp;Variables!$C$17)),2)&gt;=6))</f>
        <v>104</v>
      </c>
      <c r="H22" s="124">
        <f>Jan!AQ58+Fév!AQ58+Mars!AQ58+Avr!AQ58+Mai!AQ58+Juin!AQ58+Juil!AQ58+Août!AQ58+Sept!AQ58+Oct!AQ58+Nov!AQ58+Déc!AQ58</f>
        <v>0</v>
      </c>
      <c r="I22" s="124">
        <f>Jan!AR58+Fév!AR58+Mars!AR58+Avr!AR58+Mai!AR58+Juin!AR58+Juil!AR58+Août!AR58+Sept!AR58+Oct!AR58+Nov!AR58+Déc!AR58</f>
        <v>0</v>
      </c>
      <c r="J22" s="193">
        <f>COUNTIF(Jan!$F$57:$AJ$57,"F")+COUNTIF(Fév!$F$57:$AJ$57,"F")+COUNTIF(Mars!$F$57:$AJ$57,"F")+COUNTIF(Avr!$F$57:$AJ$57,"F")+COUNTIF(Mai!$F$57:$AJ$57,"F")+COUNTIF(Juin!$F$57:$AJ$57,"F")+COUNTIF(Juil!$F$57:$AJ$57,"F")+COUNTIF(Août!$F$57:$AJ$57,"F")+COUNTIF(Sept!$F$57:$AJ$57,"F")+COUNTIF(Oct!$F$57:$AJ$57,"F")+COUNTIF(Nov!$F$57:$AJ$57,"F")+COUNTIF(Déc!$F$57:$AJ$57,"F")+COUNTIF(Jan!$F$57:$AJ$57,"RF")+COUNTIF(Fév!$F$57:$AJ$57,"RF")+COUNTIF(Mars!$F$57:$AJ$57,"RF")+COUNTIF(Avr!$F$57:$AJ$57,"RF")+COUNTIF(Mai!$F$57:$AJ$57,"RF")+COUNTIF(Juin!$F$57:$AJ$57,"RF")+COUNTIF(Juil!$F$57:$AJ$57,"RF")+COUNTIF(Août!$F$57:$AJ$57,"RF")+COUNTIF(Sept!$F$57:$AJ$57,"RF")+COUNTIF(Oct!$F$57:$AJ$57,"RF")+COUNTIF(Nov!$F$57:$AJ$57,"RF")+COUNTIF(Déc!$F$57:$AJ$57,"RF")</f>
        <v>0</v>
      </c>
      <c r="K22" s="195">
        <f>IF(Jan!D57="Repos Fixe",Variables!$D$53,Variables!$E$53)+IF(Fév!D57="Repos Fixe",Variables!$D$54,Variables!$E$54)+IF(Mars!D57="Repos Fixe",Variables!$D$55,Variables!$E$55)+IF(Avr!D57="Repos Fixe",Variables!$D$56,Variables!$E$56)+IF(Mai!D57="Repos Fixe",Variables!$D$57,Variables!$E$57)+IF(Juin!D57="Repos Fixe",Variables!$D$58,Variables!$E$58)+IF(Juil!D57="Repos Fixe",Variables!$D$59,Variables!$E$59)+IF(Août!D57="Repos Fixe",Variables!$D$60,Variables!$E$60)+IF(Sept!D57="Repos Fixe",Variables!$D$61,Variables!$E$61)+IF(Oct!D57="Repos Fixe",Variables!$D$62,Variables!$E$62)+IF(Nov!D57="Repos Fixe",Variables!$D$63,Variables!$E$63)+IF(Déc!D57="Repos Fixe",Variables!$D$64,Variables!$E$64)</f>
        <v>8</v>
      </c>
      <c r="L22" s="131">
        <f>COUNTIF(Jan!$F$57:$AJ$57,"MO")+COUNTIF(Fév!$F$57:$AJ$57,"MO")+COUNTIF(Mars!$F$57:$AJ$57,"MO")+COUNTIF(Avr!$F$57:$AJ$57,"MO")+COUNTIF(Mai!$F$57:$AJ$57,"MO")+COUNTIF(Juin!$F$57:$AJ$57,"MO")+COUNTIF(Juil!$F$57:$AJ$57,"MO")+COUNTIF(Août!$F$57:$AJ$57,"MO")+COUNTIF(Sept!$F$57:$AJ$57,"MO")+COUNTIF(Oct!$F$57:$AJ$57,"MO")+COUNTIF(Nov!$F$57:$AJ$57,"MO")+COUNTIF(Déc!$F$57:$AJ$57,"MO")</f>
        <v>0</v>
      </c>
      <c r="M22" s="131">
        <f>COUNTIF(Jan!$F$57:$AJ$57,"MRH")+COUNTIF(Fév!$F$57:$AJ$57,"MRH")+COUNTIF(Mars!$F$57:$AJ$57,"MRH")+COUNTIF(Avr!$F$57:$AJ$57,"MRH")+COUNTIF(Mai!$F$57:$AJ$57,"MRH")+COUNTIF(Juin!$F$57:$AJ$57,"MRH")+COUNTIF(Juil!$F$57:$AJ$57,"MRH")+COUNTIF(Août!$F$57:$AJ$57,"MRH")+COUNTIF(Sept!$F$57:$AJ$57,"MRH")+COUNTIF(Oct!$F$57:$AJ$57,"MRH")+COUNTIF(Nov!$F$57:$AJ$57,"MRH")+COUNTIF(Déc!$F$57:$AJ$57,"MRH")</f>
        <v>0</v>
      </c>
      <c r="N22" s="131">
        <f>COUNTIF(Jan!$F$57:$AJ$57,"AT")+COUNTIF(Fév!$F$57:$AJ$57,"AT")+COUNTIF(Mars!$F$57:$AJ$57,"AT")+COUNTIF(Avr!$F$57:$AJ$57,"AT")+COUNTIF(Mai!$F$57:$AJ$57,"AT")+COUNTIF(Juin!$F$57:$AJ$57,"AT")+COUNTIF(Juil!$F$57:$AJ$57,"AT")+COUNTIF(Août!$F$57:$AJ$57,"AT")+COUNTIF(Sept!$F$57:$AJ$57,"AT")+COUNTIF(Oct!$F$57:$AJ$57,"AT")+COUNTIF(Nov!$F$57:$AJ$57,"AT")+COUNTIF(Déc!$F$57:$AJ$57,"AT")</f>
        <v>0</v>
      </c>
      <c r="O22" s="131">
        <f>COUNTIF(Jan!$F$57:$AJ$57,"CT")+COUNTIF(Fév!$F$57:$AJ$57,"CT")+COUNTIF(Mars!$F$57:$AJ$57,"CT")+COUNTIF(Avr!$F$57:$AJ$57,"CT")+COUNTIF(Mai!$F$57:$AJ$57,"CT")+COUNTIF(Juin!$F$57:$AJ$57,"CT")+COUNTIF(Juil!$F$57:$AJ$57,"CT")+COUNTIF(Août!$F$57:$AJ$57,"CT")+COUNTIF(Sept!$F$57:$AJ$57,"CT")+COUNTIF(Oct!$F$57:$AJ$57,"CT")+COUNTIF(Nov!$F$57:$AJ$57,"CT")+COUNTIF(Déc!$F$57:$AJ$57,"CT")</f>
        <v>0</v>
      </c>
      <c r="P22" s="196">
        <f>COUNTIF(Jan!$F$57:$AJ$57,"CA")+COUNTIF(Fév!$F$57:$AJ$57,"CA")+COUNTIF(Mars!$F$57:$AJ$57,"CA")+COUNTIF(Avr!$F$57:$AJ$57,"CA")+COUNTIF(Mai!$F$57:$AJ$57,"CA")+COUNTIF(Juin!$F$57:$AJ$57,"CA")+COUNTIF(Juil!$F$57:$AJ$57,"CA")+COUNTIF(Août!$F$57:$AJ$57,"CA")+COUNTIF(Sept!$F$57:$AJ$57,"CA")+COUNTIF(Oct!$F$57:$AJ$57,"CA")+COUNTIF(Nov!$F$57:$AJ$57,"CA")+COUNTIF(Déc!$F$57:$AJ$57,"CA")</f>
        <v>0</v>
      </c>
      <c r="Q22" s="197">
        <f>Variables!D38-P22</f>
        <v>25</v>
      </c>
    </row>
    <row r="23" spans="1:17" ht="20.100000000000001" customHeight="1" x14ac:dyDescent="0.25">
      <c r="A23" s="134" t="str">
        <f>Variables!A39</f>
        <v>Agent 19</v>
      </c>
      <c r="B23" s="129">
        <f>Variables!F39</f>
        <v>1</v>
      </c>
      <c r="C23" s="216">
        <f>Variables!$F$18*Variables!F39</f>
        <v>1771</v>
      </c>
      <c r="D23" s="216">
        <f>Jan!AL61+Fév!AL61+Mars!AL61+Avr!AL61+Mai!AL61+Juin!AL61+Juil!AL61+Août!AL61+Sept!AL61+Oct!AL61+Nov!AL61+Déc!AL61</f>
        <v>0</v>
      </c>
      <c r="E23" s="219">
        <f t="shared" si="0"/>
        <v>-1771</v>
      </c>
      <c r="F23" s="193">
        <f>Jan!AO60</f>
        <v>0</v>
      </c>
      <c r="G23" s="194">
        <f ca="1">SUMPRODUCT(--(WEEKDAY(ROW(INDIRECT(Variables!$B$6&amp;":"&amp;Variables!$C$17)),2)&gt;=6))</f>
        <v>104</v>
      </c>
      <c r="H23" s="124">
        <f>Jan!AQ61+Fév!AQ61+Mars!AQ61+Avr!AQ61+Mai!AQ61+Juin!AQ61+Juil!AQ61+Août!AQ61+Sept!AQ61+Oct!AQ61+Nov!AQ61+Déc!AQ61</f>
        <v>0</v>
      </c>
      <c r="I23" s="124">
        <f>Jan!AR61+Fév!AR61+Mars!AR61+Avr!AR61+Mai!AR61+Juin!AR61+Juil!AR61+Août!AR61+Sept!AR61+Oct!AR61+Nov!AR61+Déc!AR61</f>
        <v>0</v>
      </c>
      <c r="J23" s="193">
        <f>COUNTIF(Jan!$F$60:$AJ$60,"F")+COUNTIF(Fév!$F$60:$AJ$60,"F")+COUNTIF(Mars!$F$60:$AJ$60,"F")+COUNTIF(Avr!$F$60:$AJ$60,"F")+COUNTIF(Mai!$F$60:$AJ$60,"F")+COUNTIF(Juin!$F$60:$AJ$60,"F")+COUNTIF(Juil!$F$60:$AJ$60,"F")+COUNTIF(Août!$F$60:$AJ$60,"F")+COUNTIF(Sept!$F$60:$AJ$60,"F")+COUNTIF(Oct!$F$60:$AJ$60,"F")+COUNTIF(Nov!$F$60:$AJ$60,"F")+COUNTIF(Déc!$F$60:$AJ$60,"F")+COUNTIF(Jan!$F$60:$AJ$60,"RF")+COUNTIF(Fév!$F$60:$AJ$60,"RF")+COUNTIF(Mars!$F$60:$AJ$60,"RF")+COUNTIF(Avr!$F$60:$AJ$60,"RF")+COUNTIF(Mai!$F$60:$AJ$60,"RF")+COUNTIF(Juin!$F$60:$AJ$60,"RF")+COUNTIF(Juil!$F$60:$AJ$60,"RF")+COUNTIF(Août!$F$60:$AJ$60,"RF")+COUNTIF(Sept!$F$60:$AJ$60,"RF")+COUNTIF(Oct!$F$60:$AJ$60,"RF")+COUNTIF(Nov!$F$60:$AJ$60,"RF")+COUNTIF(Déc!$F$60:$AJ$60,"RF")</f>
        <v>0</v>
      </c>
      <c r="K23" s="195">
        <f>IF(Jan!D60="Repos Fixe",Variables!$D$53,Variables!$E$53)+IF(Fév!D60="Repos Fixe",Variables!$D$54,Variables!$E$54)+IF(Mars!D60="Repos Fixe",Variables!$D$55,Variables!$E$55)+IF(Avr!D60="Repos Fixe",Variables!$D$56,Variables!$E$56)+IF(Mai!D60="Repos Fixe",Variables!$D$57,Variables!$E$57)+IF(Juin!D60="Repos Fixe",Variables!$D$58,Variables!$E$58)+IF(Juil!D60="Repos Fixe",Variables!$D$59,Variables!$E$59)+IF(Août!D60="Repos Fixe",Variables!$D$60,Variables!$E$60)+IF(Sept!D60="Repos Fixe",Variables!$D$61,Variables!$E$61)+IF(Oct!D60="Repos Fixe",Variables!$D$62,Variables!$E$62)+IF(Nov!D60="Repos Fixe",Variables!$D$63,Variables!$E$63)+IF(Déc!D60="Repos Fixe",Variables!$D$64,Variables!$E$64)</f>
        <v>8</v>
      </c>
      <c r="L23" s="131">
        <f>COUNTIF(Jan!$F$60:$AJ$60,"MO")+COUNTIF(Fév!$F$60:$AJ$60,"MO")+COUNTIF(Mars!$F$60:$AJ$60,"MO")+COUNTIF(Avr!$F$60:$AJ$60,"MO")+COUNTIF(Mai!$F$60:$AJ$60,"MO")+COUNTIF(Juin!$F$60:$AJ$60,"MO")+COUNTIF(Juil!$F$60:$AJ$60,"MO")+COUNTIF(Août!$F$60:$AJ$60,"MO")+COUNTIF(Sept!$F$60:$AJ$60,"MO")+COUNTIF(Oct!$F$60:$AJ$60,"MO")+COUNTIF(Nov!$F$60:$AJ$60,"MO")+COUNTIF(Déc!$F$60:$AJ$60,"MO")</f>
        <v>0</v>
      </c>
      <c r="M23" s="131">
        <f>COUNTIF(Jan!$F$60:$AJ$60,"MRH")+COUNTIF(Fév!$F$60:$AJ$60,"MRH")+COUNTIF(Mars!$F$60:$AJ$60,"MRH")+COUNTIF(Avr!$F$60:$AJ$60,"MRH")+COUNTIF(Mai!$F$60:$AJ$60,"MRH")+COUNTIF(Juin!$F$60:$AJ$60,"MRH")+COUNTIF(Juil!$F$60:$AJ$60,"MRH")+COUNTIF(Août!$F$60:$AJ$60,"MRH")+COUNTIF(Sept!$F$60:$AJ$60,"MRH")+COUNTIF(Oct!$F$60:$AJ$60,"MRH")+COUNTIF(Nov!$F$60:$AJ$60,"MRH")+COUNTIF(Déc!$F$60:$AJ$60,"MRH")</f>
        <v>0</v>
      </c>
      <c r="N23" s="131">
        <f>COUNTIF(Jan!$F$60:$AJ$60,"AT")+COUNTIF(Fév!$F$60:$AJ$60,"AT")+COUNTIF(Mars!$F$60:$AJ$60,"AT")+COUNTIF(Avr!$F$60:$AJ$60,"AT")+COUNTIF(Mai!$F$60:$AJ$60,"AT")+COUNTIF(Juin!$F$60:$AJ$60,"AT")+COUNTIF(Juil!$F$60:$AJ$60,"AT")+COUNTIF(Août!$F$60:$AJ$60,"AT")+COUNTIF(Sept!$F$60:$AJ$60,"AT")+COUNTIF(Oct!$F$60:$AJ$60,"AT")+COUNTIF(Nov!$F$60:$AJ$60,"AT")+COUNTIF(Déc!$F$60:$AJ$60,"AT")</f>
        <v>0</v>
      </c>
      <c r="O23" s="131">
        <f>COUNTIF(Jan!$F$60:$AJ$60,"CT")+COUNTIF(Fév!$F$60:$AJ$60,"CT")+COUNTIF(Mars!$F$60:$AJ$60,"CT")+COUNTIF(Avr!$F$60:$AJ$60,"CT")+COUNTIF(Mai!$F$60:$AJ$60,"CT")+COUNTIF(Juin!$F$60:$AJ$60,"CT")+COUNTIF(Juil!$F$60:$AJ$60,"CT")+COUNTIF(Août!$F$60:$AJ$60,"CT")+COUNTIF(Sept!$F$60:$AJ$60,"CT")+COUNTIF(Oct!$F$60:$AJ$60,"CT")+COUNTIF(Nov!$F$60:$AJ$60,"CT")+COUNTIF(Déc!$F$60:$AJ$60,"CT")</f>
        <v>0</v>
      </c>
      <c r="P23" s="196">
        <f>COUNTIF(Jan!$F$60:$AJ$60,"CA")+COUNTIF(Fév!$F$60:$AJ$60,"CA")+COUNTIF(Mars!$F$60:$AJ$60,"CA")+COUNTIF(Avr!$F$60:$AJ$60,"CA")+COUNTIF(Mai!$F$60:$AJ$60,"CA")+COUNTIF(Juin!$F$60:$AJ$60,"CA")+COUNTIF(Juil!$F$60:$AJ$60,"CA")+COUNTIF(Août!$F$60:$AJ$60,"CA")+COUNTIF(Sept!$F$60:$AJ$60,"CA")+COUNTIF(Oct!$F$60:$AJ$60,"CA")+COUNTIF(Nov!$F$60:$AJ$60,"CA")+COUNTIF(Déc!$F$60:$AJ$60,"CA")</f>
        <v>0</v>
      </c>
      <c r="Q23" s="197">
        <f>Variables!D39-P23</f>
        <v>25</v>
      </c>
    </row>
    <row r="24" spans="1:17" ht="20.100000000000001" customHeight="1" x14ac:dyDescent="0.25">
      <c r="A24" s="135" t="str">
        <f>Variables!A40</f>
        <v>Agent 20</v>
      </c>
      <c r="B24" s="136">
        <f>Variables!F40</f>
        <v>1</v>
      </c>
      <c r="C24" s="215">
        <f>Variables!$F$18*Variables!F40</f>
        <v>1771</v>
      </c>
      <c r="D24" s="215">
        <f>Jan!AL64+Fév!AL64+Mars!AL64+Avr!AL64+Mai!AL64+Juin!AL64+Juil!AL64+Août!AL64+Sept!AL64+Oct!AL64+Nov!AL64+Déc!AL64</f>
        <v>0</v>
      </c>
      <c r="E24" s="220">
        <f t="shared" si="0"/>
        <v>-1771</v>
      </c>
      <c r="F24" s="198">
        <f>Jan!AO63</f>
        <v>0</v>
      </c>
      <c r="G24" s="199">
        <f ca="1">SUMPRODUCT(--(WEEKDAY(ROW(INDIRECT(Variables!$B$6&amp;":"&amp;Variables!$C$17)),2)&gt;=6))</f>
        <v>104</v>
      </c>
      <c r="H24" s="123">
        <f>Jan!AQ64+Fév!AQ64+Mars!AQ64+Avr!AQ64+Mai!AQ64+Juin!AQ64+Juil!AQ64+Août!AQ64+Sept!AQ64+Oct!AQ64+Nov!AQ64+Déc!AQ64</f>
        <v>0</v>
      </c>
      <c r="I24" s="123">
        <f>Jan!AR64+Fév!AR64+Mars!AR64+Avr!AR64+Mai!AR64+Juin!AR64+Juil!AR64+Août!AR64+Sept!AR64+Oct!AR64+Nov!AR64+Déc!AR64</f>
        <v>0</v>
      </c>
      <c r="J24" s="198">
        <f>COUNTIF(Jan!$F$63:$AJ$63,"F")+COUNTIF(Fév!$F$63:$AJ$63,"F")+COUNTIF(Mars!$F$63:$AJ$63,"F")+COUNTIF(Avr!$F$63:$AJ$63,"F")+COUNTIF(Mai!$F$63:$AJ$63,"F")+COUNTIF(Juin!$F$63:$AJ$63,"F")+COUNTIF(Juil!$F$63:$AJ$63,"F")+COUNTIF(Août!$F$63:$AJ$63,"F")+COUNTIF(Sept!$F$63:$AJ$63,"F")+COUNTIF(Oct!$F$63:$AJ$63,"F")+COUNTIF(Nov!$F$63:$AJ$63,"F")+COUNTIF(Déc!$F$63:$AJ$63,"F")+COUNTIF(Jan!$F$63:$AJ$63,"RF")+COUNTIF(Fév!$F$63:$AJ$63,"RF")+COUNTIF(Mars!$F$63:$AJ$63,"RF")+COUNTIF(Avr!$F$63:$AJ$63,"RF")+COUNTIF(Mai!$F$63:$AJ$63,"RF")+COUNTIF(Juin!$F$63:$AJ$63,"RF")+COUNTIF(Juil!$F$63:$AJ$63,"RF")+COUNTIF(Août!$F$63:$AJ$63,"RF")+COUNTIF(Sept!$F$63:$AJ$63,"RF")+COUNTIF(Oct!$F$63:$AJ$63,"RF")+COUNTIF(Nov!$F$63:$AJ$63,"RF")+COUNTIF(Déc!$F$63:$AJ$63,"RF")</f>
        <v>0</v>
      </c>
      <c r="K24" s="200">
        <f>IF(Jan!D63="Repos Fixe",Variables!$D$53,Variables!$E$53)+IF(Fév!D63="Repos Fixe",Variables!$D$54,Variables!$E$54)+IF(Mars!D63="Repos Fixe",Variables!$D$55,Variables!$E$55)+IF(Avr!D63="Repos Fixe",Variables!$D$56,Variables!$E$56)+IF(Mai!D63="Repos Fixe",Variables!$D$57,Variables!$E$57)+IF(Juin!D63="Repos Fixe",Variables!$D$58,Variables!$E$58)+IF(Juil!D63="Repos Fixe",Variables!$D$59,Variables!$E$59)+IF(Août!D63="Repos Fixe",Variables!$D$60,Variables!$E$60)+IF(Sept!D63="Repos Fixe",Variables!$D$61,Variables!$E$61)+IF(Oct!D63="Repos Fixe",Variables!$D$62,Variables!$E$62)+IF(Nov!D63="Repos Fixe",Variables!$D$63,Variables!$E$63)+IF(Déc!D63="Repos Fixe",Variables!$D$64,Variables!$E$64)</f>
        <v>8</v>
      </c>
      <c r="L24" s="137">
        <f>COUNTIF(Jan!$F$63:$AJ$63,"MO")+COUNTIF(Fév!$F$63:$AJ$63,"MO")+COUNTIF(Mars!$F$63:$AJ$63,"MO")+COUNTIF(Avr!$F$63:$AJ$63,"MO")+COUNTIF(Mai!$F$63:$AJ$63,"MO")+COUNTIF(Juin!$F$63:$AJ$63,"MO")+COUNTIF(Juil!$F$63:$AJ$63,"MO")+COUNTIF(Août!$F$63:$AJ$63,"MO")+COUNTIF(Sept!$F$63:$AJ$63,"MO")+COUNTIF(Oct!$F$63:$AJ$63,"MO")+COUNTIF(Nov!$F$63:$AJ$63,"MO")+COUNTIF(Déc!$F$63:$AJ$63,"MO")</f>
        <v>0</v>
      </c>
      <c r="M24" s="137">
        <f>COUNTIF(Jan!$F$63:$AJ$63,"MRH")+COUNTIF(Fév!$F$63:$AJ$63,"MRH")+COUNTIF(Mars!$F$63:$AJ$63,"MRH")+COUNTIF(Avr!$F$63:$AJ$63,"MRH")+COUNTIF(Mai!$F$63:$AJ$63,"MRH")+COUNTIF(Juin!$F$63:$AJ$63,"MRH")+COUNTIF(Juil!$F$63:$AJ$63,"MRH")+COUNTIF(Août!$F$63:$AJ$63,"MRH")+COUNTIF(Sept!$F$63:$AJ$63,"MRH")+COUNTIF(Oct!$F$63:$AJ$63,"MRH")+COUNTIF(Nov!$F$63:$AJ$63,"MRH")+COUNTIF(Déc!$F$63:$AJ$63,"MRH")</f>
        <v>0</v>
      </c>
      <c r="N24" s="137">
        <f>COUNTIF(Jan!$F$63:$AJ$63,"AT")+COUNTIF(Fév!$F$63:$AJ$63,"AT")+COUNTIF(Mars!$F$63:$AJ$63,"AT")+COUNTIF(Avr!$F$63:$AJ$63,"AT")+COUNTIF(Mai!$F$63:$AJ$63,"AT")+COUNTIF(Juin!$F$63:$AJ$63,"AT")+COUNTIF(Juil!$F$63:$AJ$63,"AT")+COUNTIF(Août!$F$63:$AJ$63,"AT")+COUNTIF(Sept!$F$63:$AJ$63,"AT")+COUNTIF(Oct!$F$63:$AJ$63,"AT")+COUNTIF(Nov!$F$63:$AJ$63,"AT")+COUNTIF(Déc!$F$63:$AJ$63,"AT")</f>
        <v>0</v>
      </c>
      <c r="O24" s="137">
        <f>COUNTIF(Jan!$F$63:$AJ$63,"CT")+COUNTIF(Fév!$F$63:$AJ$63,"CT")+COUNTIF(Mars!$F$63:$AJ$63,"CT")+COUNTIF(Avr!$F$63:$AJ$63,"CT")+COUNTIF(Mai!$F$63:$AJ$63,"CT")+COUNTIF(Juin!$F$63:$AJ$63,"CT")+COUNTIF(Juil!$F$63:$AJ$63,"CT")+COUNTIF(Août!$F$63:$AJ$63,"CT")+COUNTIF(Sept!$F$63:$AJ$63,"CT")+COUNTIF(Oct!$F$63:$AJ$63,"CT")+COUNTIF(Nov!$F$63:$AJ$63,"CT")+COUNTIF(Déc!$F$63:$AJ$63,"CT")</f>
        <v>0</v>
      </c>
      <c r="P24" s="196">
        <f>COUNTIF(Jan!$F$63:$AJ$63,"CA")+COUNTIF(Fév!$F$63:$AJ$63,"CA")+COUNTIF(Mars!$F$63:$AJ$63,"CA")+COUNTIF(Avr!$F$63:$AJ$63,"CA")+COUNTIF(Mai!$F$63:$AJ$63,"CA")+COUNTIF(Juin!$F$63:$AJ$63,"CA")+COUNTIF(Juil!$F$63:$AJ$63,"CA")+COUNTIF(Août!$F$63:$AJ$63,"CA")+COUNTIF(Sept!$F$63:$AJ$63,"CA")+COUNTIF(Oct!$F$63:$AJ$63,"CA")+COUNTIF(Nov!$F$63:$AJ$63,"CA")+COUNTIF(Déc!$F$63:$AJ$63,"CA")</f>
        <v>0</v>
      </c>
      <c r="Q24" s="201">
        <f>Variables!D40-P24</f>
        <v>25</v>
      </c>
    </row>
  </sheetData>
  <sheetProtection selectLockedCells="1" selectUnlockedCells="1"/>
  <mergeCells count="3">
    <mergeCell ref="A1:Q1"/>
    <mergeCell ref="A3:Q3"/>
    <mergeCell ref="A2:Q2"/>
  </mergeCells>
  <conditionalFormatting sqref="A5:Q24">
    <cfRule type="expression" dxfId="20" priority="1">
      <formula>NOT(MOD(ROW(),2))</formula>
    </cfRule>
  </conditionalFormatting>
  <printOptions horizontalCentered="1" verticalCentered="1"/>
  <pageMargins left="0" right="0" top="0" bottom="0" header="0" footer="0"/>
  <pageSetup paperSize="9" scale="98" orientation="landscape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B89F-EA69-464C-A3F7-21EF393211C2}">
  <sheetPr>
    <tabColor rgb="FFFFFF00"/>
  </sheetPr>
  <dimension ref="A2:E17"/>
  <sheetViews>
    <sheetView workbookViewId="0">
      <selection activeCell="H3" sqref="H3"/>
    </sheetView>
  </sheetViews>
  <sheetFormatPr baseColWidth="10" defaultRowHeight="14.25" x14ac:dyDescent="0.25"/>
  <cols>
    <col min="1" max="2" width="11.42578125" style="61"/>
    <col min="3" max="3" width="12.140625" style="61" bestFit="1" customWidth="1"/>
    <col min="4" max="4" width="11.5703125" style="61" bestFit="1" customWidth="1"/>
    <col min="5" max="6" width="11.42578125" style="61"/>
    <col min="7" max="7" width="12" style="61" bestFit="1" customWidth="1"/>
    <col min="8" max="16384" width="11.42578125" style="61"/>
  </cols>
  <sheetData>
    <row r="2" spans="1:5" ht="15" x14ac:dyDescent="0.25">
      <c r="A2" s="359" t="s">
        <v>113</v>
      </c>
      <c r="B2" s="359"/>
      <c r="C2" s="368" t="s">
        <v>119</v>
      </c>
      <c r="D2" s="369"/>
      <c r="E2" s="370"/>
    </row>
    <row r="3" spans="1:5" ht="20.100000000000001" customHeight="1" x14ac:dyDescent="0.25"/>
    <row r="4" spans="1:5" ht="20.100000000000001" customHeight="1" x14ac:dyDescent="0.25">
      <c r="D4" s="360"/>
    </row>
    <row r="5" spans="1:5" ht="20.100000000000001" customHeight="1" x14ac:dyDescent="0.25">
      <c r="A5" s="361" t="s">
        <v>100</v>
      </c>
      <c r="C5" s="362">
        <f>VLOOKUP($C$2,TdB!$A$5:$Q$24,2,FALSE)</f>
        <v>1</v>
      </c>
      <c r="D5" s="363">
        <f>C5</f>
        <v>1</v>
      </c>
      <c r="E5" s="364" t="s">
        <v>120</v>
      </c>
    </row>
    <row r="6" spans="1:5" ht="20.100000000000001" customHeight="1" x14ac:dyDescent="0.25">
      <c r="A6" s="361" t="s">
        <v>2</v>
      </c>
      <c r="C6" s="365">
        <f>VLOOKUP($C$2,TdB!$A$5:$Q$24,3,FALSE)</f>
        <v>1771</v>
      </c>
      <c r="D6" s="361" t="s">
        <v>81</v>
      </c>
    </row>
    <row r="7" spans="1:5" ht="20.100000000000001" customHeight="1" x14ac:dyDescent="0.25">
      <c r="A7" s="361" t="s">
        <v>101</v>
      </c>
      <c r="C7" s="365">
        <f>VLOOKUP($C$2,TdB!$A$5:$Q$24,4,FALSE)</f>
        <v>0</v>
      </c>
      <c r="D7" s="361" t="s">
        <v>81</v>
      </c>
    </row>
    <row r="8" spans="1:5" ht="20.100000000000001" customHeight="1" x14ac:dyDescent="0.25">
      <c r="A8" s="361" t="s">
        <v>117</v>
      </c>
      <c r="C8" s="366">
        <f>VLOOKUP($C$2,TdB!$A$5:$Q$24,5,FALSE)</f>
        <v>-1771</v>
      </c>
      <c r="D8" s="361" t="s">
        <v>81</v>
      </c>
    </row>
    <row r="9" spans="1:5" ht="20.100000000000001" customHeight="1" x14ac:dyDescent="0.25">
      <c r="A9" s="361" t="s">
        <v>114</v>
      </c>
      <c r="C9" s="367">
        <f>VLOOKUP($C$2,TdB!$A$5:$Q$24,6,FALSE)</f>
        <v>0</v>
      </c>
      <c r="D9" s="361" t="s">
        <v>121</v>
      </c>
    </row>
    <row r="10" spans="1:5" ht="20.100000000000001" customHeight="1" x14ac:dyDescent="0.25">
      <c r="A10" s="361" t="s">
        <v>115</v>
      </c>
      <c r="C10" s="367">
        <f>VLOOKUP($C$2,TdB!$A$5:$Q$24,8,FALSE)</f>
        <v>0</v>
      </c>
      <c r="D10" s="361" t="s">
        <v>81</v>
      </c>
    </row>
    <row r="11" spans="1:5" ht="20.100000000000001" customHeight="1" x14ac:dyDescent="0.25">
      <c r="A11" s="361" t="s">
        <v>116</v>
      </c>
      <c r="C11" s="367">
        <f>VLOOKUP($C$2,TdB!$A$5:$Q$24,9,FALSE)</f>
        <v>0</v>
      </c>
      <c r="D11" s="361" t="s">
        <v>81</v>
      </c>
    </row>
    <row r="12" spans="1:5" ht="20.100000000000001" customHeight="1" x14ac:dyDescent="0.25">
      <c r="A12" s="361" t="s">
        <v>3</v>
      </c>
      <c r="C12" s="367">
        <f>VLOOKUP($C$2,TdB!$A$5:$Q$24,10,FALSE)</f>
        <v>0</v>
      </c>
      <c r="D12" s="361" t="s">
        <v>121</v>
      </c>
    </row>
    <row r="13" spans="1:5" ht="20.100000000000001" customHeight="1" x14ac:dyDescent="0.25">
      <c r="A13" s="361" t="s">
        <v>57</v>
      </c>
      <c r="C13" s="367">
        <f>VLOOKUP($C$2,TdB!$A$5:$Q$24,12,FALSE)</f>
        <v>0</v>
      </c>
    </row>
    <row r="14" spans="1:5" ht="20.100000000000001" customHeight="1" x14ac:dyDescent="0.25">
      <c r="A14" s="361" t="s">
        <v>58</v>
      </c>
      <c r="C14" s="367">
        <f>VLOOKUP($C$2,TdB!$A$5:$Q$24,13,FALSE)</f>
        <v>0</v>
      </c>
    </row>
    <row r="15" spans="1:5" ht="20.100000000000001" customHeight="1" x14ac:dyDescent="0.25">
      <c r="A15" s="361" t="s">
        <v>59</v>
      </c>
      <c r="C15" s="367">
        <f>VLOOKUP($C$2,TdB!$A$5:$Q$24,14,FALSE)</f>
        <v>0</v>
      </c>
    </row>
    <row r="16" spans="1:5" ht="20.100000000000001" customHeight="1" x14ac:dyDescent="0.25">
      <c r="A16" s="361" t="s">
        <v>127</v>
      </c>
      <c r="C16" s="367">
        <f>VLOOKUP($C$2,TdB!$A$5:$Q$24,15,FALSE)</f>
        <v>0</v>
      </c>
    </row>
    <row r="17" spans="1:3" ht="20.100000000000001" customHeight="1" x14ac:dyDescent="0.25">
      <c r="A17" s="361" t="s">
        <v>125</v>
      </c>
      <c r="C17" s="367">
        <f>VLOOKUP($C$2,TdB!$A$5:$Q$24,16,FALSE)</f>
        <v>0</v>
      </c>
    </row>
  </sheetData>
  <sheetProtection algorithmName="SHA-512" hashValue="DrOzV409d1zmh17304aRhNlTZBJtYAl7XC81eQJH7QXfS2ET/Zsmmc7Jec9Kt4LiuwEqeAlYMceGL6A+RkIxpQ==" saltValue="9ZY00FcHq8UUSYklgbFPsg==" spinCount="100000" sheet="1" objects="1" scenarios="1"/>
  <mergeCells count="2">
    <mergeCell ref="C2:E2"/>
    <mergeCell ref="A2:B2"/>
  </mergeCells>
  <dataValidations count="1">
    <dataValidation type="list" allowBlank="1" showInputMessage="1" showErrorMessage="1" sqref="C2:E2" xr:uid="{7890D3B2-A6B9-44A0-A6B8-01F3207E0392}">
      <formula1>INDIRECT("Tableau1[Agents]")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75A9-E0B7-4AF9-A3F8-DF96DE8A563D}">
  <sheetPr>
    <tabColor rgb="FF92D050"/>
  </sheetPr>
  <dimension ref="B1:BN339"/>
  <sheetViews>
    <sheetView workbookViewId="0">
      <selection activeCell="AG78" sqref="AG78"/>
    </sheetView>
  </sheetViews>
  <sheetFormatPr baseColWidth="10" defaultColWidth="3.7109375" defaultRowHeight="15" x14ac:dyDescent="0.25"/>
  <cols>
    <col min="1" max="1" width="2.7109375" style="372" customWidth="1"/>
    <col min="2" max="2" width="5.7109375" style="371" customWidth="1"/>
    <col min="3" max="34" width="2.7109375" style="372" customWidth="1"/>
    <col min="35" max="35" width="5.7109375" style="373" customWidth="1"/>
    <col min="36" max="66" width="2.7109375" style="372" customWidth="1"/>
    <col min="67" max="16384" width="3.7109375" style="372"/>
  </cols>
  <sheetData>
    <row r="1" spans="2:66" ht="9.9499999999999993" customHeight="1" x14ac:dyDescent="0.25">
      <c r="B1" s="371" t="str">
        <f>Variables!A21</f>
        <v>Agent 1</v>
      </c>
      <c r="AI1" s="373" t="str">
        <f>Variables!A31</f>
        <v>Agent 11</v>
      </c>
    </row>
    <row r="2" spans="2:66" ht="9.9499999999999993" customHeight="1" x14ac:dyDescent="0.25">
      <c r="B2" s="374"/>
      <c r="C2" s="375">
        <v>1</v>
      </c>
      <c r="D2" s="375">
        <v>2</v>
      </c>
      <c r="E2" s="375">
        <v>3</v>
      </c>
      <c r="F2" s="375">
        <v>4</v>
      </c>
      <c r="G2" s="375">
        <v>5</v>
      </c>
      <c r="H2" s="375">
        <v>6</v>
      </c>
      <c r="I2" s="375">
        <v>7</v>
      </c>
      <c r="J2" s="375">
        <v>8</v>
      </c>
      <c r="K2" s="375">
        <v>9</v>
      </c>
      <c r="L2" s="375">
        <v>10</v>
      </c>
      <c r="M2" s="375">
        <v>11</v>
      </c>
      <c r="N2" s="375">
        <v>12</v>
      </c>
      <c r="O2" s="375">
        <v>13</v>
      </c>
      <c r="P2" s="375">
        <v>14</v>
      </c>
      <c r="Q2" s="375">
        <v>15</v>
      </c>
      <c r="R2" s="375">
        <v>16</v>
      </c>
      <c r="S2" s="375">
        <v>17</v>
      </c>
      <c r="T2" s="375">
        <v>18</v>
      </c>
      <c r="U2" s="375">
        <v>19</v>
      </c>
      <c r="V2" s="375">
        <v>20</v>
      </c>
      <c r="W2" s="375">
        <v>21</v>
      </c>
      <c r="X2" s="375">
        <v>22</v>
      </c>
      <c r="Y2" s="375">
        <v>23</v>
      </c>
      <c r="Z2" s="375">
        <v>24</v>
      </c>
      <c r="AA2" s="375">
        <v>25</v>
      </c>
      <c r="AB2" s="375">
        <v>26</v>
      </c>
      <c r="AC2" s="375">
        <v>27</v>
      </c>
      <c r="AD2" s="375">
        <v>28</v>
      </c>
      <c r="AE2" s="375">
        <v>29</v>
      </c>
      <c r="AF2" s="375">
        <v>30</v>
      </c>
      <c r="AG2" s="375">
        <v>31</v>
      </c>
      <c r="AI2" s="376"/>
      <c r="AJ2" s="375">
        <v>1</v>
      </c>
      <c r="AK2" s="375">
        <v>2</v>
      </c>
      <c r="AL2" s="375">
        <v>3</v>
      </c>
      <c r="AM2" s="375">
        <v>4</v>
      </c>
      <c r="AN2" s="375">
        <v>5</v>
      </c>
      <c r="AO2" s="375">
        <v>6</v>
      </c>
      <c r="AP2" s="375">
        <v>7</v>
      </c>
      <c r="AQ2" s="375">
        <v>8</v>
      </c>
      <c r="AR2" s="375">
        <v>9</v>
      </c>
      <c r="AS2" s="375">
        <v>10</v>
      </c>
      <c r="AT2" s="375">
        <v>11</v>
      </c>
      <c r="AU2" s="375">
        <v>12</v>
      </c>
      <c r="AV2" s="375">
        <v>13</v>
      </c>
      <c r="AW2" s="375">
        <v>14</v>
      </c>
      <c r="AX2" s="375">
        <v>15</v>
      </c>
      <c r="AY2" s="375">
        <v>16</v>
      </c>
      <c r="AZ2" s="375">
        <v>17</v>
      </c>
      <c r="BA2" s="375">
        <v>18</v>
      </c>
      <c r="BB2" s="375">
        <v>19</v>
      </c>
      <c r="BC2" s="375">
        <v>20</v>
      </c>
      <c r="BD2" s="375">
        <v>21</v>
      </c>
      <c r="BE2" s="375">
        <v>22</v>
      </c>
      <c r="BF2" s="375">
        <v>23</v>
      </c>
      <c r="BG2" s="375">
        <v>24</v>
      </c>
      <c r="BH2" s="375">
        <v>25</v>
      </c>
      <c r="BI2" s="375">
        <v>26</v>
      </c>
      <c r="BJ2" s="375">
        <v>27</v>
      </c>
      <c r="BK2" s="375">
        <v>28</v>
      </c>
      <c r="BL2" s="375">
        <v>29</v>
      </c>
      <c r="BM2" s="375">
        <v>30</v>
      </c>
      <c r="BN2" s="375">
        <v>31</v>
      </c>
    </row>
    <row r="3" spans="2:66" ht="9.9499999999999993" customHeight="1" x14ac:dyDescent="0.25">
      <c r="B3" s="374" t="s">
        <v>145</v>
      </c>
      <c r="C3" s="375" t="str">
        <f>IF(Jan!$F$6="CA","CA","")</f>
        <v/>
      </c>
      <c r="D3" s="375" t="str">
        <f>IF(Jan!$G$6="CA","CA","")</f>
        <v/>
      </c>
      <c r="E3" s="375" t="str">
        <f>IF(Jan!$H$6="CA","CA","")</f>
        <v/>
      </c>
      <c r="F3" s="375" t="str">
        <f>IF(Jan!$I$6="CA","CA","")</f>
        <v/>
      </c>
      <c r="G3" s="375" t="str">
        <f>IF(Jan!$J$6="CA","CA","")</f>
        <v/>
      </c>
      <c r="H3" s="375" t="str">
        <f>IF(Jan!$K$6="CA","CA","")</f>
        <v/>
      </c>
      <c r="I3" s="375" t="str">
        <f>IF(Jan!$L$6="CA","CA","")</f>
        <v/>
      </c>
      <c r="J3" s="375" t="str">
        <f>IF(Jan!$M$6="CA","CA","")</f>
        <v/>
      </c>
      <c r="K3" s="375" t="str">
        <f>IF(Jan!$N$6="CA","CA","")</f>
        <v/>
      </c>
      <c r="L3" s="375" t="str">
        <f>IF(Jan!$O$6="CA","CA","")</f>
        <v/>
      </c>
      <c r="M3" s="375" t="str">
        <f>IF(Jan!$P$6="CA","CA","")</f>
        <v/>
      </c>
      <c r="N3" s="375" t="str">
        <f>IF(Jan!$Q$6="CA","CA","")</f>
        <v/>
      </c>
      <c r="O3" s="375" t="str">
        <f>IF(Jan!$R$6="CA","CA","")</f>
        <v/>
      </c>
      <c r="P3" s="375" t="str">
        <f>IF(Jan!$S$6="CA","CA","")</f>
        <v/>
      </c>
      <c r="Q3" s="375" t="str">
        <f>IF(Jan!$T$6="CA","CA","")</f>
        <v/>
      </c>
      <c r="R3" s="375" t="str">
        <f>IF(Jan!$U$6="CA","CA","")</f>
        <v/>
      </c>
      <c r="S3" s="375" t="str">
        <f>IF(Jan!$V$6="CA","CA","")</f>
        <v/>
      </c>
      <c r="T3" s="375" t="str">
        <f>IF(Jan!$W$6="CA","CA","")</f>
        <v/>
      </c>
      <c r="U3" s="375" t="str">
        <f>IF(Jan!$X$6="CA","CA","")</f>
        <v/>
      </c>
      <c r="V3" s="375" t="str">
        <f>IF(Jan!$Y$6="CA","CA","")</f>
        <v/>
      </c>
      <c r="W3" s="375" t="str">
        <f>IF(Jan!$Z$6="CA","CA","")</f>
        <v/>
      </c>
      <c r="X3" s="375" t="str">
        <f>IF(Jan!$AA$6="CA","CA","")</f>
        <v/>
      </c>
      <c r="Y3" s="375" t="str">
        <f>IF(Jan!$AB$6="CA","CA","")</f>
        <v/>
      </c>
      <c r="Z3" s="375" t="str">
        <f>IF(Jan!$AC$6="CA","CA","")</f>
        <v/>
      </c>
      <c r="AA3" s="375" t="str">
        <f>IF(Jan!$AD$6="CA","CA","")</f>
        <v/>
      </c>
      <c r="AB3" s="375" t="str">
        <f>IF(Jan!$AE$6="CA","CA","")</f>
        <v/>
      </c>
      <c r="AC3" s="375" t="str">
        <f>IF(Jan!$AF$6="CA","CA","")</f>
        <v/>
      </c>
      <c r="AD3" s="375" t="str">
        <f>IF(Jan!$AG$6="CA","CA","")</f>
        <v/>
      </c>
      <c r="AE3" s="375" t="str">
        <f>IF(Jan!$AH$6="CA","CA","")</f>
        <v/>
      </c>
      <c r="AF3" s="375" t="str">
        <f>IF(Jan!$AI$6="CA","CA","")</f>
        <v/>
      </c>
      <c r="AG3" s="375" t="str">
        <f>IF(Jan!$AJ$6="CA","CA","")</f>
        <v/>
      </c>
      <c r="AI3" s="376" t="s">
        <v>145</v>
      </c>
      <c r="AJ3" s="375" t="str">
        <f>IF(Jan!$F$36="CA","CA","")</f>
        <v/>
      </c>
      <c r="AK3" s="375" t="str">
        <f>IF(Jan!$G$36="CA","CA","")</f>
        <v/>
      </c>
      <c r="AL3" s="375" t="str">
        <f>IF(Jan!$H$36="CA","CA","")</f>
        <v/>
      </c>
      <c r="AM3" s="375" t="str">
        <f>IF(Jan!$I$36="CA","CA","")</f>
        <v/>
      </c>
      <c r="AN3" s="375" t="str">
        <f>IF(Jan!$J$36="CA","CA","")</f>
        <v/>
      </c>
      <c r="AO3" s="375" t="str">
        <f>IF(Jan!$K$36="CA","CA","")</f>
        <v/>
      </c>
      <c r="AP3" s="375" t="str">
        <f>IF(Jan!$L$36="CA","CA","")</f>
        <v/>
      </c>
      <c r="AQ3" s="375" t="str">
        <f>IF(Jan!$M$36="CA","CA","")</f>
        <v/>
      </c>
      <c r="AR3" s="375" t="str">
        <f>IF(Jan!$N$36="CA","CA","")</f>
        <v/>
      </c>
      <c r="AS3" s="375" t="str">
        <f>IF(Jan!$O$36="CA","CA","")</f>
        <v/>
      </c>
      <c r="AT3" s="375" t="str">
        <f>IF(Jan!$P$36="CA","CA","")</f>
        <v/>
      </c>
      <c r="AU3" s="375" t="str">
        <f>IF(Jan!$Q$36="CA","CA","")</f>
        <v/>
      </c>
      <c r="AV3" s="375" t="str">
        <f>IF(Jan!$R$36="CA","CA","")</f>
        <v/>
      </c>
      <c r="AW3" s="375" t="str">
        <f>IF(Jan!$S$36="CA","CA","")</f>
        <v/>
      </c>
      <c r="AX3" s="375" t="str">
        <f>IF(Jan!$T$36="CA","CA","")</f>
        <v/>
      </c>
      <c r="AY3" s="375" t="str">
        <f>IF(Jan!$U$36="CA","CA","")</f>
        <v/>
      </c>
      <c r="AZ3" s="375" t="str">
        <f>IF(Jan!$V$36="CA","CA","")</f>
        <v/>
      </c>
      <c r="BA3" s="375" t="str">
        <f>IF(Jan!$W$36="CA","CA","")</f>
        <v/>
      </c>
      <c r="BB3" s="375" t="str">
        <f>IF(Jan!$X$36="CA","CA","")</f>
        <v/>
      </c>
      <c r="BC3" s="375" t="str">
        <f>IF(Jan!$Y$36="CA","CA","")</f>
        <v/>
      </c>
      <c r="BD3" s="375" t="str">
        <f>IF(Jan!$Z$36="CA","CA","")</f>
        <v/>
      </c>
      <c r="BE3" s="375" t="str">
        <f>IF(Jan!$AA$36="CA","CA","")</f>
        <v/>
      </c>
      <c r="BF3" s="375" t="str">
        <f>IF(Jan!$AB$36="CA","CA","")</f>
        <v/>
      </c>
      <c r="BG3" s="375" t="str">
        <f>IF(Jan!$AC$36="CA","CA","")</f>
        <v/>
      </c>
      <c r="BH3" s="375" t="str">
        <f>IF(Jan!$AD$36="CA","CA","")</f>
        <v/>
      </c>
      <c r="BI3" s="375" t="str">
        <f>IF(Jan!$AE$36="CA","CA","")</f>
        <v/>
      </c>
      <c r="BJ3" s="375" t="str">
        <f>IF(Jan!$AF$36="CA","CA","")</f>
        <v/>
      </c>
      <c r="BK3" s="375" t="str">
        <f>IF(Jan!$AG$36="CA","CA","")</f>
        <v/>
      </c>
      <c r="BL3" s="375" t="str">
        <f>IF(Jan!$AH$36="CA","CA","")</f>
        <v/>
      </c>
      <c r="BM3" s="375" t="str">
        <f>IF(Jan!$AI$36="CA","CA","")</f>
        <v/>
      </c>
      <c r="BN3" s="375" t="str">
        <f>IF(Jan!$AJ$36="CA","CA","")</f>
        <v/>
      </c>
    </row>
    <row r="4" spans="2:66" ht="9.9499999999999993" customHeight="1" x14ac:dyDescent="0.25">
      <c r="B4" s="374" t="s">
        <v>146</v>
      </c>
      <c r="C4" s="375" t="str">
        <f>IF(Fév!$F$6="CA","CA","")</f>
        <v/>
      </c>
      <c r="D4" s="375" t="str">
        <f>IF(Fév!$G$6="CA","CA","")</f>
        <v/>
      </c>
      <c r="E4" s="375" t="str">
        <f>IF(Fév!$H$6="CA","CA","")</f>
        <v/>
      </c>
      <c r="F4" s="375" t="str">
        <f>IF(Fév!$I$6="CA","CA","")</f>
        <v/>
      </c>
      <c r="G4" s="375" t="str">
        <f>IF(Fév!$J$6="CA","CA","")</f>
        <v/>
      </c>
      <c r="H4" s="375" t="str">
        <f>IF(Fév!$K$6="CA","CA","")</f>
        <v/>
      </c>
      <c r="I4" s="375" t="str">
        <f>IF(Fév!$L$6="CA","CA","")</f>
        <v/>
      </c>
      <c r="J4" s="375" t="str">
        <f>IF(Fév!$M$6="CA","CA","")</f>
        <v/>
      </c>
      <c r="K4" s="375" t="str">
        <f>IF(Fév!$N$6="CA","CA","")</f>
        <v/>
      </c>
      <c r="L4" s="375" t="str">
        <f>IF(Fév!$O$6="CA","CA","")</f>
        <v/>
      </c>
      <c r="M4" s="375" t="str">
        <f>IF(Fév!$P$6="CA","CA","")</f>
        <v/>
      </c>
      <c r="N4" s="375" t="str">
        <f>IF(Fév!$Q$6="CA","CA","")</f>
        <v/>
      </c>
      <c r="O4" s="375" t="str">
        <f>IF(Fév!$R$6="CA","CA","")</f>
        <v/>
      </c>
      <c r="P4" s="375" t="str">
        <f>IF(Fév!$S$6="CA","CA","")</f>
        <v/>
      </c>
      <c r="Q4" s="375" t="str">
        <f>IF(Fév!$T$6="CA","CA","")</f>
        <v/>
      </c>
      <c r="R4" s="375" t="str">
        <f>IF(Fév!$U$6="CA","CA","")</f>
        <v/>
      </c>
      <c r="S4" s="375" t="str">
        <f>IF(Fév!$V$6="CA","CA","")</f>
        <v/>
      </c>
      <c r="T4" s="375" t="str">
        <f>IF(Fév!$W$6="CA","CA","")</f>
        <v/>
      </c>
      <c r="U4" s="375" t="str">
        <f>IF(Fév!$X$6="CA","CA","")</f>
        <v/>
      </c>
      <c r="V4" s="375" t="str">
        <f>IF(Fév!$Y$6="CA","CA","")</f>
        <v/>
      </c>
      <c r="W4" s="375" t="str">
        <f>IF(Fév!$Z$6="CA","CA","")</f>
        <v/>
      </c>
      <c r="X4" s="375" t="str">
        <f>IF(Fév!$AA$6="CA","CA","")</f>
        <v/>
      </c>
      <c r="Y4" s="375" t="str">
        <f>IF(Fév!$AB$6="CA","CA","")</f>
        <v/>
      </c>
      <c r="Z4" s="375" t="str">
        <f>IF(Fév!$AC$6="CA","CA","")</f>
        <v/>
      </c>
      <c r="AA4" s="375" t="str">
        <f>IF(Fév!$AD$6="CA","CA","")</f>
        <v/>
      </c>
      <c r="AB4" s="375" t="str">
        <f>IF(Fév!$AE$6="CA","CA","")</f>
        <v/>
      </c>
      <c r="AC4" s="375" t="str">
        <f>IF(Fév!$AF$6="CA","CA","")</f>
        <v/>
      </c>
      <c r="AD4" s="375" t="str">
        <f>IF(Fév!$AG$6="CA","CA","")</f>
        <v/>
      </c>
      <c r="AE4" s="375" t="str">
        <f>IF(Fév!$AH$6="CA","CA","")</f>
        <v/>
      </c>
      <c r="AF4" s="375" t="str">
        <f>IF(Fév!$AI$6="CA","CA","")</f>
        <v/>
      </c>
      <c r="AG4" s="375" t="str">
        <f>IF(Fév!$AJ$6="CA","CA","")</f>
        <v/>
      </c>
      <c r="AI4" s="376" t="s">
        <v>146</v>
      </c>
      <c r="AJ4" s="375" t="str">
        <f>IF(Fév!$F$36="CA","CA","")</f>
        <v/>
      </c>
      <c r="AK4" s="375" t="str">
        <f>IF(Fév!$G$36="CA","CA","")</f>
        <v/>
      </c>
      <c r="AL4" s="375" t="str">
        <f>IF(Fév!$H$36="CA","CA","")</f>
        <v/>
      </c>
      <c r="AM4" s="375" t="str">
        <f>IF(Fév!$I$36="CA","CA","")</f>
        <v/>
      </c>
      <c r="AN4" s="375" t="str">
        <f>IF(Fév!$J$36="CA","CA","")</f>
        <v/>
      </c>
      <c r="AO4" s="375" t="str">
        <f>IF(Fév!$K$36="CA","CA","")</f>
        <v/>
      </c>
      <c r="AP4" s="375" t="str">
        <f>IF(Fév!$L$36="CA","CA","")</f>
        <v/>
      </c>
      <c r="AQ4" s="375" t="str">
        <f>IF(Fév!$M$36="CA","CA","")</f>
        <v/>
      </c>
      <c r="AR4" s="375" t="str">
        <f>IF(Fév!$N$36="CA","CA","")</f>
        <v/>
      </c>
      <c r="AS4" s="375" t="str">
        <f>IF(Fév!$O$36="CA","CA","")</f>
        <v/>
      </c>
      <c r="AT4" s="375" t="str">
        <f>IF(Fév!$P$36="CA","CA","")</f>
        <v/>
      </c>
      <c r="AU4" s="375" t="str">
        <f>IF(Fév!$Q$36="CA","CA","")</f>
        <v/>
      </c>
      <c r="AV4" s="375" t="str">
        <f>IF(Fév!$R$36="CA","CA","")</f>
        <v/>
      </c>
      <c r="AW4" s="375" t="str">
        <f>IF(Fév!$S$36="CA","CA","")</f>
        <v/>
      </c>
      <c r="AX4" s="375" t="str">
        <f>IF(Fév!$T$36="CA","CA","")</f>
        <v/>
      </c>
      <c r="AY4" s="375" t="str">
        <f>IF(Fév!$U$36="CA","CA","")</f>
        <v/>
      </c>
      <c r="AZ4" s="375" t="str">
        <f>IF(Fév!$V$36="CA","CA","")</f>
        <v/>
      </c>
      <c r="BA4" s="375" t="str">
        <f>IF(Fév!$W$36="CA","CA","")</f>
        <v/>
      </c>
      <c r="BB4" s="375" t="str">
        <f>IF(Fév!$X$36="CA","CA","")</f>
        <v/>
      </c>
      <c r="BC4" s="375" t="str">
        <f>IF(Fév!$Y$36="CA","CA","")</f>
        <v/>
      </c>
      <c r="BD4" s="375" t="str">
        <f>IF(Fév!$Z$36="CA","CA","")</f>
        <v/>
      </c>
      <c r="BE4" s="375" t="str">
        <f>IF(Fév!$AA$36="CA","CA","")</f>
        <v/>
      </c>
      <c r="BF4" s="375" t="str">
        <f>IF(Fév!$AB$36="CA","CA","")</f>
        <v/>
      </c>
      <c r="BG4" s="375" t="str">
        <f>IF(Fév!$AC$36="CA","CA","")</f>
        <v/>
      </c>
      <c r="BH4" s="375" t="str">
        <f>IF(Fév!$AD$36="CA","CA","")</f>
        <v/>
      </c>
      <c r="BI4" s="375" t="str">
        <f>IF(Fév!$AE$36="CA","CA","")</f>
        <v/>
      </c>
      <c r="BJ4" s="375" t="str">
        <f>IF(Fév!$AF$36="CA","CA","")</f>
        <v/>
      </c>
      <c r="BK4" s="375" t="str">
        <f>IF(Fév!$AG$36="CA","CA","")</f>
        <v/>
      </c>
      <c r="BL4" s="375" t="str">
        <f>IF(Fév!$AH$36="CA","CA","")</f>
        <v/>
      </c>
      <c r="BM4" s="375" t="str">
        <f>IF(Fév!$AI$36="CA","CA","")</f>
        <v/>
      </c>
      <c r="BN4" s="375" t="str">
        <f>IF(Fév!$AJ$36="CA","CA","")</f>
        <v/>
      </c>
    </row>
    <row r="5" spans="2:66" ht="9.9499999999999993" customHeight="1" x14ac:dyDescent="0.25">
      <c r="B5" s="374" t="s">
        <v>147</v>
      </c>
      <c r="C5" s="375" t="str">
        <f>IF(Mars!$F$6="CA","CA","")</f>
        <v/>
      </c>
      <c r="D5" s="375" t="str">
        <f>IF(Mars!$G$6="CA","CA","")</f>
        <v/>
      </c>
      <c r="E5" s="375" t="str">
        <f>IF(Mars!$H$6="CA","CA","")</f>
        <v/>
      </c>
      <c r="F5" s="375" t="str">
        <f>IF(Mars!$I$6="CA","CA","")</f>
        <v/>
      </c>
      <c r="G5" s="375" t="str">
        <f>IF(Mars!$J$6="CA","CA","")</f>
        <v/>
      </c>
      <c r="H5" s="375" t="str">
        <f>IF(Mars!$K$6="CA","CA","")</f>
        <v/>
      </c>
      <c r="I5" s="375" t="str">
        <f>IF(Mars!$L$6="CA","CA","")</f>
        <v/>
      </c>
      <c r="J5" s="375" t="str">
        <f>IF(Mars!$M$6="CA","CA","")</f>
        <v/>
      </c>
      <c r="K5" s="375" t="str">
        <f>IF(Mars!$N$6="CA","CA","")</f>
        <v/>
      </c>
      <c r="L5" s="375" t="str">
        <f>IF(Mars!$O$6="CA","CA","")</f>
        <v/>
      </c>
      <c r="M5" s="375" t="str">
        <f>IF(Mars!$P$6="CA","CA","")</f>
        <v/>
      </c>
      <c r="N5" s="375" t="str">
        <f>IF(Mars!$Q$6="CA","CA","")</f>
        <v/>
      </c>
      <c r="O5" s="375" t="str">
        <f>IF(Mars!$R$6="CA","CA","")</f>
        <v/>
      </c>
      <c r="P5" s="375" t="str">
        <f>IF(Mars!$S$6="CA","CA","")</f>
        <v/>
      </c>
      <c r="Q5" s="375" t="str">
        <f>IF(Mars!$T$6="CA","CA","")</f>
        <v/>
      </c>
      <c r="R5" s="375" t="str">
        <f>IF(Mars!$U$6="CA","CA","")</f>
        <v/>
      </c>
      <c r="S5" s="375" t="str">
        <f>IF(Mars!$V$6="CA","CA","")</f>
        <v/>
      </c>
      <c r="T5" s="375" t="str">
        <f>IF(Mars!$W$6="CA","CA","")</f>
        <v/>
      </c>
      <c r="U5" s="375" t="str">
        <f>IF(Mars!$X$6="CA","CA","")</f>
        <v/>
      </c>
      <c r="V5" s="375" t="str">
        <f>IF(Mars!$Y$6="CA","CA","")</f>
        <v/>
      </c>
      <c r="W5" s="375" t="str">
        <f>IF(Mars!$Z$6="CA","CA","")</f>
        <v/>
      </c>
      <c r="X5" s="375" t="str">
        <f>IF(Mars!$AA$6="CA","CA","")</f>
        <v/>
      </c>
      <c r="Y5" s="375" t="str">
        <f>IF(Mars!$AB$6="CA","CA","")</f>
        <v/>
      </c>
      <c r="Z5" s="375" t="str">
        <f>IF(Mars!$AC$6="CA","CA","")</f>
        <v/>
      </c>
      <c r="AA5" s="375" t="str">
        <f>IF(Mars!$AD$6="CA","CA","")</f>
        <v/>
      </c>
      <c r="AB5" s="375" t="str">
        <f>IF(Mars!$AE$6="CA","CA","")</f>
        <v/>
      </c>
      <c r="AC5" s="375" t="str">
        <f>IF(Mars!$AF$6="CA","CA","")</f>
        <v/>
      </c>
      <c r="AD5" s="375" t="str">
        <f>IF(Mars!$AG$6="CA","CA","")</f>
        <v/>
      </c>
      <c r="AE5" s="375" t="str">
        <f>IF(Mars!$AH$6="CA","CA","")</f>
        <v/>
      </c>
      <c r="AF5" s="375" t="str">
        <f>IF(Mars!$AI$6="CA","CA","")</f>
        <v/>
      </c>
      <c r="AG5" s="375" t="str">
        <f>IF(Mars!$AJ$6="CA","CA","")</f>
        <v/>
      </c>
      <c r="AI5" s="376" t="s">
        <v>147</v>
      </c>
      <c r="AJ5" s="375" t="str">
        <f>IF(Mars!$F$36="CA","CA","")</f>
        <v/>
      </c>
      <c r="AK5" s="375" t="str">
        <f>IF(Mars!$G$36="CA","CA","")</f>
        <v/>
      </c>
      <c r="AL5" s="375" t="str">
        <f>IF(Mars!$H$36="CA","CA","")</f>
        <v/>
      </c>
      <c r="AM5" s="375" t="str">
        <f>IF(Mars!$I$36="CA","CA","")</f>
        <v/>
      </c>
      <c r="AN5" s="375" t="str">
        <f>IF(Mars!$J$36="CA","CA","")</f>
        <v/>
      </c>
      <c r="AO5" s="375" t="str">
        <f>IF(Mars!$K$36="CA","CA","")</f>
        <v/>
      </c>
      <c r="AP5" s="375" t="str">
        <f>IF(Mars!$L$36="CA","CA","")</f>
        <v/>
      </c>
      <c r="AQ5" s="375" t="str">
        <f>IF(Mars!$M$36="CA","CA","")</f>
        <v/>
      </c>
      <c r="AR5" s="375" t="str">
        <f>IF(Mars!$N$36="CA","CA","")</f>
        <v/>
      </c>
      <c r="AS5" s="375" t="str">
        <f>IF(Mars!$O$36="CA","CA","")</f>
        <v/>
      </c>
      <c r="AT5" s="375" t="str">
        <f>IF(Mars!$P$36="CA","CA","")</f>
        <v/>
      </c>
      <c r="AU5" s="375" t="str">
        <f>IF(Mars!$Q$36="CA","CA","")</f>
        <v/>
      </c>
      <c r="AV5" s="375" t="str">
        <f>IF(Mars!$R$36="CA","CA","")</f>
        <v/>
      </c>
      <c r="AW5" s="375" t="str">
        <f>IF(Mars!$S$36="CA","CA","")</f>
        <v/>
      </c>
      <c r="AX5" s="375" t="str">
        <f>IF(Mars!$T$36="CA","CA","")</f>
        <v/>
      </c>
      <c r="AY5" s="375" t="str">
        <f>IF(Mars!$U$36="CA","CA","")</f>
        <v/>
      </c>
      <c r="AZ5" s="375" t="str">
        <f>IF(Mars!$V$36="CA","CA","")</f>
        <v/>
      </c>
      <c r="BA5" s="375" t="str">
        <f>IF(Mars!$W$36="CA","CA","")</f>
        <v/>
      </c>
      <c r="BB5" s="375" t="str">
        <f>IF(Mars!$X$36="CA","CA","")</f>
        <v/>
      </c>
      <c r="BC5" s="375" t="str">
        <f>IF(Mars!$Y$36="CA","CA","")</f>
        <v/>
      </c>
      <c r="BD5" s="375" t="str">
        <f>IF(Mars!$Z$36="CA","CA","")</f>
        <v/>
      </c>
      <c r="BE5" s="375" t="str">
        <f>IF(Mars!$AA$36="CA","CA","")</f>
        <v/>
      </c>
      <c r="BF5" s="375" t="str">
        <f>IF(Mars!$AB$36="CA","CA","")</f>
        <v/>
      </c>
      <c r="BG5" s="375" t="str">
        <f>IF(Mars!$AC$36="CA","CA","")</f>
        <v/>
      </c>
      <c r="BH5" s="375" t="str">
        <f>IF(Mars!$AD$36="CA","CA","")</f>
        <v/>
      </c>
      <c r="BI5" s="375" t="str">
        <f>IF(Mars!$AE$36="CA","CA","")</f>
        <v/>
      </c>
      <c r="BJ5" s="375" t="str">
        <f>IF(Mars!$AF$36="CA","CA","")</f>
        <v/>
      </c>
      <c r="BK5" s="375" t="str">
        <f>IF(Mars!$AG$36="CA","CA","")</f>
        <v/>
      </c>
      <c r="BL5" s="375" t="str">
        <f>IF(Mars!$AH$36="CA","CA","")</f>
        <v/>
      </c>
      <c r="BM5" s="375" t="str">
        <f>IF(Mars!$AI$36="CA","CA","")</f>
        <v/>
      </c>
      <c r="BN5" s="375" t="str">
        <f>IF(Mars!$AJ$36="CA","CA","")</f>
        <v/>
      </c>
    </row>
    <row r="6" spans="2:66" ht="9.9499999999999993" customHeight="1" x14ac:dyDescent="0.25">
      <c r="B6" s="374" t="s">
        <v>140</v>
      </c>
      <c r="C6" s="375" t="str">
        <f>IF(Avr!$F$6="CA","CA","")</f>
        <v/>
      </c>
      <c r="D6" s="375" t="str">
        <f>IF(Avr!$G$6="CA","CA","")</f>
        <v/>
      </c>
      <c r="E6" s="375" t="str">
        <f>IF(Avr!$H$6="CA","CA","")</f>
        <v/>
      </c>
      <c r="F6" s="375" t="str">
        <f>IF(Avr!$I$6="CA","CA","")</f>
        <v/>
      </c>
      <c r="G6" s="375" t="str">
        <f>IF(Avr!$J$6="CA","CA","")</f>
        <v/>
      </c>
      <c r="H6" s="375" t="str">
        <f>IF(Avr!$K$6="CA","CA","")</f>
        <v/>
      </c>
      <c r="I6" s="375" t="str">
        <f>IF(Avr!$L$6="CA","CA","")</f>
        <v/>
      </c>
      <c r="J6" s="375" t="str">
        <f>IF(Avr!$M$6="CA","CA","")</f>
        <v/>
      </c>
      <c r="K6" s="375" t="str">
        <f>IF(Avr!$N$6="CA","CA","")</f>
        <v/>
      </c>
      <c r="L6" s="375" t="str">
        <f>IF(Avr!$O$6="CA","CA","")</f>
        <v/>
      </c>
      <c r="M6" s="375" t="str">
        <f>IF(Avr!$P$6="CA","CA","")</f>
        <v/>
      </c>
      <c r="N6" s="375" t="str">
        <f>IF(Avr!$Q$6="CA","CA","")</f>
        <v/>
      </c>
      <c r="O6" s="375" t="str">
        <f>IF(Avr!$R$6="CA","CA","")</f>
        <v/>
      </c>
      <c r="P6" s="375" t="str">
        <f>IF(Avr!$S$6="CA","CA","")</f>
        <v/>
      </c>
      <c r="Q6" s="375" t="str">
        <f>IF(Avr!$T$6="CA","CA","")</f>
        <v/>
      </c>
      <c r="R6" s="375" t="str">
        <f>IF(Avr!$U$6="CA","CA","")</f>
        <v/>
      </c>
      <c r="S6" s="375" t="str">
        <f>IF(Avr!$V$6="CA","CA","")</f>
        <v/>
      </c>
      <c r="T6" s="375" t="str">
        <f>IF(Avr!$W$6="CA","CA","")</f>
        <v/>
      </c>
      <c r="U6" s="375" t="str">
        <f>IF(Avr!$X$6="CA","CA","")</f>
        <v/>
      </c>
      <c r="V6" s="375" t="str">
        <f>IF(Avr!$Y$6="CA","CA","")</f>
        <v/>
      </c>
      <c r="W6" s="375" t="str">
        <f>IF(Avr!$Z$6="CA","CA","")</f>
        <v/>
      </c>
      <c r="X6" s="375" t="str">
        <f>IF(Avr!$AA$6="CA","CA","")</f>
        <v/>
      </c>
      <c r="Y6" s="375" t="str">
        <f>IF(Avr!$AB$6="CA","CA","")</f>
        <v/>
      </c>
      <c r="Z6" s="375" t="str">
        <f>IF(Avr!$AC$6="CA","CA","")</f>
        <v/>
      </c>
      <c r="AA6" s="375" t="str">
        <f>IF(Avr!$AD$6="CA","CA","")</f>
        <v/>
      </c>
      <c r="AB6" s="375" t="str">
        <f>IF(Avr!$AE$6="CA","CA","")</f>
        <v/>
      </c>
      <c r="AC6" s="375" t="str">
        <f>IF(Avr!$AF$6="CA","CA","")</f>
        <v/>
      </c>
      <c r="AD6" s="375" t="str">
        <f>IF(Avr!$AG$6="CA","CA","")</f>
        <v/>
      </c>
      <c r="AE6" s="375" t="str">
        <f>IF(Avr!$AH$6="CA","CA","")</f>
        <v/>
      </c>
      <c r="AF6" s="375" t="str">
        <f>IF(Avr!$AI$6="CA","CA","")</f>
        <v/>
      </c>
      <c r="AG6" s="375" t="str">
        <f>IF(Avr!$AJ$6="CA","CA","")</f>
        <v/>
      </c>
      <c r="AI6" s="376" t="s">
        <v>140</v>
      </c>
      <c r="AJ6" s="375" t="str">
        <f>IF(Avr!$F$36="CA","CA","")</f>
        <v/>
      </c>
      <c r="AK6" s="375" t="str">
        <f>IF(Avr!$G$36="CA","CA","")</f>
        <v/>
      </c>
      <c r="AL6" s="375" t="str">
        <f>IF(Avr!$H$36="CA","CA","")</f>
        <v/>
      </c>
      <c r="AM6" s="375" t="str">
        <f>IF(Avr!$I$36="CA","CA","")</f>
        <v/>
      </c>
      <c r="AN6" s="375" t="str">
        <f>IF(Avr!$J$36="CA","CA","")</f>
        <v/>
      </c>
      <c r="AO6" s="375" t="str">
        <f>IF(Avr!$K$36="CA","CA","")</f>
        <v/>
      </c>
      <c r="AP6" s="375" t="str">
        <f>IF(Avr!$L$36="CA","CA","")</f>
        <v/>
      </c>
      <c r="AQ6" s="375" t="str">
        <f>IF(Avr!$M$36="CA","CA","")</f>
        <v/>
      </c>
      <c r="AR6" s="375" t="str">
        <f>IF(Avr!$N$36="CA","CA","")</f>
        <v/>
      </c>
      <c r="AS6" s="375" t="str">
        <f>IF(Avr!$O$36="CA","CA","")</f>
        <v/>
      </c>
      <c r="AT6" s="375" t="str">
        <f>IF(Avr!$P$36="CA","CA","")</f>
        <v/>
      </c>
      <c r="AU6" s="375" t="str">
        <f>IF(Avr!$Q$36="CA","CA","")</f>
        <v/>
      </c>
      <c r="AV6" s="375" t="str">
        <f>IF(Avr!$R$36="CA","CA","")</f>
        <v/>
      </c>
      <c r="AW6" s="375" t="str">
        <f>IF(Avr!$S$36="CA","CA","")</f>
        <v/>
      </c>
      <c r="AX6" s="375" t="str">
        <f>IF(Avr!$T$36="CA","CA","")</f>
        <v/>
      </c>
      <c r="AY6" s="375" t="str">
        <f>IF(Avr!$U$36="CA","CA","")</f>
        <v/>
      </c>
      <c r="AZ6" s="375" t="str">
        <f>IF(Avr!$V$36="CA","CA","")</f>
        <v/>
      </c>
      <c r="BA6" s="375" t="str">
        <f>IF(Avr!$W$36="CA","CA","")</f>
        <v/>
      </c>
      <c r="BB6" s="375" t="str">
        <f>IF(Avr!$X$36="CA","CA","")</f>
        <v/>
      </c>
      <c r="BC6" s="375" t="str">
        <f>IF(Avr!$Y$36="CA","CA","")</f>
        <v/>
      </c>
      <c r="BD6" s="375" t="str">
        <f>IF(Avr!$Z$36="CA","CA","")</f>
        <v/>
      </c>
      <c r="BE6" s="375" t="str">
        <f>IF(Avr!$AA$36="CA","CA","")</f>
        <v/>
      </c>
      <c r="BF6" s="375" t="str">
        <f>IF(Avr!$AB$36="CA","CA","")</f>
        <v/>
      </c>
      <c r="BG6" s="375" t="str">
        <f>IF(Avr!$AC$36="CA","CA","")</f>
        <v/>
      </c>
      <c r="BH6" s="375" t="str">
        <f>IF(Avr!$AD$36="CA","CA","")</f>
        <v/>
      </c>
      <c r="BI6" s="375" t="str">
        <f>IF(Avr!$AE$36="CA","CA","")</f>
        <v/>
      </c>
      <c r="BJ6" s="375" t="str">
        <f>IF(Avr!$AF$36="CA","CA","")</f>
        <v/>
      </c>
      <c r="BK6" s="375" t="str">
        <f>IF(Avr!$AG$36="CA","CA","")</f>
        <v/>
      </c>
      <c r="BL6" s="375" t="str">
        <f>IF(Avr!$AH$36="CA","CA","")</f>
        <v/>
      </c>
      <c r="BM6" s="375" t="str">
        <f>IF(Avr!$AI$36="CA","CA","")</f>
        <v/>
      </c>
      <c r="BN6" s="375" t="str">
        <f>IF(Avr!$AJ$36="CA","CA","")</f>
        <v/>
      </c>
    </row>
    <row r="7" spans="2:66" ht="9.9499999999999993" customHeight="1" x14ac:dyDescent="0.25">
      <c r="B7" s="374" t="s">
        <v>141</v>
      </c>
      <c r="C7" s="375" t="str">
        <f>IF(Mai!$F$6="CA","CA","")</f>
        <v/>
      </c>
      <c r="D7" s="375" t="str">
        <f>IF(Mai!$G$6="CA","CA","")</f>
        <v/>
      </c>
      <c r="E7" s="375" t="str">
        <f>IF(Mai!$H$6="CA","CA","")</f>
        <v/>
      </c>
      <c r="F7" s="375" t="str">
        <f>IF(Mai!$I$6="CA","CA","")</f>
        <v/>
      </c>
      <c r="G7" s="375" t="str">
        <f>IF(Mai!$J$6="CA","CA","")</f>
        <v/>
      </c>
      <c r="H7" s="375" t="str">
        <f>IF(Mai!$K$6="CA","CA","")</f>
        <v/>
      </c>
      <c r="I7" s="375" t="str">
        <f>IF(Mai!$L$6="CA","CA","")</f>
        <v/>
      </c>
      <c r="J7" s="375" t="str">
        <f>IF(Mai!$M$6="CA","CA","")</f>
        <v/>
      </c>
      <c r="K7" s="375" t="str">
        <f>IF(Mai!$N$6="CA","CA","")</f>
        <v/>
      </c>
      <c r="L7" s="375" t="str">
        <f>IF(Mai!$O$6="CA","CA","")</f>
        <v/>
      </c>
      <c r="M7" s="375" t="str">
        <f>IF(Mai!$P$6="CA","CA","")</f>
        <v/>
      </c>
      <c r="N7" s="375" t="str">
        <f>IF(Mai!$Q$6="CA","CA","")</f>
        <v/>
      </c>
      <c r="O7" s="375" t="str">
        <f>IF(Mai!$R$6="CA","CA","")</f>
        <v/>
      </c>
      <c r="P7" s="375" t="str">
        <f>IF(Mai!$S$6="CA","CA","")</f>
        <v/>
      </c>
      <c r="Q7" s="375" t="str">
        <f>IF(Mai!$T$6="CA","CA","")</f>
        <v/>
      </c>
      <c r="R7" s="375" t="str">
        <f>IF(Mai!$U$6="CA","CA","")</f>
        <v/>
      </c>
      <c r="S7" s="375" t="str">
        <f>IF(Mai!$V$6="CA","CA","")</f>
        <v/>
      </c>
      <c r="T7" s="375" t="str">
        <f>IF(Mai!$W$6="CA","CA","")</f>
        <v/>
      </c>
      <c r="U7" s="375" t="str">
        <f>IF(Mai!$X$6="CA","CA","")</f>
        <v/>
      </c>
      <c r="V7" s="375" t="str">
        <f>IF(Mai!$Y$6="CA","CA","")</f>
        <v/>
      </c>
      <c r="W7" s="375" t="str">
        <f>IF(Mai!$Z$6="CA","CA","")</f>
        <v/>
      </c>
      <c r="X7" s="375" t="str">
        <f>IF(Mai!$AA$6="CA","CA","")</f>
        <v/>
      </c>
      <c r="Y7" s="375" t="str">
        <f>IF(Mai!$AB$6="CA","CA","")</f>
        <v/>
      </c>
      <c r="Z7" s="375" t="str">
        <f>IF(Mai!$AC$6="CA","CA","")</f>
        <v/>
      </c>
      <c r="AA7" s="375" t="str">
        <f>IF(Mai!$AD$6="CA","CA","")</f>
        <v/>
      </c>
      <c r="AB7" s="375" t="str">
        <f>IF(Mai!$AE$6="CA","CA","")</f>
        <v/>
      </c>
      <c r="AC7" s="375" t="str">
        <f>IF(Mai!$AF$6="CA","CA","")</f>
        <v/>
      </c>
      <c r="AD7" s="375" t="str">
        <f>IF(Mai!$AG$6="CA","CA","")</f>
        <v/>
      </c>
      <c r="AE7" s="375" t="str">
        <f>IF(Mai!$AH$6="CA","CA","")</f>
        <v/>
      </c>
      <c r="AF7" s="375" t="str">
        <f>IF(Mai!$AI$6="CA","CA","")</f>
        <v/>
      </c>
      <c r="AG7" s="375" t="str">
        <f>IF(Mai!$AJ$6="CA","CA","")</f>
        <v/>
      </c>
      <c r="AI7" s="376" t="s">
        <v>141</v>
      </c>
      <c r="AJ7" s="375" t="str">
        <f>IF(Mai!$F$36="CA","CA","")</f>
        <v/>
      </c>
      <c r="AK7" s="375" t="str">
        <f>IF(Mai!$G$36="CA","CA","")</f>
        <v/>
      </c>
      <c r="AL7" s="375" t="str">
        <f>IF(Mai!$H$36="CA","CA","")</f>
        <v/>
      </c>
      <c r="AM7" s="375" t="str">
        <f>IF(Mai!$I$36="CA","CA","")</f>
        <v/>
      </c>
      <c r="AN7" s="375" t="str">
        <f>IF(Mai!$J$36="CA","CA","")</f>
        <v/>
      </c>
      <c r="AO7" s="375" t="str">
        <f>IF(Mai!$K$36="CA","CA","")</f>
        <v/>
      </c>
      <c r="AP7" s="375" t="str">
        <f>IF(Mai!$L$36="CA","CA","")</f>
        <v/>
      </c>
      <c r="AQ7" s="375" t="str">
        <f>IF(Mai!$M$36="CA","CA","")</f>
        <v/>
      </c>
      <c r="AR7" s="375" t="str">
        <f>IF(Mai!$N$36="CA","CA","")</f>
        <v/>
      </c>
      <c r="AS7" s="375" t="str">
        <f>IF(Mai!$O$36="CA","CA","")</f>
        <v/>
      </c>
      <c r="AT7" s="375" t="str">
        <f>IF(Mai!$P$36="CA","CA","")</f>
        <v/>
      </c>
      <c r="AU7" s="375" t="str">
        <f>IF(Mai!$Q$36="CA","CA","")</f>
        <v/>
      </c>
      <c r="AV7" s="375" t="str">
        <f>IF(Mai!$R$36="CA","CA","")</f>
        <v/>
      </c>
      <c r="AW7" s="375" t="str">
        <f>IF(Mai!$S$36="CA","CA","")</f>
        <v/>
      </c>
      <c r="AX7" s="375" t="str">
        <f>IF(Mai!$T$36="CA","CA","")</f>
        <v/>
      </c>
      <c r="AY7" s="375" t="str">
        <f>IF(Mai!$U$36="CA","CA","")</f>
        <v/>
      </c>
      <c r="AZ7" s="375" t="str">
        <f>IF(Mai!$V$36="CA","CA","")</f>
        <v/>
      </c>
      <c r="BA7" s="375" t="str">
        <f>IF(Mai!$W$36="CA","CA","")</f>
        <v/>
      </c>
      <c r="BB7" s="375" t="str">
        <f>IF(Mai!$X$36="CA","CA","")</f>
        <v/>
      </c>
      <c r="BC7" s="375" t="str">
        <f>IF(Mai!$Y$36="CA","CA","")</f>
        <v/>
      </c>
      <c r="BD7" s="375" t="str">
        <f>IF(Mai!$Z$36="CA","CA","")</f>
        <v/>
      </c>
      <c r="BE7" s="375" t="str">
        <f>IF(Mai!$AA$36="CA","CA","")</f>
        <v/>
      </c>
      <c r="BF7" s="375" t="str">
        <f>IF(Mai!$AB$36="CA","CA","")</f>
        <v/>
      </c>
      <c r="BG7" s="375" t="str">
        <f>IF(Mai!$AC$36="CA","CA","")</f>
        <v/>
      </c>
      <c r="BH7" s="375" t="str">
        <f>IF(Mai!$AD$36="CA","CA","")</f>
        <v/>
      </c>
      <c r="BI7" s="375" t="str">
        <f>IF(Mai!$AE$36="CA","CA","")</f>
        <v/>
      </c>
      <c r="BJ7" s="375" t="str">
        <f>IF(Mai!$AF$36="CA","CA","")</f>
        <v/>
      </c>
      <c r="BK7" s="375" t="str">
        <f>IF(Mai!$AG$36="CA","CA","")</f>
        <v/>
      </c>
      <c r="BL7" s="375" t="str">
        <f>IF(Mai!$AH$36="CA","CA","")</f>
        <v/>
      </c>
      <c r="BM7" s="375" t="str">
        <f>IF(Mai!$AI$36="CA","CA","")</f>
        <v/>
      </c>
      <c r="BN7" s="375" t="str">
        <f>IF(Mai!$AJ$36="CA","CA","")</f>
        <v/>
      </c>
    </row>
    <row r="8" spans="2:66" ht="9.9499999999999993" customHeight="1" x14ac:dyDescent="0.25">
      <c r="B8" s="374" t="s">
        <v>148</v>
      </c>
      <c r="C8" s="375" t="str">
        <f>IF(Juin!$F$6="CA","CA","")</f>
        <v/>
      </c>
      <c r="D8" s="375" t="str">
        <f>IF(Juin!$G$6="CA","CA","")</f>
        <v/>
      </c>
      <c r="E8" s="375" t="str">
        <f>IF(Juin!$H$6="CA","CA","")</f>
        <v/>
      </c>
      <c r="F8" s="375" t="str">
        <f>IF(Juin!$I$6="CA","CA","")</f>
        <v/>
      </c>
      <c r="G8" s="375" t="str">
        <f>IF(Juin!$J$6="CA","CA","")</f>
        <v/>
      </c>
      <c r="H8" s="375" t="str">
        <f>IF(Juin!$K$6="CA","CA","")</f>
        <v/>
      </c>
      <c r="I8" s="375" t="str">
        <f>IF(Juin!$L$6="CA","CA","")</f>
        <v/>
      </c>
      <c r="J8" s="375" t="str">
        <f>IF(Juin!$M$6="CA","CA","")</f>
        <v/>
      </c>
      <c r="K8" s="375" t="str">
        <f>IF(Juin!$N$6="CA","CA","")</f>
        <v/>
      </c>
      <c r="L8" s="375" t="str">
        <f>IF(Juin!$O$6="CA","CA","")</f>
        <v/>
      </c>
      <c r="M8" s="375" t="str">
        <f>IF(Juin!$P$6="CA","CA","")</f>
        <v/>
      </c>
      <c r="N8" s="375" t="str">
        <f>IF(Juin!$Q$6="CA","CA","")</f>
        <v/>
      </c>
      <c r="O8" s="375" t="str">
        <f>IF(Juin!$R$6="CA","CA","")</f>
        <v/>
      </c>
      <c r="P8" s="375" t="str">
        <f>IF(Juin!$S$6="CA","CA","")</f>
        <v/>
      </c>
      <c r="Q8" s="375" t="str">
        <f>IF(Juin!$T$6="CA","CA","")</f>
        <v/>
      </c>
      <c r="R8" s="375" t="str">
        <f>IF(Juin!$U$6="CA","CA","")</f>
        <v/>
      </c>
      <c r="S8" s="375" t="str">
        <f>IF(Juin!$V$6="CA","CA","")</f>
        <v/>
      </c>
      <c r="T8" s="375" t="str">
        <f>IF(Juin!$W$6="CA","CA","")</f>
        <v/>
      </c>
      <c r="U8" s="375" t="str">
        <f>IF(Juin!$X$6="CA","CA","")</f>
        <v/>
      </c>
      <c r="V8" s="375" t="str">
        <f>IF(Juin!$Y$6="CA","CA","")</f>
        <v/>
      </c>
      <c r="W8" s="375" t="str">
        <f>IF(Juin!$Z$6="CA","CA","")</f>
        <v/>
      </c>
      <c r="X8" s="375" t="str">
        <f>IF(Juin!$AA$6="CA","CA","")</f>
        <v/>
      </c>
      <c r="Y8" s="375" t="str">
        <f>IF(Juin!$AB$6="CA","CA","")</f>
        <v/>
      </c>
      <c r="Z8" s="375" t="str">
        <f>IF(Juin!$AC$6="CA","CA","")</f>
        <v/>
      </c>
      <c r="AA8" s="375" t="str">
        <f>IF(Juin!$AD$6="CA","CA","")</f>
        <v/>
      </c>
      <c r="AB8" s="375" t="str">
        <f>IF(Juin!$AE$6="CA","CA","")</f>
        <v/>
      </c>
      <c r="AC8" s="375" t="str">
        <f>IF(Juin!$AF$6="CA","CA","")</f>
        <v/>
      </c>
      <c r="AD8" s="375" t="str">
        <f>IF(Juin!$AG$6="CA","CA","")</f>
        <v/>
      </c>
      <c r="AE8" s="375" t="str">
        <f>IF(Juin!$AH$6="CA","CA","")</f>
        <v/>
      </c>
      <c r="AF8" s="375" t="str">
        <f>IF(Juin!$AI$6="CA","CA","")</f>
        <v/>
      </c>
      <c r="AG8" s="375" t="str">
        <f>IF(Juin!$AJ$6="CA","CA","")</f>
        <v/>
      </c>
      <c r="AI8" s="376" t="s">
        <v>148</v>
      </c>
      <c r="AJ8" s="375" t="str">
        <f>IF(Juin!$F$36="CA","CA","")</f>
        <v/>
      </c>
      <c r="AK8" s="375" t="str">
        <f>IF(Juin!$G$36="CA","CA","")</f>
        <v/>
      </c>
      <c r="AL8" s="375" t="str">
        <f>IF(Juin!$H$36="CA","CA","")</f>
        <v/>
      </c>
      <c r="AM8" s="375" t="str">
        <f>IF(Juin!$I$36="CA","CA","")</f>
        <v/>
      </c>
      <c r="AN8" s="375" t="str">
        <f>IF(Juin!$J$36="CA","CA","")</f>
        <v/>
      </c>
      <c r="AO8" s="375" t="str">
        <f>IF(Juin!$K$36="CA","CA","")</f>
        <v/>
      </c>
      <c r="AP8" s="375" t="str">
        <f>IF(Juin!$L$36="CA","CA","")</f>
        <v/>
      </c>
      <c r="AQ8" s="375" t="str">
        <f>IF(Juin!$M$36="CA","CA","")</f>
        <v/>
      </c>
      <c r="AR8" s="375" t="str">
        <f>IF(Juin!$N$36="CA","CA","")</f>
        <v/>
      </c>
      <c r="AS8" s="375" t="str">
        <f>IF(Juin!$O$36="CA","CA","")</f>
        <v/>
      </c>
      <c r="AT8" s="375" t="str">
        <f>IF(Juin!$P$36="CA","CA","")</f>
        <v/>
      </c>
      <c r="AU8" s="375" t="str">
        <f>IF(Juin!$Q$36="CA","CA","")</f>
        <v/>
      </c>
      <c r="AV8" s="375" t="str">
        <f>IF(Juin!$R$36="CA","CA","")</f>
        <v/>
      </c>
      <c r="AW8" s="375" t="str">
        <f>IF(Juin!$S$36="CA","CA","")</f>
        <v/>
      </c>
      <c r="AX8" s="375" t="str">
        <f>IF(Juin!$T$36="CA","CA","")</f>
        <v/>
      </c>
      <c r="AY8" s="375" t="str">
        <f>IF(Juin!$U$36="CA","CA","")</f>
        <v/>
      </c>
      <c r="AZ8" s="375" t="str">
        <f>IF(Juin!$V$36="CA","CA","")</f>
        <v/>
      </c>
      <c r="BA8" s="375" t="str">
        <f>IF(Juin!$W$36="CA","CA","")</f>
        <v/>
      </c>
      <c r="BB8" s="375" t="str">
        <f>IF(Juin!$X$36="CA","CA","")</f>
        <v/>
      </c>
      <c r="BC8" s="375" t="str">
        <f>IF(Juin!$Y$36="CA","CA","")</f>
        <v/>
      </c>
      <c r="BD8" s="375" t="str">
        <f>IF(Juin!$Z$36="CA","CA","")</f>
        <v/>
      </c>
      <c r="BE8" s="375" t="str">
        <f>IF(Juin!$AA$36="CA","CA","")</f>
        <v/>
      </c>
      <c r="BF8" s="375" t="str">
        <f>IF(Juin!$AB$36="CA","CA","")</f>
        <v/>
      </c>
      <c r="BG8" s="375" t="str">
        <f>IF(Juin!$AC$36="CA","CA","")</f>
        <v/>
      </c>
      <c r="BH8" s="375" t="str">
        <f>IF(Juin!$AD$36="CA","CA","")</f>
        <v/>
      </c>
      <c r="BI8" s="375" t="str">
        <f>IF(Juin!$AE$36="CA","CA","")</f>
        <v/>
      </c>
      <c r="BJ8" s="375" t="str">
        <f>IF(Juin!$AF$36="CA","CA","")</f>
        <v/>
      </c>
      <c r="BK8" s="375" t="str">
        <f>IF(Juin!$AG$36="CA","CA","")</f>
        <v/>
      </c>
      <c r="BL8" s="375" t="str">
        <f>IF(Juin!$AH$36="CA","CA","")</f>
        <v/>
      </c>
      <c r="BM8" s="375" t="str">
        <f>IF(Juin!$AI$36="CA","CA","")</f>
        <v/>
      </c>
      <c r="BN8" s="375" t="str">
        <f>IF(Juin!$AJ$36="CA","CA","")</f>
        <v/>
      </c>
    </row>
    <row r="9" spans="2:66" ht="9.9499999999999993" customHeight="1" x14ac:dyDescent="0.25">
      <c r="B9" s="374" t="s">
        <v>149</v>
      </c>
      <c r="C9" s="375" t="str">
        <f>IF(Juil!$F$6="CA","CA","")</f>
        <v/>
      </c>
      <c r="D9" s="375" t="str">
        <f>IF(Juil!$G$6="CA","CA","")</f>
        <v/>
      </c>
      <c r="E9" s="375" t="str">
        <f>IF(Juil!$H$6="CA","CA","")</f>
        <v/>
      </c>
      <c r="F9" s="375" t="str">
        <f>IF(Juil!$I$6="CA","CA","")</f>
        <v/>
      </c>
      <c r="G9" s="375" t="str">
        <f>IF(Juil!$J$6="CA","CA","")</f>
        <v/>
      </c>
      <c r="H9" s="375" t="str">
        <f>IF(Juil!$K$6="CA","CA","")</f>
        <v/>
      </c>
      <c r="I9" s="375" t="str">
        <f>IF(Juil!$L$6="CA","CA","")</f>
        <v/>
      </c>
      <c r="J9" s="375" t="str">
        <f>IF(Juil!$M$6="CA","CA","")</f>
        <v/>
      </c>
      <c r="K9" s="375" t="str">
        <f>IF(Juil!$N$6="CA","CA","")</f>
        <v/>
      </c>
      <c r="L9" s="375" t="str">
        <f>IF(Juil!$O$6="CA","CA","")</f>
        <v/>
      </c>
      <c r="M9" s="375" t="str">
        <f>IF(Juil!$P$6="CA","CA","")</f>
        <v/>
      </c>
      <c r="N9" s="375" t="str">
        <f>IF(Juil!$Q$6="CA","CA","")</f>
        <v/>
      </c>
      <c r="O9" s="375" t="str">
        <f>IF(Juil!$R$6="CA","CA","")</f>
        <v/>
      </c>
      <c r="P9" s="375" t="str">
        <f>IF(Juil!$S$6="CA","CA","")</f>
        <v/>
      </c>
      <c r="Q9" s="375" t="str">
        <f>IF(Juil!$T$6="CA","CA","")</f>
        <v/>
      </c>
      <c r="R9" s="375" t="str">
        <f>IF(Juil!$U$6="CA","CA","")</f>
        <v/>
      </c>
      <c r="S9" s="375" t="str">
        <f>IF(Juil!$V$6="CA","CA","")</f>
        <v/>
      </c>
      <c r="T9" s="375" t="str">
        <f>IF(Juil!$W$6="CA","CA","")</f>
        <v/>
      </c>
      <c r="U9" s="375" t="str">
        <f>IF(Juil!$X$6="CA","CA","")</f>
        <v/>
      </c>
      <c r="V9" s="375" t="str">
        <f>IF(Juil!$Y$6="CA","CA","")</f>
        <v/>
      </c>
      <c r="W9" s="375" t="str">
        <f>IF(Juil!$Z$6="CA","CA","")</f>
        <v/>
      </c>
      <c r="X9" s="375" t="str">
        <f>IF(Juil!$AA$6="CA","CA","")</f>
        <v/>
      </c>
      <c r="Y9" s="375" t="str">
        <f>IF(Juil!$AB$6="CA","CA","")</f>
        <v/>
      </c>
      <c r="Z9" s="375" t="str">
        <f>IF(Juil!$AC$6="CA","CA","")</f>
        <v/>
      </c>
      <c r="AA9" s="375" t="str">
        <f>IF(Juil!$AD$6="CA","CA","")</f>
        <v/>
      </c>
      <c r="AB9" s="375" t="str">
        <f>IF(Juil!$AE$6="CA","CA","")</f>
        <v/>
      </c>
      <c r="AC9" s="375" t="str">
        <f>IF(Juil!$AF$6="CA","CA","")</f>
        <v/>
      </c>
      <c r="AD9" s="375" t="str">
        <f>IF(Juil!$AG$6="CA","CA","")</f>
        <v/>
      </c>
      <c r="AE9" s="375" t="str">
        <f>IF(Juil!$AH$6="CA","CA","")</f>
        <v/>
      </c>
      <c r="AF9" s="375" t="str">
        <f>IF(Juil!$AI$6="CA","CA","")</f>
        <v/>
      </c>
      <c r="AG9" s="375" t="str">
        <f>IF(Juil!$AJ$6="CA","CA","")</f>
        <v/>
      </c>
      <c r="AI9" s="376" t="s">
        <v>149</v>
      </c>
      <c r="AJ9" s="375" t="str">
        <f>IF(Juil!$F$36="CA","CA","")</f>
        <v/>
      </c>
      <c r="AK9" s="375" t="str">
        <f>IF(Juil!$G$36="CA","CA","")</f>
        <v/>
      </c>
      <c r="AL9" s="375" t="str">
        <f>IF(Juil!$H$36="CA","CA","")</f>
        <v/>
      </c>
      <c r="AM9" s="375" t="str">
        <f>IF(Juil!$I$36="CA","CA","")</f>
        <v/>
      </c>
      <c r="AN9" s="375" t="str">
        <f>IF(Juil!$J$36="CA","CA","")</f>
        <v/>
      </c>
      <c r="AO9" s="375" t="str">
        <f>IF(Juil!$K$36="CA","CA","")</f>
        <v/>
      </c>
      <c r="AP9" s="375" t="str">
        <f>IF(Juil!$L$36="CA","CA","")</f>
        <v/>
      </c>
      <c r="AQ9" s="375" t="str">
        <f>IF(Juil!$M$36="CA","CA","")</f>
        <v/>
      </c>
      <c r="AR9" s="375" t="str">
        <f>IF(Juil!$N$36="CA","CA","")</f>
        <v/>
      </c>
      <c r="AS9" s="375" t="str">
        <f>IF(Juil!$O$36="CA","CA","")</f>
        <v/>
      </c>
      <c r="AT9" s="375" t="str">
        <f>IF(Juil!$P$36="CA","CA","")</f>
        <v/>
      </c>
      <c r="AU9" s="375" t="str">
        <f>IF(Juil!$Q$36="CA","CA","")</f>
        <v/>
      </c>
      <c r="AV9" s="375" t="str">
        <f>IF(Juil!$R$36="CA","CA","")</f>
        <v/>
      </c>
      <c r="AW9" s="375" t="str">
        <f>IF(Juil!$S$36="CA","CA","")</f>
        <v/>
      </c>
      <c r="AX9" s="375" t="str">
        <f>IF(Juil!$T$36="CA","CA","")</f>
        <v/>
      </c>
      <c r="AY9" s="375" t="str">
        <f>IF(Juil!$U$36="CA","CA","")</f>
        <v/>
      </c>
      <c r="AZ9" s="375" t="str">
        <f>IF(Juil!$V$36="CA","CA","")</f>
        <v/>
      </c>
      <c r="BA9" s="375" t="str">
        <f>IF(Juil!$W$36="CA","CA","")</f>
        <v/>
      </c>
      <c r="BB9" s="375" t="str">
        <f>IF(Juil!$X$36="CA","CA","")</f>
        <v/>
      </c>
      <c r="BC9" s="375" t="str">
        <f>IF(Juil!$Y$36="CA","CA","")</f>
        <v/>
      </c>
      <c r="BD9" s="375" t="str">
        <f>IF(Juil!$Z$36="CA","CA","")</f>
        <v/>
      </c>
      <c r="BE9" s="375" t="str">
        <f>IF(Juil!$AA$36="CA","CA","")</f>
        <v/>
      </c>
      <c r="BF9" s="375" t="str">
        <f>IF(Juil!$AB$36="CA","CA","")</f>
        <v/>
      </c>
      <c r="BG9" s="375" t="str">
        <f>IF(Juil!$AC$36="CA","CA","")</f>
        <v/>
      </c>
      <c r="BH9" s="375" t="str">
        <f>IF(Juil!$AD$36="CA","CA","")</f>
        <v/>
      </c>
      <c r="BI9" s="375" t="str">
        <f>IF(Juil!$AE$36="CA","CA","")</f>
        <v/>
      </c>
      <c r="BJ9" s="375" t="str">
        <f>IF(Juil!$AF$36="CA","CA","")</f>
        <v/>
      </c>
      <c r="BK9" s="375" t="str">
        <f>IF(Juil!$AG$36="CA","CA","")</f>
        <v/>
      </c>
      <c r="BL9" s="375" t="str">
        <f>IF(Juil!$AH$36="CA","CA","")</f>
        <v/>
      </c>
      <c r="BM9" s="375" t="str">
        <f>IF(Juil!$AI$36="CA","CA","")</f>
        <v/>
      </c>
      <c r="BN9" s="375" t="str">
        <f>IF(Juil!$AJ$36="CA","CA","")</f>
        <v/>
      </c>
    </row>
    <row r="10" spans="2:66" ht="9.9499999999999993" customHeight="1" x14ac:dyDescent="0.25">
      <c r="B10" s="374" t="s">
        <v>150</v>
      </c>
      <c r="C10" s="375" t="str">
        <f>IF(Août!$F$6="CA","CA","")</f>
        <v/>
      </c>
      <c r="D10" s="375" t="str">
        <f>IF(Août!$G$6="CA","CA","")</f>
        <v/>
      </c>
      <c r="E10" s="375" t="str">
        <f>IF(Août!$H$6="CA","CA","")</f>
        <v/>
      </c>
      <c r="F10" s="375" t="str">
        <f>IF(Août!$I$6="CA","CA","")</f>
        <v/>
      </c>
      <c r="G10" s="375" t="str">
        <f>IF(Août!$J$6="CA","CA","")</f>
        <v/>
      </c>
      <c r="H10" s="375" t="str">
        <f>IF(Août!$K$6="CA","CA","")</f>
        <v/>
      </c>
      <c r="I10" s="375" t="str">
        <f>IF(Août!$L$6="CA","CA","")</f>
        <v/>
      </c>
      <c r="J10" s="375" t="str">
        <f>IF(Août!$M$6="CA","CA","")</f>
        <v/>
      </c>
      <c r="K10" s="375" t="str">
        <f>IF(Août!$N$6="CA","CA","")</f>
        <v/>
      </c>
      <c r="L10" s="375" t="str">
        <f>IF(Août!$O$6="CA","CA","")</f>
        <v/>
      </c>
      <c r="M10" s="375" t="str">
        <f>IF(Août!$P$6="CA","CA","")</f>
        <v/>
      </c>
      <c r="N10" s="375" t="str">
        <f>IF(Août!$Q$6="CA","CA","")</f>
        <v/>
      </c>
      <c r="O10" s="375" t="str">
        <f>IF(Août!$R$6="CA","CA","")</f>
        <v/>
      </c>
      <c r="P10" s="375" t="str">
        <f>IF(Août!$S$6="CA","CA","")</f>
        <v/>
      </c>
      <c r="Q10" s="375" t="str">
        <f>IF(Août!$T$6="CA","CA","")</f>
        <v/>
      </c>
      <c r="R10" s="375" t="str">
        <f>IF(Août!$U$6="CA","CA","")</f>
        <v/>
      </c>
      <c r="S10" s="375" t="str">
        <f>IF(Août!$V$6="CA","CA","")</f>
        <v/>
      </c>
      <c r="T10" s="375" t="str">
        <f>IF(Août!$W$6="CA","CA","")</f>
        <v/>
      </c>
      <c r="U10" s="375" t="str">
        <f>IF(Août!$X$6="CA","CA","")</f>
        <v/>
      </c>
      <c r="V10" s="375" t="str">
        <f>IF(Août!$Y$6="CA","CA","")</f>
        <v/>
      </c>
      <c r="W10" s="375" t="str">
        <f>IF(Août!$Z$6="CA","CA","")</f>
        <v/>
      </c>
      <c r="X10" s="375" t="str">
        <f>IF(Août!$AA$6="CA","CA","")</f>
        <v/>
      </c>
      <c r="Y10" s="375" t="str">
        <f>IF(Août!$AB$6="CA","CA","")</f>
        <v/>
      </c>
      <c r="Z10" s="375" t="str">
        <f>IF(Août!$AC$6="CA","CA","")</f>
        <v/>
      </c>
      <c r="AA10" s="375" t="str">
        <f>IF(Août!$AD$6="CA","CA","")</f>
        <v/>
      </c>
      <c r="AB10" s="375" t="str">
        <f>IF(Août!$AE$6="CA","CA","")</f>
        <v/>
      </c>
      <c r="AC10" s="375" t="str">
        <f>IF(Août!$AF$6="CA","CA","")</f>
        <v/>
      </c>
      <c r="AD10" s="375" t="str">
        <f>IF(Août!$AG$6="CA","CA","")</f>
        <v/>
      </c>
      <c r="AE10" s="375" t="str">
        <f>IF(Août!$AH$6="CA","CA","")</f>
        <v/>
      </c>
      <c r="AF10" s="375" t="str">
        <f>IF(Août!$AI$6="CA","CA","")</f>
        <v/>
      </c>
      <c r="AG10" s="375" t="str">
        <f>IF(Août!$AJ$6="CA","CA","")</f>
        <v/>
      </c>
      <c r="AI10" s="376" t="s">
        <v>150</v>
      </c>
      <c r="AJ10" s="375" t="str">
        <f>IF(Août!$F$36="CA","CA","")</f>
        <v/>
      </c>
      <c r="AK10" s="375" t="str">
        <f>IF(Août!$G$36="CA","CA","")</f>
        <v/>
      </c>
      <c r="AL10" s="375" t="str">
        <f>IF(Août!$H$36="CA","CA","")</f>
        <v/>
      </c>
      <c r="AM10" s="375" t="str">
        <f>IF(Août!$I$36="CA","CA","")</f>
        <v/>
      </c>
      <c r="AN10" s="375" t="str">
        <f>IF(Août!$J$36="CA","CA","")</f>
        <v/>
      </c>
      <c r="AO10" s="375" t="str">
        <f>IF(Août!$K$36="CA","CA","")</f>
        <v/>
      </c>
      <c r="AP10" s="375" t="str">
        <f>IF(Août!$L$36="CA","CA","")</f>
        <v/>
      </c>
      <c r="AQ10" s="375" t="str">
        <f>IF(Août!$M$36="CA","CA","")</f>
        <v/>
      </c>
      <c r="AR10" s="375" t="str">
        <f>IF(Août!$N$36="CA","CA","")</f>
        <v/>
      </c>
      <c r="AS10" s="375" t="str">
        <f>IF(Août!$O$36="CA","CA","")</f>
        <v/>
      </c>
      <c r="AT10" s="375" t="str">
        <f>IF(Août!$P$36="CA","CA","")</f>
        <v/>
      </c>
      <c r="AU10" s="375" t="str">
        <f>IF(Août!$Q$36="CA","CA","")</f>
        <v/>
      </c>
      <c r="AV10" s="375" t="str">
        <f>IF(Août!$R$36="CA","CA","")</f>
        <v/>
      </c>
      <c r="AW10" s="375" t="str">
        <f>IF(Août!$S$36="CA","CA","")</f>
        <v/>
      </c>
      <c r="AX10" s="375" t="str">
        <f>IF(Août!$T$36="CA","CA","")</f>
        <v/>
      </c>
      <c r="AY10" s="375" t="str">
        <f>IF(Août!$U$36="CA","CA","")</f>
        <v/>
      </c>
      <c r="AZ10" s="375" t="str">
        <f>IF(Août!$V$36="CA","CA","")</f>
        <v/>
      </c>
      <c r="BA10" s="375" t="str">
        <f>IF(Août!$W$36="CA","CA","")</f>
        <v/>
      </c>
      <c r="BB10" s="375" t="str">
        <f>IF(Août!$X$36="CA","CA","")</f>
        <v/>
      </c>
      <c r="BC10" s="375" t="str">
        <f>IF(Août!$Y$36="CA","CA","")</f>
        <v/>
      </c>
      <c r="BD10" s="375" t="str">
        <f>IF(Août!$Z$36="CA","CA","")</f>
        <v/>
      </c>
      <c r="BE10" s="375" t="str">
        <f>IF(Août!$AA$36="CA","CA","")</f>
        <v/>
      </c>
      <c r="BF10" s="375" t="str">
        <f>IF(Août!$AB$36="CA","CA","")</f>
        <v/>
      </c>
      <c r="BG10" s="375" t="str">
        <f>IF(Août!$AC$36="CA","CA","")</f>
        <v/>
      </c>
      <c r="BH10" s="375" t="str">
        <f>IF(Août!$AD$36="CA","CA","")</f>
        <v/>
      </c>
      <c r="BI10" s="375" t="str">
        <f>IF(Août!$AE$36="CA","CA","")</f>
        <v/>
      </c>
      <c r="BJ10" s="375" t="str">
        <f>IF(Août!$AF$36="CA","CA","")</f>
        <v/>
      </c>
      <c r="BK10" s="375" t="str">
        <f>IF(Août!$AG$36="CA","CA","")</f>
        <v/>
      </c>
      <c r="BL10" s="375" t="str">
        <f>IF(Août!$AH$36="CA","CA","")</f>
        <v/>
      </c>
      <c r="BM10" s="375" t="str">
        <f>IF(Août!$AI$36="CA","CA","")</f>
        <v/>
      </c>
      <c r="BN10" s="375" t="str">
        <f>IF(Août!$AJ$36="CA","CA","")</f>
        <v/>
      </c>
    </row>
    <row r="11" spans="2:66" ht="9.9499999999999993" customHeight="1" x14ac:dyDescent="0.25">
      <c r="B11" s="374" t="s">
        <v>151</v>
      </c>
      <c r="C11" s="375" t="str">
        <f>IF(Sept!$F$6="CA","CA","")</f>
        <v/>
      </c>
      <c r="D11" s="375" t="str">
        <f>IF(Sept!$G$6="CA","CA","")</f>
        <v/>
      </c>
      <c r="E11" s="375" t="str">
        <f>IF(Sept!$H$6="CA","CA","")</f>
        <v/>
      </c>
      <c r="F11" s="375" t="str">
        <f>IF(Sept!$I$6="CA","CA","")</f>
        <v/>
      </c>
      <c r="G11" s="375" t="str">
        <f>IF(Sept!$J$6="CA","CA","")</f>
        <v/>
      </c>
      <c r="H11" s="375" t="str">
        <f>IF(Sept!$K$6="CA","CA","")</f>
        <v/>
      </c>
      <c r="I11" s="375" t="str">
        <f>IF(Sept!$L$6="CA","CA","")</f>
        <v/>
      </c>
      <c r="J11" s="375" t="str">
        <f>IF(Sept!$M$6="CA","CA","")</f>
        <v/>
      </c>
      <c r="K11" s="375" t="str">
        <f>IF(Sept!$N$6="CA","CA","")</f>
        <v/>
      </c>
      <c r="L11" s="375" t="str">
        <f>IF(Sept!$O$6="CA","CA","")</f>
        <v/>
      </c>
      <c r="M11" s="375" t="str">
        <f>IF(Sept!$P$6="CA","CA","")</f>
        <v/>
      </c>
      <c r="N11" s="375" t="str">
        <f>IF(Sept!$Q$6="CA","CA","")</f>
        <v/>
      </c>
      <c r="O11" s="375" t="str">
        <f>IF(Sept!$R$6="CA","CA","")</f>
        <v/>
      </c>
      <c r="P11" s="375" t="str">
        <f>IF(Sept!$S$6="CA","CA","")</f>
        <v/>
      </c>
      <c r="Q11" s="375" t="str">
        <f>IF(Sept!$T$6="CA","CA","")</f>
        <v/>
      </c>
      <c r="R11" s="375" t="str">
        <f>IF(Sept!$U$6="CA","CA","")</f>
        <v/>
      </c>
      <c r="S11" s="375" t="str">
        <f>IF(Sept!$V$6="CA","CA","")</f>
        <v/>
      </c>
      <c r="T11" s="375" t="str">
        <f>IF(Sept!$W$6="CA","CA","")</f>
        <v/>
      </c>
      <c r="U11" s="375" t="str">
        <f>IF(Sept!$X$6="CA","CA","")</f>
        <v/>
      </c>
      <c r="V11" s="375" t="str">
        <f>IF(Sept!$Y$6="CA","CA","")</f>
        <v/>
      </c>
      <c r="W11" s="375" t="str">
        <f>IF(Sept!$Z$6="CA","CA","")</f>
        <v/>
      </c>
      <c r="X11" s="375" t="str">
        <f>IF(Sept!$AA$6="CA","CA","")</f>
        <v/>
      </c>
      <c r="Y11" s="375" t="str">
        <f>IF(Sept!$AB$6="CA","CA","")</f>
        <v/>
      </c>
      <c r="Z11" s="375" t="str">
        <f>IF(Sept!$AC$6="CA","CA","")</f>
        <v/>
      </c>
      <c r="AA11" s="375" t="str">
        <f>IF(Sept!$AD$6="CA","CA","")</f>
        <v/>
      </c>
      <c r="AB11" s="375" t="str">
        <f>IF(Sept!$AE$6="CA","CA","")</f>
        <v/>
      </c>
      <c r="AC11" s="375" t="str">
        <f>IF(Sept!$AF$6="CA","CA","")</f>
        <v/>
      </c>
      <c r="AD11" s="375" t="str">
        <f>IF(Sept!$AG$6="CA","CA","")</f>
        <v/>
      </c>
      <c r="AE11" s="375" t="str">
        <f>IF(Sept!$AH$6="CA","CA","")</f>
        <v/>
      </c>
      <c r="AF11" s="375" t="str">
        <f>IF(Sept!$AI$6="CA","CA","")</f>
        <v/>
      </c>
      <c r="AG11" s="375" t="str">
        <f>IF(Sept!$AJ$6="CA","CA","")</f>
        <v/>
      </c>
      <c r="AI11" s="376" t="s">
        <v>151</v>
      </c>
      <c r="AJ11" s="375" t="str">
        <f>IF(Sept!$F$36="CA","CA","")</f>
        <v/>
      </c>
      <c r="AK11" s="375" t="str">
        <f>IF(Sept!$G$36="CA","CA","")</f>
        <v/>
      </c>
      <c r="AL11" s="375" t="str">
        <f>IF(Sept!$H$36="CA","CA","")</f>
        <v/>
      </c>
      <c r="AM11" s="375" t="str">
        <f>IF(Sept!$I$36="CA","CA","")</f>
        <v/>
      </c>
      <c r="AN11" s="375" t="str">
        <f>IF(Sept!$J$36="CA","CA","")</f>
        <v/>
      </c>
      <c r="AO11" s="375" t="str">
        <f>IF(Sept!$K$36="CA","CA","")</f>
        <v/>
      </c>
      <c r="AP11" s="375" t="str">
        <f>IF(Sept!$L$36="CA","CA","")</f>
        <v/>
      </c>
      <c r="AQ11" s="375" t="str">
        <f>IF(Sept!$M$36="CA","CA","")</f>
        <v/>
      </c>
      <c r="AR11" s="375" t="str">
        <f>IF(Sept!$N$36="CA","CA","")</f>
        <v/>
      </c>
      <c r="AS11" s="375" t="str">
        <f>IF(Sept!$O$36="CA","CA","")</f>
        <v/>
      </c>
      <c r="AT11" s="375" t="str">
        <f>IF(Sept!$P$36="CA","CA","")</f>
        <v/>
      </c>
      <c r="AU11" s="375" t="str">
        <f>IF(Sept!$Q$36="CA","CA","")</f>
        <v/>
      </c>
      <c r="AV11" s="375" t="str">
        <f>IF(Sept!$R$36="CA","CA","")</f>
        <v/>
      </c>
      <c r="AW11" s="375" t="str">
        <f>IF(Sept!$S$36="CA","CA","")</f>
        <v/>
      </c>
      <c r="AX11" s="375" t="str">
        <f>IF(Sept!$T$36="CA","CA","")</f>
        <v/>
      </c>
      <c r="AY11" s="375" t="str">
        <f>IF(Sept!$U$36="CA","CA","")</f>
        <v/>
      </c>
      <c r="AZ11" s="375" t="str">
        <f>IF(Sept!$V$36="CA","CA","")</f>
        <v/>
      </c>
      <c r="BA11" s="375" t="str">
        <f>IF(Sept!$W$36="CA","CA","")</f>
        <v/>
      </c>
      <c r="BB11" s="375" t="str">
        <f>IF(Sept!$X$36="CA","CA","")</f>
        <v/>
      </c>
      <c r="BC11" s="375" t="str">
        <f>IF(Sept!$Y$36="CA","CA","")</f>
        <v/>
      </c>
      <c r="BD11" s="375" t="str">
        <f>IF(Sept!$Z$36="CA","CA","")</f>
        <v/>
      </c>
      <c r="BE11" s="375" t="str">
        <f>IF(Sept!$AA$36="CA","CA","")</f>
        <v/>
      </c>
      <c r="BF11" s="375" t="str">
        <f>IF(Sept!$AB$36="CA","CA","")</f>
        <v/>
      </c>
      <c r="BG11" s="375" t="str">
        <f>IF(Sept!$AC$36="CA","CA","")</f>
        <v/>
      </c>
      <c r="BH11" s="375" t="str">
        <f>IF(Sept!$AD$36="CA","CA","")</f>
        <v/>
      </c>
      <c r="BI11" s="375" t="str">
        <f>IF(Sept!$AE$36="CA","CA","")</f>
        <v/>
      </c>
      <c r="BJ11" s="375" t="str">
        <f>IF(Sept!$AF$36="CA","CA","")</f>
        <v/>
      </c>
      <c r="BK11" s="375" t="str">
        <f>IF(Sept!$AG$36="CA","CA","")</f>
        <v/>
      </c>
      <c r="BL11" s="375" t="str">
        <f>IF(Sept!$AH$36="CA","CA","")</f>
        <v/>
      </c>
      <c r="BM11" s="375" t="str">
        <f>IF(Sept!$AI$36="CA","CA","")</f>
        <v/>
      </c>
      <c r="BN11" s="375" t="str">
        <f>IF(Sept!$AJ$36="CA","CA","")</f>
        <v/>
      </c>
    </row>
    <row r="12" spans="2:66" ht="9.9499999999999993" customHeight="1" x14ac:dyDescent="0.25">
      <c r="B12" s="374" t="s">
        <v>142</v>
      </c>
      <c r="C12" s="375" t="str">
        <f>IF(Oct!$F$6="CA","CA","")</f>
        <v/>
      </c>
      <c r="D12" s="375" t="str">
        <f>IF(Oct!$G$6="CA","CA","")</f>
        <v/>
      </c>
      <c r="E12" s="375" t="str">
        <f>IF(Oct!$H$6="CA","CA","")</f>
        <v/>
      </c>
      <c r="F12" s="375" t="str">
        <f>IF(Oct!$I$6="CA","CA","")</f>
        <v/>
      </c>
      <c r="G12" s="375" t="str">
        <f>IF(Oct!$J$6="CA","CA","")</f>
        <v/>
      </c>
      <c r="H12" s="375" t="str">
        <f>IF(Oct!$K$6="CA","CA","")</f>
        <v/>
      </c>
      <c r="I12" s="375" t="str">
        <f>IF(Oct!$L$6="CA","CA","")</f>
        <v/>
      </c>
      <c r="J12" s="375" t="str">
        <f>IF(Oct!$M$6="CA","CA","")</f>
        <v/>
      </c>
      <c r="K12" s="375" t="str">
        <f>IF(Oct!$N$6="CA","CA","")</f>
        <v/>
      </c>
      <c r="L12" s="375" t="str">
        <f>IF(Oct!$O$6="CA","CA","")</f>
        <v/>
      </c>
      <c r="M12" s="375" t="str">
        <f>IF(Oct!$P$6="CA","CA","")</f>
        <v/>
      </c>
      <c r="N12" s="375" t="str">
        <f>IF(Oct!$Q$6="CA","CA","")</f>
        <v/>
      </c>
      <c r="O12" s="375" t="str">
        <f>IF(Oct!$R$6="CA","CA","")</f>
        <v/>
      </c>
      <c r="P12" s="375" t="str">
        <f>IF(Oct!$S$6="CA","CA","")</f>
        <v/>
      </c>
      <c r="Q12" s="375" t="str">
        <f>IF(Oct!$T$6="CA","CA","")</f>
        <v/>
      </c>
      <c r="R12" s="375" t="str">
        <f>IF(Oct!$U$6="CA","CA","")</f>
        <v/>
      </c>
      <c r="S12" s="375" t="str">
        <f>IF(Oct!$V$6="CA","CA","")</f>
        <v/>
      </c>
      <c r="T12" s="375" t="str">
        <f>IF(Oct!$W$6="CA","CA","")</f>
        <v/>
      </c>
      <c r="U12" s="375" t="str">
        <f>IF(Oct!$X$6="CA","CA","")</f>
        <v/>
      </c>
      <c r="V12" s="375" t="str">
        <f>IF(Oct!$Y$6="CA","CA","")</f>
        <v/>
      </c>
      <c r="W12" s="375" t="str">
        <f>IF(Oct!$Z$6="CA","CA","")</f>
        <v/>
      </c>
      <c r="X12" s="375" t="str">
        <f>IF(Oct!$AA$6="CA","CA","")</f>
        <v/>
      </c>
      <c r="Y12" s="375" t="str">
        <f>IF(Oct!$AB$6="CA","CA","")</f>
        <v/>
      </c>
      <c r="Z12" s="375" t="str">
        <f>IF(Oct!$AC$6="CA","CA","")</f>
        <v/>
      </c>
      <c r="AA12" s="375" t="str">
        <f>IF(Oct!$AD$6="CA","CA","")</f>
        <v/>
      </c>
      <c r="AB12" s="375" t="str">
        <f>IF(Oct!$AE$6="CA","CA","")</f>
        <v/>
      </c>
      <c r="AC12" s="375" t="str">
        <f>IF(Oct!$AF$6="CA","CA","")</f>
        <v/>
      </c>
      <c r="AD12" s="375" t="str">
        <f>IF(Oct!$AG$6="CA","CA","")</f>
        <v/>
      </c>
      <c r="AE12" s="375" t="str">
        <f>IF(Oct!$AH$6="CA","CA","")</f>
        <v/>
      </c>
      <c r="AF12" s="375" t="str">
        <f>IF(Oct!$AI$6="CA","CA","")</f>
        <v/>
      </c>
      <c r="AG12" s="375" t="str">
        <f>IF(Jan!$AJ$6="CA","CA","")</f>
        <v/>
      </c>
      <c r="AI12" s="376" t="s">
        <v>142</v>
      </c>
      <c r="AJ12" s="375" t="str">
        <f>IF(Oct!$F$36="CA","CA","")</f>
        <v/>
      </c>
      <c r="AK12" s="375" t="str">
        <f>IF(Oct!$G$36="CA","CA","")</f>
        <v/>
      </c>
      <c r="AL12" s="375" t="str">
        <f>IF(Oct!$H$36="CA","CA","")</f>
        <v/>
      </c>
      <c r="AM12" s="375" t="str">
        <f>IF(Oct!$I$36="CA","CA","")</f>
        <v/>
      </c>
      <c r="AN12" s="375" t="str">
        <f>IF(Oct!$J$36="CA","CA","")</f>
        <v/>
      </c>
      <c r="AO12" s="375" t="str">
        <f>IF(Oct!$K$36="CA","CA","")</f>
        <v/>
      </c>
      <c r="AP12" s="375" t="str">
        <f>IF(Oct!$L$36="CA","CA","")</f>
        <v/>
      </c>
      <c r="AQ12" s="375" t="str">
        <f>IF(Oct!$M$36="CA","CA","")</f>
        <v/>
      </c>
      <c r="AR12" s="375" t="str">
        <f>IF(Oct!$N$36="CA","CA","")</f>
        <v/>
      </c>
      <c r="AS12" s="375" t="str">
        <f>IF(Oct!$O$36="CA","CA","")</f>
        <v/>
      </c>
      <c r="AT12" s="375" t="str">
        <f>IF(Oct!$P$36="CA","CA","")</f>
        <v/>
      </c>
      <c r="AU12" s="375" t="str">
        <f>IF(Oct!$Q$36="CA","CA","")</f>
        <v/>
      </c>
      <c r="AV12" s="375" t="str">
        <f>IF(Oct!$R$36="CA","CA","")</f>
        <v/>
      </c>
      <c r="AW12" s="375" t="str">
        <f>IF(Oct!$S$36="CA","CA","")</f>
        <v/>
      </c>
      <c r="AX12" s="375" t="str">
        <f>IF(Oct!$T$36="CA","CA","")</f>
        <v/>
      </c>
      <c r="AY12" s="375" t="str">
        <f>IF(Oct!$U$36="CA","CA","")</f>
        <v/>
      </c>
      <c r="AZ12" s="375" t="str">
        <f>IF(Oct!$V$36="CA","CA","")</f>
        <v/>
      </c>
      <c r="BA12" s="375" t="str">
        <f>IF(Oct!$W$36="CA","CA","")</f>
        <v/>
      </c>
      <c r="BB12" s="375" t="str">
        <f>IF(Oct!$X$36="CA","CA","")</f>
        <v/>
      </c>
      <c r="BC12" s="375" t="str">
        <f>IF(Oct!$Y$36="CA","CA","")</f>
        <v/>
      </c>
      <c r="BD12" s="375" t="str">
        <f>IF(Oct!$Z$36="CA","CA","")</f>
        <v/>
      </c>
      <c r="BE12" s="375" t="str">
        <f>IF(Oct!$AA$36="CA","CA","")</f>
        <v/>
      </c>
      <c r="BF12" s="375" t="str">
        <f>IF(Oct!$AB$36="CA","CA","")</f>
        <v/>
      </c>
      <c r="BG12" s="375" t="str">
        <f>IF(Oct!$AC$36="CA","CA","")</f>
        <v/>
      </c>
      <c r="BH12" s="375" t="str">
        <f>IF(Oct!$AD$36="CA","CA","")</f>
        <v/>
      </c>
      <c r="BI12" s="375" t="str">
        <f>IF(Oct!$AE$36="CA","CA","")</f>
        <v/>
      </c>
      <c r="BJ12" s="375" t="str">
        <f>IF(Oct!$AF$36="CA","CA","")</f>
        <v/>
      </c>
      <c r="BK12" s="375" t="str">
        <f>IF(Oct!$AG$36="CA","CA","")</f>
        <v/>
      </c>
      <c r="BL12" s="375" t="str">
        <f>IF(Oct!$AH$36="CA","CA","")</f>
        <v/>
      </c>
      <c r="BM12" s="375" t="str">
        <f>IF(Oct!$AI$36="CA","CA","")</f>
        <v/>
      </c>
      <c r="BN12" s="375" t="str">
        <f>IF(Jan!$AJ$36="CA","CA","")</f>
        <v/>
      </c>
    </row>
    <row r="13" spans="2:66" ht="9.9499999999999993" customHeight="1" x14ac:dyDescent="0.25">
      <c r="B13" s="374" t="s">
        <v>143</v>
      </c>
      <c r="C13" s="375" t="str">
        <f>IF(Nov!$F$6="CA","CA","")</f>
        <v/>
      </c>
      <c r="D13" s="375" t="str">
        <f>IF(Nov!$G$6="CA","CA","")</f>
        <v/>
      </c>
      <c r="E13" s="375" t="str">
        <f>IF(Nov!$H$6="CA","CA","")</f>
        <v/>
      </c>
      <c r="F13" s="375" t="str">
        <f>IF(Nov!$I$6="CA","CA","")</f>
        <v/>
      </c>
      <c r="G13" s="375" t="str">
        <f>IF(Nov!$J$6="CA","CA","")</f>
        <v/>
      </c>
      <c r="H13" s="375" t="str">
        <f>IF(Nov!$K$6="CA","CA","")</f>
        <v/>
      </c>
      <c r="I13" s="375" t="str">
        <f>IF(Nov!$L$6="CA","CA","")</f>
        <v/>
      </c>
      <c r="J13" s="375" t="str">
        <f>IF(Nov!$M$6="CA","CA","")</f>
        <v/>
      </c>
      <c r="K13" s="375" t="str">
        <f>IF(Nov!$N$6="CA","CA","")</f>
        <v/>
      </c>
      <c r="L13" s="375" t="str">
        <f>IF(Nov!$O$6="CA","CA","")</f>
        <v/>
      </c>
      <c r="M13" s="375" t="str">
        <f>IF(Nov!$P$6="CA","CA","")</f>
        <v/>
      </c>
      <c r="N13" s="375" t="str">
        <f>IF(Nov!$Q$6="CA","CA","")</f>
        <v/>
      </c>
      <c r="O13" s="375" t="str">
        <f>IF(Nov!$R$6="CA","CA","")</f>
        <v/>
      </c>
      <c r="P13" s="375" t="str">
        <f>IF(Nov!$S$6="CA","CA","")</f>
        <v/>
      </c>
      <c r="Q13" s="375" t="str">
        <f>IF(Nov!$T$6="CA","CA","")</f>
        <v/>
      </c>
      <c r="R13" s="375" t="str">
        <f>IF(Nov!$U$6="CA","CA","")</f>
        <v/>
      </c>
      <c r="S13" s="375" t="str">
        <f>IF(Nov!$V$6="CA","CA","")</f>
        <v/>
      </c>
      <c r="T13" s="375" t="str">
        <f>IF(Nov!$W$6="CA","CA","")</f>
        <v/>
      </c>
      <c r="U13" s="375" t="str">
        <f>IF(Nov!$X$6="CA","CA","")</f>
        <v/>
      </c>
      <c r="V13" s="375" t="str">
        <f>IF(Nov!$Y$6="CA","CA","")</f>
        <v/>
      </c>
      <c r="W13" s="375" t="str">
        <f>IF(Nov!$Z$6="CA","CA","")</f>
        <v/>
      </c>
      <c r="X13" s="375" t="str">
        <f>IF(Nov!$AA$6="CA","CA","")</f>
        <v/>
      </c>
      <c r="Y13" s="375" t="str">
        <f>IF(Nov!$AB$6="CA","CA","")</f>
        <v/>
      </c>
      <c r="Z13" s="375" t="str">
        <f>IF(Nov!$AC$6="CA","CA","")</f>
        <v/>
      </c>
      <c r="AA13" s="375" t="str">
        <f>IF(Nov!$AD$6="CA","CA","")</f>
        <v/>
      </c>
      <c r="AB13" s="375" t="str">
        <f>IF(Nov!$AE$6="CA","CA","")</f>
        <v/>
      </c>
      <c r="AC13" s="375" t="str">
        <f>IF(Nov!$AF$6="CA","CA","")</f>
        <v/>
      </c>
      <c r="AD13" s="375" t="str">
        <f>IF(Nov!$AG$6="CA","CA","")</f>
        <v/>
      </c>
      <c r="AE13" s="375" t="str">
        <f>IF(Nov!$AH$6="CA","CA","")</f>
        <v/>
      </c>
      <c r="AF13" s="375" t="str">
        <f>IF(Nov!$AI$6="CA","CA","")</f>
        <v/>
      </c>
      <c r="AG13" s="375" t="str">
        <f>IF(Nov!$AJ$6="CA","CA","")</f>
        <v/>
      </c>
      <c r="AI13" s="376" t="s">
        <v>143</v>
      </c>
      <c r="AJ13" s="375" t="str">
        <f>IF(Nov!$F$36="CA","CA","")</f>
        <v/>
      </c>
      <c r="AK13" s="375" t="str">
        <f>IF(Nov!$G$36="CA","CA","")</f>
        <v/>
      </c>
      <c r="AL13" s="375" t="str">
        <f>IF(Nov!$H$36="CA","CA","")</f>
        <v/>
      </c>
      <c r="AM13" s="375" t="str">
        <f>IF(Nov!$I$36="CA","CA","")</f>
        <v/>
      </c>
      <c r="AN13" s="375" t="str">
        <f>IF(Nov!$J$36="CA","CA","")</f>
        <v/>
      </c>
      <c r="AO13" s="375" t="str">
        <f>IF(Nov!$K$36="CA","CA","")</f>
        <v/>
      </c>
      <c r="AP13" s="375" t="str">
        <f>IF(Nov!$L$36="CA","CA","")</f>
        <v/>
      </c>
      <c r="AQ13" s="375" t="str">
        <f>IF(Nov!$M$36="CA","CA","")</f>
        <v/>
      </c>
      <c r="AR13" s="375" t="str">
        <f>IF(Nov!$N$36="CA","CA","")</f>
        <v/>
      </c>
      <c r="AS13" s="375" t="str">
        <f>IF(Nov!$O$36="CA","CA","")</f>
        <v/>
      </c>
      <c r="AT13" s="375" t="str">
        <f>IF(Nov!$P$36="CA","CA","")</f>
        <v/>
      </c>
      <c r="AU13" s="375" t="str">
        <f>IF(Nov!$Q$36="CA","CA","")</f>
        <v/>
      </c>
      <c r="AV13" s="375" t="str">
        <f>IF(Nov!$R$36="CA","CA","")</f>
        <v/>
      </c>
      <c r="AW13" s="375" t="str">
        <f>IF(Nov!$S$36="CA","CA","")</f>
        <v/>
      </c>
      <c r="AX13" s="375" t="str">
        <f>IF(Nov!$T$36="CA","CA","")</f>
        <v/>
      </c>
      <c r="AY13" s="375" t="str">
        <f>IF(Nov!$U$36="CA","CA","")</f>
        <v/>
      </c>
      <c r="AZ13" s="375" t="str">
        <f>IF(Nov!$V$36="CA","CA","")</f>
        <v/>
      </c>
      <c r="BA13" s="375" t="str">
        <f>IF(Nov!$W$36="CA","CA","")</f>
        <v/>
      </c>
      <c r="BB13" s="375" t="str">
        <f>IF(Nov!$X$36="CA","CA","")</f>
        <v/>
      </c>
      <c r="BC13" s="375" t="str">
        <f>IF(Nov!$Y$36="CA","CA","")</f>
        <v/>
      </c>
      <c r="BD13" s="375" t="str">
        <f>IF(Nov!$Z$36="CA","CA","")</f>
        <v/>
      </c>
      <c r="BE13" s="375" t="str">
        <f>IF(Nov!$AA$36="CA","CA","")</f>
        <v/>
      </c>
      <c r="BF13" s="375" t="str">
        <f>IF(Nov!$AB$36="CA","CA","")</f>
        <v/>
      </c>
      <c r="BG13" s="375" t="str">
        <f>IF(Nov!$AC$36="CA","CA","")</f>
        <v/>
      </c>
      <c r="BH13" s="375" t="str">
        <f>IF(Nov!$AD$36="CA","CA","")</f>
        <v/>
      </c>
      <c r="BI13" s="375" t="str">
        <f>IF(Nov!$AE$36="CA","CA","")</f>
        <v/>
      </c>
      <c r="BJ13" s="375" t="str">
        <f>IF(Nov!$AF$36="CA","CA","")</f>
        <v/>
      </c>
      <c r="BK13" s="375" t="str">
        <f>IF(Nov!$AG$36="CA","CA","")</f>
        <v/>
      </c>
      <c r="BL13" s="375" t="str">
        <f>IF(Nov!$AH$36="CA","CA","")</f>
        <v/>
      </c>
      <c r="BM13" s="375" t="str">
        <f>IF(Nov!$AI$36="CA","CA","")</f>
        <v/>
      </c>
      <c r="BN13" s="375" t="str">
        <f>IF(Nov!$AJ$36="CA","CA","")</f>
        <v/>
      </c>
    </row>
    <row r="14" spans="2:66" ht="9.9499999999999993" customHeight="1" x14ac:dyDescent="0.25">
      <c r="B14" s="374" t="s">
        <v>144</v>
      </c>
      <c r="C14" s="375" t="str">
        <f>IF(Déc!$F$6="CA","CA","")</f>
        <v/>
      </c>
      <c r="D14" s="375" t="str">
        <f>IF(Déc!$G$6="CA","CA","")</f>
        <v/>
      </c>
      <c r="E14" s="375" t="str">
        <f>IF(Déc!$H$6="CA","CA","")</f>
        <v/>
      </c>
      <c r="F14" s="375" t="str">
        <f>IF(Déc!$I$6="CA","CA","")</f>
        <v/>
      </c>
      <c r="G14" s="375" t="str">
        <f>IF(Déc!$J$6="CA","CA","")</f>
        <v/>
      </c>
      <c r="H14" s="375" t="str">
        <f>IF(Déc!$K$6="CA","CA","")</f>
        <v/>
      </c>
      <c r="I14" s="375" t="str">
        <f>IF(Déc!$L$6="CA","CA","")</f>
        <v/>
      </c>
      <c r="J14" s="375" t="str">
        <f>IF(Déc!$M$6="CA","CA","")</f>
        <v/>
      </c>
      <c r="K14" s="375" t="str">
        <f>IF(Déc!$N$6="CA","CA","")</f>
        <v/>
      </c>
      <c r="L14" s="375" t="str">
        <f>IF(Déc!$O$6="CA","CA","")</f>
        <v/>
      </c>
      <c r="M14" s="375" t="str">
        <f>IF(Déc!$P$6="CA","CA","")</f>
        <v/>
      </c>
      <c r="N14" s="375" t="str">
        <f>IF(Déc!$Q$6="CA","CA","")</f>
        <v/>
      </c>
      <c r="O14" s="375" t="str">
        <f>IF(Déc!$R$6="CA","CA","")</f>
        <v/>
      </c>
      <c r="P14" s="375" t="str">
        <f>IF(Déc!$S$6="CA","CA","")</f>
        <v/>
      </c>
      <c r="Q14" s="375" t="str">
        <f>IF(Déc!$T$6="CA","CA","")</f>
        <v/>
      </c>
      <c r="R14" s="375" t="str">
        <f>IF(Déc!$U$6="CA","CA","")</f>
        <v/>
      </c>
      <c r="S14" s="375" t="str">
        <f>IF(Déc!$V$6="CA","CA","")</f>
        <v/>
      </c>
      <c r="T14" s="375" t="str">
        <f>IF(Déc!$W$6="CA","CA","")</f>
        <v/>
      </c>
      <c r="U14" s="375" t="str">
        <f>IF(Déc!$X$6="CA","CA","")</f>
        <v/>
      </c>
      <c r="V14" s="375" t="str">
        <f>IF(Déc!$Y$6="CA","CA","")</f>
        <v/>
      </c>
      <c r="W14" s="375" t="str">
        <f>IF(Déc!$Z$6="CA","CA","")</f>
        <v/>
      </c>
      <c r="X14" s="375" t="str">
        <f>IF(Déc!$AA$6="CA","CA","")</f>
        <v/>
      </c>
      <c r="Y14" s="375" t="str">
        <f>IF(Déc!$AB$6="CA","CA","")</f>
        <v/>
      </c>
      <c r="Z14" s="375" t="str">
        <f>IF(Déc!$AC$6="CA","CA","")</f>
        <v/>
      </c>
      <c r="AA14" s="375" t="str">
        <f>IF(Déc!$AD$6="CA","CA","")</f>
        <v/>
      </c>
      <c r="AB14" s="375" t="str">
        <f>IF(Déc!$AE$6="CA","CA","")</f>
        <v/>
      </c>
      <c r="AC14" s="375" t="str">
        <f>IF(Déc!$AF$6="CA","CA","")</f>
        <v/>
      </c>
      <c r="AD14" s="375" t="str">
        <f>IF(Déc!$AG$6="CA","CA","")</f>
        <v/>
      </c>
      <c r="AE14" s="375" t="str">
        <f>IF(Déc!$AH$6="CA","CA","")</f>
        <v/>
      </c>
      <c r="AF14" s="375" t="str">
        <f>IF(Déc!$AI$6="CA","CA","")</f>
        <v/>
      </c>
      <c r="AG14" s="375" t="str">
        <f>IF(Déc!$AJ$6="CA","CA","")</f>
        <v/>
      </c>
      <c r="AI14" s="376" t="s">
        <v>144</v>
      </c>
      <c r="AJ14" s="375" t="str">
        <f>IF(Déc!$F$36="CA","CA","")</f>
        <v/>
      </c>
      <c r="AK14" s="375" t="str">
        <f>IF(Déc!$G$36="CA","CA","")</f>
        <v/>
      </c>
      <c r="AL14" s="375" t="str">
        <f>IF(Déc!$H$36="CA","CA","")</f>
        <v/>
      </c>
      <c r="AM14" s="375" t="str">
        <f>IF(Déc!$I$36="CA","CA","")</f>
        <v/>
      </c>
      <c r="AN14" s="375" t="str">
        <f>IF(Déc!$J$36="CA","CA","")</f>
        <v/>
      </c>
      <c r="AO14" s="375" t="str">
        <f>IF(Déc!$K$36="CA","CA","")</f>
        <v/>
      </c>
      <c r="AP14" s="375" t="str">
        <f>IF(Déc!$L$36="CA","CA","")</f>
        <v/>
      </c>
      <c r="AQ14" s="375" t="str">
        <f>IF(Déc!$M$36="CA","CA","")</f>
        <v/>
      </c>
      <c r="AR14" s="375" t="str">
        <f>IF(Déc!$N$36="CA","CA","")</f>
        <v/>
      </c>
      <c r="AS14" s="375" t="str">
        <f>IF(Déc!$O$36="CA","CA","")</f>
        <v/>
      </c>
      <c r="AT14" s="375" t="str">
        <f>IF(Déc!$P$36="CA","CA","")</f>
        <v/>
      </c>
      <c r="AU14" s="375" t="str">
        <f>IF(Déc!$Q$36="CA","CA","")</f>
        <v/>
      </c>
      <c r="AV14" s="375" t="str">
        <f>IF(Déc!$R$36="CA","CA","")</f>
        <v/>
      </c>
      <c r="AW14" s="375" t="str">
        <f>IF(Déc!$S$36="CA","CA","")</f>
        <v/>
      </c>
      <c r="AX14" s="375" t="str">
        <f>IF(Déc!$T$36="CA","CA","")</f>
        <v/>
      </c>
      <c r="AY14" s="375" t="str">
        <f>IF(Déc!$U$36="CA","CA","")</f>
        <v/>
      </c>
      <c r="AZ14" s="375" t="str">
        <f>IF(Déc!$V$36="CA","CA","")</f>
        <v/>
      </c>
      <c r="BA14" s="375" t="str">
        <f>IF(Déc!$W$36="CA","CA","")</f>
        <v/>
      </c>
      <c r="BB14" s="375" t="str">
        <f>IF(Déc!$X$36="CA","CA","")</f>
        <v/>
      </c>
      <c r="BC14" s="375" t="str">
        <f>IF(Déc!$Y$36="CA","CA","")</f>
        <v/>
      </c>
      <c r="BD14" s="375" t="str">
        <f>IF(Déc!$Z$36="CA","CA","")</f>
        <v/>
      </c>
      <c r="BE14" s="375" t="str">
        <f>IF(Déc!$AA$36="CA","CA","")</f>
        <v/>
      </c>
      <c r="BF14" s="375" t="str">
        <f>IF(Déc!$AB$36="CA","CA","")</f>
        <v/>
      </c>
      <c r="BG14" s="375" t="str">
        <f>IF(Déc!$AC$36="CA","CA","")</f>
        <v/>
      </c>
      <c r="BH14" s="375" t="str">
        <f>IF(Déc!$AD$36="CA","CA","")</f>
        <v/>
      </c>
      <c r="BI14" s="375" t="str">
        <f>IF(Déc!$AE$36="CA","CA","")</f>
        <v/>
      </c>
      <c r="BJ14" s="375" t="str">
        <f>IF(Déc!$AF$36="CA","CA","")</f>
        <v/>
      </c>
      <c r="BK14" s="375" t="str">
        <f>IF(Déc!$AG$36="CA","CA","")</f>
        <v/>
      </c>
      <c r="BL14" s="375" t="str">
        <f>IF(Déc!$AH$36="CA","CA","")</f>
        <v/>
      </c>
      <c r="BM14" s="375" t="str">
        <f>IF(Déc!$AI$36="CA","CA","")</f>
        <v/>
      </c>
      <c r="BN14" s="375" t="str">
        <f>IF(Déc!$AJ$36="CA","CA","")</f>
        <v/>
      </c>
    </row>
    <row r="15" spans="2:66" ht="9.9499999999999993" customHeight="1" x14ac:dyDescent="0.25"/>
    <row r="16" spans="2:66" ht="9.9499999999999993" customHeight="1" x14ac:dyDescent="0.25">
      <c r="B16" s="371" t="str">
        <f>Variables!A22</f>
        <v>Agent 2</v>
      </c>
      <c r="AI16" s="373" t="str">
        <f>Variables!A32</f>
        <v>Agent 12</v>
      </c>
    </row>
    <row r="17" spans="2:66" ht="9.9499999999999993" customHeight="1" x14ac:dyDescent="0.25">
      <c r="B17" s="374"/>
      <c r="C17" s="375">
        <v>1</v>
      </c>
      <c r="D17" s="375">
        <v>2</v>
      </c>
      <c r="E17" s="375">
        <v>3</v>
      </c>
      <c r="F17" s="375">
        <v>4</v>
      </c>
      <c r="G17" s="375">
        <v>5</v>
      </c>
      <c r="H17" s="375">
        <v>6</v>
      </c>
      <c r="I17" s="375">
        <v>7</v>
      </c>
      <c r="J17" s="375">
        <v>8</v>
      </c>
      <c r="K17" s="375">
        <v>9</v>
      </c>
      <c r="L17" s="375">
        <v>10</v>
      </c>
      <c r="M17" s="375">
        <v>11</v>
      </c>
      <c r="N17" s="375">
        <v>12</v>
      </c>
      <c r="O17" s="375">
        <v>13</v>
      </c>
      <c r="P17" s="375">
        <v>14</v>
      </c>
      <c r="Q17" s="375">
        <v>15</v>
      </c>
      <c r="R17" s="375">
        <v>16</v>
      </c>
      <c r="S17" s="375">
        <v>17</v>
      </c>
      <c r="T17" s="375">
        <v>18</v>
      </c>
      <c r="U17" s="375">
        <v>19</v>
      </c>
      <c r="V17" s="375">
        <v>20</v>
      </c>
      <c r="W17" s="375">
        <v>21</v>
      </c>
      <c r="X17" s="375">
        <v>22</v>
      </c>
      <c r="Y17" s="375">
        <v>23</v>
      </c>
      <c r="Z17" s="375">
        <v>24</v>
      </c>
      <c r="AA17" s="375">
        <v>25</v>
      </c>
      <c r="AB17" s="375">
        <v>26</v>
      </c>
      <c r="AC17" s="375">
        <v>27</v>
      </c>
      <c r="AD17" s="375">
        <v>28</v>
      </c>
      <c r="AE17" s="375">
        <v>29</v>
      </c>
      <c r="AF17" s="375">
        <v>30</v>
      </c>
      <c r="AG17" s="375">
        <v>31</v>
      </c>
      <c r="AI17" s="376"/>
      <c r="AJ17" s="375">
        <v>1</v>
      </c>
      <c r="AK17" s="375">
        <v>2</v>
      </c>
      <c r="AL17" s="375">
        <v>3</v>
      </c>
      <c r="AM17" s="375">
        <v>4</v>
      </c>
      <c r="AN17" s="375">
        <v>5</v>
      </c>
      <c r="AO17" s="375">
        <v>6</v>
      </c>
      <c r="AP17" s="375">
        <v>7</v>
      </c>
      <c r="AQ17" s="375">
        <v>8</v>
      </c>
      <c r="AR17" s="375">
        <v>9</v>
      </c>
      <c r="AS17" s="375">
        <v>10</v>
      </c>
      <c r="AT17" s="375">
        <v>11</v>
      </c>
      <c r="AU17" s="375">
        <v>12</v>
      </c>
      <c r="AV17" s="375">
        <v>13</v>
      </c>
      <c r="AW17" s="375">
        <v>14</v>
      </c>
      <c r="AX17" s="375">
        <v>15</v>
      </c>
      <c r="AY17" s="375">
        <v>16</v>
      </c>
      <c r="AZ17" s="375">
        <v>17</v>
      </c>
      <c r="BA17" s="375">
        <v>18</v>
      </c>
      <c r="BB17" s="375">
        <v>19</v>
      </c>
      <c r="BC17" s="375">
        <v>20</v>
      </c>
      <c r="BD17" s="375">
        <v>21</v>
      </c>
      <c r="BE17" s="375">
        <v>22</v>
      </c>
      <c r="BF17" s="375">
        <v>23</v>
      </c>
      <c r="BG17" s="375">
        <v>24</v>
      </c>
      <c r="BH17" s="375">
        <v>25</v>
      </c>
      <c r="BI17" s="375">
        <v>26</v>
      </c>
      <c r="BJ17" s="375">
        <v>27</v>
      </c>
      <c r="BK17" s="375">
        <v>28</v>
      </c>
      <c r="BL17" s="375">
        <v>29</v>
      </c>
      <c r="BM17" s="375">
        <v>30</v>
      </c>
      <c r="BN17" s="375">
        <v>31</v>
      </c>
    </row>
    <row r="18" spans="2:66" ht="9.9499999999999993" customHeight="1" x14ac:dyDescent="0.25">
      <c r="B18" s="374" t="s">
        <v>145</v>
      </c>
      <c r="C18" s="375" t="str">
        <f>IF(Jan!$F$9="CA","CA","")</f>
        <v/>
      </c>
      <c r="D18" s="375" t="str">
        <f>IF(Jan!$G$9="CA","CA","")</f>
        <v/>
      </c>
      <c r="E18" s="375" t="str">
        <f>IF(Jan!$H$9="CA","CA","")</f>
        <v/>
      </c>
      <c r="F18" s="375" t="str">
        <f>IF(Jan!$I$9="CA","CA","")</f>
        <v/>
      </c>
      <c r="G18" s="375" t="str">
        <f>IF(Jan!$J$9="CA","CA","")</f>
        <v/>
      </c>
      <c r="H18" s="375" t="str">
        <f>IF(Jan!$K$9="CA","CA","")</f>
        <v/>
      </c>
      <c r="I18" s="375" t="str">
        <f>IF(Jan!$L$9="CA","CA","")</f>
        <v/>
      </c>
      <c r="J18" s="375" t="str">
        <f>IF(Jan!$M$9="CA","CA","")</f>
        <v/>
      </c>
      <c r="K18" s="375" t="str">
        <f>IF(Jan!$N$9="CA","CA","")</f>
        <v/>
      </c>
      <c r="L18" s="375" t="str">
        <f>IF(Jan!$O$9="CA","CA","")</f>
        <v/>
      </c>
      <c r="M18" s="375" t="str">
        <f>IF(Jan!$P$9="CA","CA","")</f>
        <v/>
      </c>
      <c r="N18" s="375" t="str">
        <f>IF(Jan!$Q$9="CA","CA","")</f>
        <v/>
      </c>
      <c r="O18" s="375" t="str">
        <f>IF(Jan!$R$9="CA","CA","")</f>
        <v/>
      </c>
      <c r="P18" s="375" t="str">
        <f>IF(Jan!$S$9="CA","CA","")</f>
        <v/>
      </c>
      <c r="Q18" s="375" t="str">
        <f>IF(Jan!$T$9="CA","CA","")</f>
        <v/>
      </c>
      <c r="R18" s="375" t="str">
        <f>IF(Jan!$U$9="CA","CA","")</f>
        <v/>
      </c>
      <c r="S18" s="375" t="str">
        <f>IF(Jan!$V$9="CA","CA","")</f>
        <v/>
      </c>
      <c r="T18" s="375" t="str">
        <f>IF(Jan!$W$9="CA","CA","")</f>
        <v/>
      </c>
      <c r="U18" s="375" t="str">
        <f>IF(Jan!$X$9="CA","CA","")</f>
        <v/>
      </c>
      <c r="V18" s="375" t="str">
        <f>IF(Jan!$Y$9="CA","CA","")</f>
        <v/>
      </c>
      <c r="W18" s="375" t="str">
        <f>IF(Jan!$Z$9="CA","CA","")</f>
        <v/>
      </c>
      <c r="X18" s="375" t="str">
        <f>IF(Jan!$AA$9="CA","CA","")</f>
        <v/>
      </c>
      <c r="Y18" s="375" t="str">
        <f>IF(Jan!$AB$9="CA","CA","")</f>
        <v/>
      </c>
      <c r="Z18" s="375" t="str">
        <f>IF(Jan!$AC$9="CA","CA","")</f>
        <v/>
      </c>
      <c r="AA18" s="375" t="str">
        <f>IF(Jan!$AD$9="CA","CA","")</f>
        <v/>
      </c>
      <c r="AB18" s="375" t="str">
        <f>IF(Jan!$AE$9="CA","CA","")</f>
        <v/>
      </c>
      <c r="AC18" s="375" t="str">
        <f>IF(Jan!$AF$9="CA","CA","")</f>
        <v/>
      </c>
      <c r="AD18" s="375" t="str">
        <f>IF(Jan!$AG$9="CA","CA","")</f>
        <v/>
      </c>
      <c r="AE18" s="375" t="str">
        <f>IF(Jan!$AH$9="CA","CA","")</f>
        <v/>
      </c>
      <c r="AF18" s="375" t="str">
        <f>IF(Jan!$AI$9="CA","CA","")</f>
        <v/>
      </c>
      <c r="AG18" s="375" t="str">
        <f>IF(Jan!$AJ$9="CA","CA","")</f>
        <v/>
      </c>
      <c r="AI18" s="376" t="s">
        <v>145</v>
      </c>
      <c r="AJ18" s="375" t="str">
        <f>IF(Jan!$F$39="CA","CA","")</f>
        <v/>
      </c>
      <c r="AK18" s="375" t="str">
        <f>IF(Jan!$G$39="CA","CA","")</f>
        <v/>
      </c>
      <c r="AL18" s="375" t="str">
        <f>IF(Jan!$H$39="CA","CA","")</f>
        <v/>
      </c>
      <c r="AM18" s="375" t="str">
        <f>IF(Jan!$I$39="CA","CA","")</f>
        <v/>
      </c>
      <c r="AN18" s="375" t="str">
        <f>IF(Jan!$J$39="CA","CA","")</f>
        <v/>
      </c>
      <c r="AO18" s="375" t="str">
        <f>IF(Jan!$K$39="CA","CA","")</f>
        <v/>
      </c>
      <c r="AP18" s="375" t="str">
        <f>IF(Jan!$L$39="CA","CA","")</f>
        <v/>
      </c>
      <c r="AQ18" s="375" t="str">
        <f>IF(Jan!$M$39="CA","CA","")</f>
        <v/>
      </c>
      <c r="AR18" s="375" t="str">
        <f>IF(Jan!$N$39="CA","CA","")</f>
        <v/>
      </c>
      <c r="AS18" s="375" t="str">
        <f>IF(Jan!$O$39="CA","CA","")</f>
        <v/>
      </c>
      <c r="AT18" s="375" t="str">
        <f>IF(Jan!$P$39="CA","CA","")</f>
        <v/>
      </c>
      <c r="AU18" s="375" t="str">
        <f>IF(Jan!$Q$39="CA","CA","")</f>
        <v/>
      </c>
      <c r="AV18" s="375" t="str">
        <f>IF(Jan!$R$39="CA","CA","")</f>
        <v/>
      </c>
      <c r="AW18" s="375" t="str">
        <f>IF(Jan!$S$39="CA","CA","")</f>
        <v/>
      </c>
      <c r="AX18" s="375" t="str">
        <f>IF(Jan!$T$39="CA","CA","")</f>
        <v/>
      </c>
      <c r="AY18" s="375" t="str">
        <f>IF(Jan!$U$39="CA","CA","")</f>
        <v/>
      </c>
      <c r="AZ18" s="375" t="str">
        <f>IF(Jan!$V$39="CA","CA","")</f>
        <v/>
      </c>
      <c r="BA18" s="375" t="str">
        <f>IF(Jan!$W$39="CA","CA","")</f>
        <v/>
      </c>
      <c r="BB18" s="375" t="str">
        <f>IF(Jan!$X$39="CA","CA","")</f>
        <v/>
      </c>
      <c r="BC18" s="375" t="str">
        <f>IF(Jan!$Y$39="CA","CA","")</f>
        <v/>
      </c>
      <c r="BD18" s="375" t="str">
        <f>IF(Jan!$Z$39="CA","CA","")</f>
        <v/>
      </c>
      <c r="BE18" s="375" t="str">
        <f>IF(Jan!$AA$39="CA","CA","")</f>
        <v/>
      </c>
      <c r="BF18" s="375" t="str">
        <f>IF(Jan!$AB$39="CA","CA","")</f>
        <v/>
      </c>
      <c r="BG18" s="375" t="str">
        <f>IF(Jan!$AC$39="CA","CA","")</f>
        <v/>
      </c>
      <c r="BH18" s="375" t="str">
        <f>IF(Jan!$AD$39="CA","CA","")</f>
        <v/>
      </c>
      <c r="BI18" s="375" t="str">
        <f>IF(Jan!$AE$39="CA","CA","")</f>
        <v/>
      </c>
      <c r="BJ18" s="375" t="str">
        <f>IF(Jan!$AF$39="CA","CA","")</f>
        <v/>
      </c>
      <c r="BK18" s="375" t="str">
        <f>IF(Jan!$AG$39="CA","CA","")</f>
        <v/>
      </c>
      <c r="BL18" s="375" t="str">
        <f>IF(Jan!$AH$39="CA","CA","")</f>
        <v/>
      </c>
      <c r="BM18" s="375" t="str">
        <f>IF(Jan!$AI$39="CA","CA","")</f>
        <v/>
      </c>
      <c r="BN18" s="375" t="str">
        <f>IF(Jan!$AJ$39="CA","CA","")</f>
        <v/>
      </c>
    </row>
    <row r="19" spans="2:66" ht="9.9499999999999993" customHeight="1" x14ac:dyDescent="0.25">
      <c r="B19" s="374" t="s">
        <v>146</v>
      </c>
      <c r="C19" s="375" t="str">
        <f>IF(Fév!$F$9="CA","CA","")</f>
        <v/>
      </c>
      <c r="D19" s="375" t="str">
        <f>IF(Fév!$G$9="CA","CA","")</f>
        <v/>
      </c>
      <c r="E19" s="375" t="str">
        <f>IF(Fév!$H$9="CA","CA","")</f>
        <v/>
      </c>
      <c r="F19" s="375" t="str">
        <f>IF(Fév!$I$9="CA","CA","")</f>
        <v/>
      </c>
      <c r="G19" s="375" t="str">
        <f>IF(Fév!$J$9="CA","CA","")</f>
        <v/>
      </c>
      <c r="H19" s="375" t="str">
        <f>IF(Fév!$K$9="CA","CA","")</f>
        <v/>
      </c>
      <c r="I19" s="375" t="str">
        <f>IF(Fév!$L$9="CA","CA","")</f>
        <v/>
      </c>
      <c r="J19" s="375" t="str">
        <f>IF(Fév!$M$9="CA","CA","")</f>
        <v/>
      </c>
      <c r="K19" s="375" t="str">
        <f>IF(Fév!$N$9="CA","CA","")</f>
        <v/>
      </c>
      <c r="L19" s="375" t="str">
        <f>IF(Fév!$O$9="CA","CA","")</f>
        <v/>
      </c>
      <c r="M19" s="375" t="str">
        <f>IF(Fév!$P$9="CA","CA","")</f>
        <v/>
      </c>
      <c r="N19" s="375" t="str">
        <f>IF(Fév!$Q$9="CA","CA","")</f>
        <v/>
      </c>
      <c r="O19" s="375" t="str">
        <f>IF(Fév!$R$9="CA","CA","")</f>
        <v/>
      </c>
      <c r="P19" s="375" t="str">
        <f>IF(Fév!$S$9="CA","CA","")</f>
        <v/>
      </c>
      <c r="Q19" s="375" t="str">
        <f>IF(Fév!$T$9="CA","CA","")</f>
        <v/>
      </c>
      <c r="R19" s="375" t="str">
        <f>IF(Fév!$U$9="CA","CA","")</f>
        <v/>
      </c>
      <c r="S19" s="375" t="str">
        <f>IF(Fév!$V$9="CA","CA","")</f>
        <v/>
      </c>
      <c r="T19" s="375" t="str">
        <f>IF(Fév!$W$9="CA","CA","")</f>
        <v/>
      </c>
      <c r="U19" s="375" t="str">
        <f>IF(Fév!$X$9="CA","CA","")</f>
        <v/>
      </c>
      <c r="V19" s="375" t="str">
        <f>IF(Fév!$Y$9="CA","CA","")</f>
        <v/>
      </c>
      <c r="W19" s="375" t="str">
        <f>IF(Fév!$Z$9="CA","CA","")</f>
        <v/>
      </c>
      <c r="X19" s="375" t="str">
        <f>IF(Fév!$AA$9="CA","CA","")</f>
        <v/>
      </c>
      <c r="Y19" s="375" t="str">
        <f>IF(Fév!$AB$9="CA","CA","")</f>
        <v/>
      </c>
      <c r="Z19" s="375" t="str">
        <f>IF(Fév!$AC$9="CA","CA","")</f>
        <v/>
      </c>
      <c r="AA19" s="375" t="str">
        <f>IF(Fév!$AD$9="CA","CA","")</f>
        <v/>
      </c>
      <c r="AB19" s="375" t="str">
        <f>IF(Fév!$AE$9="CA","CA","")</f>
        <v/>
      </c>
      <c r="AC19" s="375" t="str">
        <f>IF(Fév!$AF$9="CA","CA","")</f>
        <v/>
      </c>
      <c r="AD19" s="375" t="str">
        <f>IF(Fév!$AG$9="CA","CA","")</f>
        <v/>
      </c>
      <c r="AE19" s="375" t="str">
        <f>IF(Fév!$AH$9="CA","CA","")</f>
        <v/>
      </c>
      <c r="AF19" s="375" t="str">
        <f>IF(Fév!$AI$9="CA","CA","")</f>
        <v/>
      </c>
      <c r="AG19" s="375" t="str">
        <f>IF(Fév!$AJ$9="CA","CA","")</f>
        <v/>
      </c>
      <c r="AI19" s="376" t="s">
        <v>146</v>
      </c>
      <c r="AJ19" s="375" t="str">
        <f>IF(Fév!$F$39="CA","CA","")</f>
        <v/>
      </c>
      <c r="AK19" s="375" t="str">
        <f>IF(Fév!$G$39="CA","CA","")</f>
        <v/>
      </c>
      <c r="AL19" s="375" t="str">
        <f>IF(Fév!$H$39="CA","CA","")</f>
        <v/>
      </c>
      <c r="AM19" s="375" t="str">
        <f>IF(Fév!$I$39="CA","CA","")</f>
        <v/>
      </c>
      <c r="AN19" s="375" t="str">
        <f>IF(Fév!$J$39="CA","CA","")</f>
        <v/>
      </c>
      <c r="AO19" s="375" t="str">
        <f>IF(Fév!$K$39="CA","CA","")</f>
        <v/>
      </c>
      <c r="AP19" s="375" t="str">
        <f>IF(Fév!$L$39="CA","CA","")</f>
        <v/>
      </c>
      <c r="AQ19" s="375" t="str">
        <f>IF(Fév!$M$39="CA","CA","")</f>
        <v/>
      </c>
      <c r="AR19" s="375" t="str">
        <f>IF(Fév!$N$39="CA","CA","")</f>
        <v/>
      </c>
      <c r="AS19" s="375" t="str">
        <f>IF(Fév!$O$39="CA","CA","")</f>
        <v/>
      </c>
      <c r="AT19" s="375" t="str">
        <f>IF(Fév!$P$39="CA","CA","")</f>
        <v/>
      </c>
      <c r="AU19" s="375" t="str">
        <f>IF(Fév!$Q$39="CA","CA","")</f>
        <v/>
      </c>
      <c r="AV19" s="375" t="str">
        <f>IF(Fév!$R$39="CA","CA","")</f>
        <v/>
      </c>
      <c r="AW19" s="375" t="str">
        <f>IF(Fév!$S$39="CA","CA","")</f>
        <v/>
      </c>
      <c r="AX19" s="375" t="str">
        <f>IF(Fév!$T$39="CA","CA","")</f>
        <v/>
      </c>
      <c r="AY19" s="375" t="str">
        <f>IF(Fév!$U$39="CA","CA","")</f>
        <v/>
      </c>
      <c r="AZ19" s="375" t="str">
        <f>IF(Fév!$V$39="CA","CA","")</f>
        <v/>
      </c>
      <c r="BA19" s="375" t="str">
        <f>IF(Fév!$W$39="CA","CA","")</f>
        <v/>
      </c>
      <c r="BB19" s="375" t="str">
        <f>IF(Fév!$X$39="CA","CA","")</f>
        <v/>
      </c>
      <c r="BC19" s="375" t="str">
        <f>IF(Fév!$Y$39="CA","CA","")</f>
        <v/>
      </c>
      <c r="BD19" s="375" t="str">
        <f>IF(Fév!$Z$39="CA","CA","")</f>
        <v/>
      </c>
      <c r="BE19" s="375" t="str">
        <f>IF(Fév!$AA$39="CA","CA","")</f>
        <v/>
      </c>
      <c r="BF19" s="375" t="str">
        <f>IF(Fév!$AB$39="CA","CA","")</f>
        <v/>
      </c>
      <c r="BG19" s="375" t="str">
        <f>IF(Fév!$AC$39="CA","CA","")</f>
        <v/>
      </c>
      <c r="BH19" s="375" t="str">
        <f>IF(Fév!$AD$39="CA","CA","")</f>
        <v/>
      </c>
      <c r="BI19" s="375" t="str">
        <f>IF(Fév!$AE$39="CA","CA","")</f>
        <v/>
      </c>
      <c r="BJ19" s="375" t="str">
        <f>IF(Fév!$AF$39="CA","CA","")</f>
        <v/>
      </c>
      <c r="BK19" s="375" t="str">
        <f>IF(Fév!$AG$39="CA","CA","")</f>
        <v/>
      </c>
      <c r="BL19" s="375" t="str">
        <f>IF(Fév!$AH$39="CA","CA","")</f>
        <v/>
      </c>
      <c r="BM19" s="375" t="str">
        <f>IF(Fév!$AI$39="CA","CA","")</f>
        <v/>
      </c>
      <c r="BN19" s="375" t="str">
        <f>IF(Fév!$AJ$39="CA","CA","")</f>
        <v/>
      </c>
    </row>
    <row r="20" spans="2:66" ht="9.9499999999999993" customHeight="1" x14ac:dyDescent="0.25">
      <c r="B20" s="374" t="s">
        <v>147</v>
      </c>
      <c r="C20" s="375" t="str">
        <f>IF(Mars!$F$9="CA","CA","")</f>
        <v/>
      </c>
      <c r="D20" s="375" t="str">
        <f>IF(Mars!$G$9="CA","CA","")</f>
        <v/>
      </c>
      <c r="E20" s="375" t="str">
        <f>IF(Mars!$H$9="CA","CA","")</f>
        <v/>
      </c>
      <c r="F20" s="375" t="str">
        <f>IF(Mars!$I$9="CA","CA","")</f>
        <v/>
      </c>
      <c r="G20" s="375" t="str">
        <f>IF(Mars!$J$9="CA","CA","")</f>
        <v/>
      </c>
      <c r="H20" s="375" t="str">
        <f>IF(Mars!$K$9="CA","CA","")</f>
        <v/>
      </c>
      <c r="I20" s="375" t="str">
        <f>IF(Mars!$L$9="CA","CA","")</f>
        <v/>
      </c>
      <c r="J20" s="375" t="str">
        <f>IF(Mars!$M$9="CA","CA","")</f>
        <v/>
      </c>
      <c r="K20" s="375" t="str">
        <f>IF(Mars!$N$9="CA","CA","")</f>
        <v/>
      </c>
      <c r="L20" s="375" t="str">
        <f>IF(Mars!$O$9="CA","CA","")</f>
        <v/>
      </c>
      <c r="M20" s="375" t="str">
        <f>IF(Mars!$P$9="CA","CA","")</f>
        <v/>
      </c>
      <c r="N20" s="375" t="str">
        <f>IF(Mars!$Q$9="CA","CA","")</f>
        <v/>
      </c>
      <c r="O20" s="375" t="str">
        <f>IF(Mars!$R$9="CA","CA","")</f>
        <v/>
      </c>
      <c r="P20" s="375" t="str">
        <f>IF(Mars!$S$9="CA","CA","")</f>
        <v/>
      </c>
      <c r="Q20" s="375" t="str">
        <f>IF(Mars!$T$9="CA","CA","")</f>
        <v/>
      </c>
      <c r="R20" s="375" t="str">
        <f>IF(Mars!$U$9="CA","CA","")</f>
        <v/>
      </c>
      <c r="S20" s="375" t="str">
        <f>IF(Mars!$V$9="CA","CA","")</f>
        <v/>
      </c>
      <c r="T20" s="375" t="str">
        <f>IF(Mars!$W$9="CA","CA","")</f>
        <v/>
      </c>
      <c r="U20" s="375" t="str">
        <f>IF(Mars!$X$9="CA","CA","")</f>
        <v/>
      </c>
      <c r="V20" s="375" t="str">
        <f>IF(Mars!$Y$9="CA","CA","")</f>
        <v/>
      </c>
      <c r="W20" s="375" t="str">
        <f>IF(Mars!$Z$9="CA","CA","")</f>
        <v/>
      </c>
      <c r="X20" s="375" t="str">
        <f>IF(Mars!$AA$9="CA","CA","")</f>
        <v/>
      </c>
      <c r="Y20" s="375" t="str">
        <f>IF(Mars!$AB$9="CA","CA","")</f>
        <v/>
      </c>
      <c r="Z20" s="375" t="str">
        <f>IF(Mars!$AC$9="CA","CA","")</f>
        <v/>
      </c>
      <c r="AA20" s="375" t="str">
        <f>IF(Mars!$AD$9="CA","CA","")</f>
        <v/>
      </c>
      <c r="AB20" s="375" t="str">
        <f>IF(Mars!$AE$9="CA","CA","")</f>
        <v/>
      </c>
      <c r="AC20" s="375" t="str">
        <f>IF(Mars!$AF$9="CA","CA","")</f>
        <v/>
      </c>
      <c r="AD20" s="375" t="str">
        <f>IF(Mars!$AG$9="CA","CA","")</f>
        <v/>
      </c>
      <c r="AE20" s="375" t="str">
        <f>IF(Mars!$AH$9="CA","CA","")</f>
        <v/>
      </c>
      <c r="AF20" s="375" t="str">
        <f>IF(Mars!$AI$9="CA","CA","")</f>
        <v/>
      </c>
      <c r="AG20" s="375" t="str">
        <f>IF(Mars!$AJ$9="CA","CA","")</f>
        <v/>
      </c>
      <c r="AI20" s="376" t="s">
        <v>147</v>
      </c>
      <c r="AJ20" s="375" t="str">
        <f>IF(Mars!$F$39="CA","CA","")</f>
        <v/>
      </c>
      <c r="AK20" s="375" t="str">
        <f>IF(Mars!$G$39="CA","CA","")</f>
        <v/>
      </c>
      <c r="AL20" s="375" t="str">
        <f>IF(Mars!$H$39="CA","CA","")</f>
        <v/>
      </c>
      <c r="AM20" s="375" t="str">
        <f>IF(Mars!$I$39="CA","CA","")</f>
        <v/>
      </c>
      <c r="AN20" s="375" t="str">
        <f>IF(Mars!$J$39="CA","CA","")</f>
        <v/>
      </c>
      <c r="AO20" s="375" t="str">
        <f>IF(Mars!$K$39="CA","CA","")</f>
        <v/>
      </c>
      <c r="AP20" s="375" t="str">
        <f>IF(Mars!$L$39="CA","CA","")</f>
        <v/>
      </c>
      <c r="AQ20" s="375" t="str">
        <f>IF(Mars!$M$39="CA","CA","")</f>
        <v/>
      </c>
      <c r="AR20" s="375" t="str">
        <f>IF(Mars!$N$39="CA","CA","")</f>
        <v/>
      </c>
      <c r="AS20" s="375" t="str">
        <f>IF(Mars!$O$39="CA","CA","")</f>
        <v/>
      </c>
      <c r="AT20" s="375" t="str">
        <f>IF(Mars!$P$39="CA","CA","")</f>
        <v/>
      </c>
      <c r="AU20" s="375" t="str">
        <f>IF(Mars!$Q$39="CA","CA","")</f>
        <v/>
      </c>
      <c r="AV20" s="375" t="str">
        <f>IF(Mars!$R$39="CA","CA","")</f>
        <v/>
      </c>
      <c r="AW20" s="375" t="str">
        <f>IF(Mars!$S$39="CA","CA","")</f>
        <v/>
      </c>
      <c r="AX20" s="375" t="str">
        <f>IF(Mars!$T$39="CA","CA","")</f>
        <v/>
      </c>
      <c r="AY20" s="375" t="str">
        <f>IF(Mars!$U$39="CA","CA","")</f>
        <v/>
      </c>
      <c r="AZ20" s="375" t="str">
        <f>IF(Mars!$V$39="CA","CA","")</f>
        <v/>
      </c>
      <c r="BA20" s="375" t="str">
        <f>IF(Mars!$W$39="CA","CA","")</f>
        <v/>
      </c>
      <c r="BB20" s="375" t="str">
        <f>IF(Mars!$X$39="CA","CA","")</f>
        <v/>
      </c>
      <c r="BC20" s="375" t="str">
        <f>IF(Mars!$Y$39="CA","CA","")</f>
        <v/>
      </c>
      <c r="BD20" s="375" t="str">
        <f>IF(Mars!$Z$39="CA","CA","")</f>
        <v/>
      </c>
      <c r="BE20" s="375" t="str">
        <f>IF(Mars!$AA$39="CA","CA","")</f>
        <v/>
      </c>
      <c r="BF20" s="375" t="str">
        <f>IF(Mars!$AB$39="CA","CA","")</f>
        <v/>
      </c>
      <c r="BG20" s="375" t="str">
        <f>IF(Mars!$AC$39="CA","CA","")</f>
        <v/>
      </c>
      <c r="BH20" s="375" t="str">
        <f>IF(Mars!$AD$39="CA","CA","")</f>
        <v/>
      </c>
      <c r="BI20" s="375" t="str">
        <f>IF(Mars!$AE$39="CA","CA","")</f>
        <v/>
      </c>
      <c r="BJ20" s="375" t="str">
        <f>IF(Mars!$AF$39="CA","CA","")</f>
        <v/>
      </c>
      <c r="BK20" s="375" t="str">
        <f>IF(Mars!$AG$39="CA","CA","")</f>
        <v/>
      </c>
      <c r="BL20" s="375" t="str">
        <f>IF(Mars!$AH$39="CA","CA","")</f>
        <v/>
      </c>
      <c r="BM20" s="375" t="str">
        <f>IF(Mars!$AI$39="CA","CA","")</f>
        <v/>
      </c>
      <c r="BN20" s="375" t="str">
        <f>IF(Mars!$AJ$39="CA","CA","")</f>
        <v/>
      </c>
    </row>
    <row r="21" spans="2:66" ht="9.9499999999999993" customHeight="1" x14ac:dyDescent="0.25">
      <c r="B21" s="374" t="s">
        <v>140</v>
      </c>
      <c r="C21" s="375" t="str">
        <f>IF(Avr!$F$9="CA","CA","")</f>
        <v/>
      </c>
      <c r="D21" s="375" t="str">
        <f>IF(Avr!$G$9="CA","CA","")</f>
        <v/>
      </c>
      <c r="E21" s="375" t="str">
        <f>IF(Avr!$H$9="CA","CA","")</f>
        <v/>
      </c>
      <c r="F21" s="375" t="str">
        <f>IF(Avr!$I$9="CA","CA","")</f>
        <v/>
      </c>
      <c r="G21" s="375" t="str">
        <f>IF(Avr!$J$9="CA","CA","")</f>
        <v/>
      </c>
      <c r="H21" s="375" t="str">
        <f>IF(Avr!$K$9="CA","CA","")</f>
        <v/>
      </c>
      <c r="I21" s="375" t="str">
        <f>IF(Avr!$L$9="CA","CA","")</f>
        <v/>
      </c>
      <c r="J21" s="375" t="str">
        <f>IF(Avr!$M$9="CA","CA","")</f>
        <v/>
      </c>
      <c r="K21" s="375" t="str">
        <f>IF(Avr!$N$9="CA","CA","")</f>
        <v/>
      </c>
      <c r="L21" s="375" t="str">
        <f>IF(Avr!$O$9="CA","CA","")</f>
        <v/>
      </c>
      <c r="M21" s="375" t="str">
        <f>IF(Avr!$P$9="CA","CA","")</f>
        <v/>
      </c>
      <c r="N21" s="375" t="str">
        <f>IF(Avr!$Q$9="CA","CA","")</f>
        <v/>
      </c>
      <c r="O21" s="375" t="str">
        <f>IF(Avr!$R$9="CA","CA","")</f>
        <v/>
      </c>
      <c r="P21" s="375" t="str">
        <f>IF(Avr!$S$9="CA","CA","")</f>
        <v/>
      </c>
      <c r="Q21" s="375" t="str">
        <f>IF(Avr!$T$9="CA","CA","")</f>
        <v/>
      </c>
      <c r="R21" s="375" t="str">
        <f>IF(Avr!$U$9="CA","CA","")</f>
        <v/>
      </c>
      <c r="S21" s="375" t="str">
        <f>IF(Avr!$V$9="CA","CA","")</f>
        <v/>
      </c>
      <c r="T21" s="375" t="str">
        <f>IF(Avr!$W$9="CA","CA","")</f>
        <v/>
      </c>
      <c r="U21" s="375" t="str">
        <f>IF(Avr!$X$9="CA","CA","")</f>
        <v/>
      </c>
      <c r="V21" s="375" t="str">
        <f>IF(Avr!$Y$9="CA","CA","")</f>
        <v/>
      </c>
      <c r="W21" s="375" t="str">
        <f>IF(Avr!$Z$9="CA","CA","")</f>
        <v/>
      </c>
      <c r="X21" s="375" t="str">
        <f>IF(Avr!$AA$9="CA","CA","")</f>
        <v/>
      </c>
      <c r="Y21" s="375" t="str">
        <f>IF(Avr!$AB$9="CA","CA","")</f>
        <v/>
      </c>
      <c r="Z21" s="375" t="str">
        <f>IF(Avr!$AC$9="CA","CA","")</f>
        <v/>
      </c>
      <c r="AA21" s="375" t="str">
        <f>IF(Avr!$AD$9="CA","CA","")</f>
        <v/>
      </c>
      <c r="AB21" s="375" t="str">
        <f>IF(Avr!$AE$9="CA","CA","")</f>
        <v/>
      </c>
      <c r="AC21" s="375" t="str">
        <f>IF(Avr!$AF$9="CA","CA","")</f>
        <v/>
      </c>
      <c r="AD21" s="375" t="str">
        <f>IF(Avr!$AG$9="CA","CA","")</f>
        <v/>
      </c>
      <c r="AE21" s="375" t="str">
        <f>IF(Avr!$AH$9="CA","CA","")</f>
        <v/>
      </c>
      <c r="AF21" s="375" t="str">
        <f>IF(Avr!$AI$9="CA","CA","")</f>
        <v/>
      </c>
      <c r="AG21" s="375" t="str">
        <f>IF(Avr!$AJ$9="CA","CA","")</f>
        <v/>
      </c>
      <c r="AI21" s="376" t="s">
        <v>140</v>
      </c>
      <c r="AJ21" s="375" t="str">
        <f>IF(Avr!$F$39="CA","CA","")</f>
        <v/>
      </c>
      <c r="AK21" s="375" t="str">
        <f>IF(Avr!$G$39="CA","CA","")</f>
        <v/>
      </c>
      <c r="AL21" s="375" t="str">
        <f>IF(Avr!$H$39="CA","CA","")</f>
        <v/>
      </c>
      <c r="AM21" s="375" t="str">
        <f>IF(Avr!$I$39="CA","CA","")</f>
        <v/>
      </c>
      <c r="AN21" s="375" t="str">
        <f>IF(Avr!$J$39="CA","CA","")</f>
        <v/>
      </c>
      <c r="AO21" s="375" t="str">
        <f>IF(Avr!$K$39="CA","CA","")</f>
        <v/>
      </c>
      <c r="AP21" s="375" t="str">
        <f>IF(Avr!$L$39="CA","CA","")</f>
        <v/>
      </c>
      <c r="AQ21" s="375" t="str">
        <f>IF(Avr!$M$39="CA","CA","")</f>
        <v/>
      </c>
      <c r="AR21" s="375" t="str">
        <f>IF(Avr!$N$39="CA","CA","")</f>
        <v/>
      </c>
      <c r="AS21" s="375" t="str">
        <f>IF(Avr!$O$39="CA","CA","")</f>
        <v/>
      </c>
      <c r="AT21" s="375" t="str">
        <f>IF(Avr!$P$39="CA","CA","")</f>
        <v/>
      </c>
      <c r="AU21" s="375" t="str">
        <f>IF(Avr!$Q$39="CA","CA","")</f>
        <v/>
      </c>
      <c r="AV21" s="375" t="str">
        <f>IF(Avr!$R$39="CA","CA","")</f>
        <v/>
      </c>
      <c r="AW21" s="375" t="str">
        <f>IF(Avr!$S$39="CA","CA","")</f>
        <v/>
      </c>
      <c r="AX21" s="375" t="str">
        <f>IF(Avr!$T$39="CA","CA","")</f>
        <v/>
      </c>
      <c r="AY21" s="375" t="str">
        <f>IF(Avr!$U$39="CA","CA","")</f>
        <v/>
      </c>
      <c r="AZ21" s="375" t="str">
        <f>IF(Avr!$V$39="CA","CA","")</f>
        <v/>
      </c>
      <c r="BA21" s="375" t="str">
        <f>IF(Avr!$W$39="CA","CA","")</f>
        <v/>
      </c>
      <c r="BB21" s="375" t="str">
        <f>IF(Avr!$X$39="CA","CA","")</f>
        <v/>
      </c>
      <c r="BC21" s="375" t="str">
        <f>IF(Avr!$Y$39="CA","CA","")</f>
        <v/>
      </c>
      <c r="BD21" s="375" t="str">
        <f>IF(Avr!$Z$39="CA","CA","")</f>
        <v/>
      </c>
      <c r="BE21" s="375" t="str">
        <f>IF(Avr!$AA$39="CA","CA","")</f>
        <v/>
      </c>
      <c r="BF21" s="375" t="str">
        <f>IF(Avr!$AB$39="CA","CA","")</f>
        <v/>
      </c>
      <c r="BG21" s="375" t="str">
        <f>IF(Avr!$AC$39="CA","CA","")</f>
        <v/>
      </c>
      <c r="BH21" s="375" t="str">
        <f>IF(Avr!$AD$39="CA","CA","")</f>
        <v/>
      </c>
      <c r="BI21" s="375" t="str">
        <f>IF(Avr!$AE$39="CA","CA","")</f>
        <v/>
      </c>
      <c r="BJ21" s="375" t="str">
        <f>IF(Avr!$AF$39="CA","CA","")</f>
        <v/>
      </c>
      <c r="BK21" s="375" t="str">
        <f>IF(Avr!$AG$39="CA","CA","")</f>
        <v/>
      </c>
      <c r="BL21" s="375" t="str">
        <f>IF(Avr!$AH$39="CA","CA","")</f>
        <v/>
      </c>
      <c r="BM21" s="375" t="str">
        <f>IF(Avr!$AI$39="CA","CA","")</f>
        <v/>
      </c>
      <c r="BN21" s="375" t="str">
        <f>IF(Avr!$AJ$39="CA","CA","")</f>
        <v/>
      </c>
    </row>
    <row r="22" spans="2:66" ht="9.9499999999999993" customHeight="1" x14ac:dyDescent="0.25">
      <c r="B22" s="374" t="s">
        <v>141</v>
      </c>
      <c r="C22" s="375" t="str">
        <f>IF(Mai!$F$9="CA","CA","")</f>
        <v/>
      </c>
      <c r="D22" s="375" t="str">
        <f>IF(Mai!$G$9="CA","CA","")</f>
        <v/>
      </c>
      <c r="E22" s="375" t="str">
        <f>IF(Mai!$H$9="CA","CA","")</f>
        <v/>
      </c>
      <c r="F22" s="375" t="str">
        <f>IF(Mai!$I$9="CA","CA","")</f>
        <v/>
      </c>
      <c r="G22" s="375" t="str">
        <f>IF(Mai!$J$9="CA","CA","")</f>
        <v/>
      </c>
      <c r="H22" s="375" t="str">
        <f>IF(Mai!$K$9="CA","CA","")</f>
        <v/>
      </c>
      <c r="I22" s="375" t="str">
        <f>IF(Mai!$L$9="CA","CA","")</f>
        <v/>
      </c>
      <c r="J22" s="375" t="str">
        <f>IF(Mai!$M$9="CA","CA","")</f>
        <v/>
      </c>
      <c r="K22" s="375" t="str">
        <f>IF(Mai!$N$9="CA","CA","")</f>
        <v/>
      </c>
      <c r="L22" s="375" t="str">
        <f>IF(Mai!$O$9="CA","CA","")</f>
        <v/>
      </c>
      <c r="M22" s="375" t="str">
        <f>IF(Mai!$P$9="CA","CA","")</f>
        <v/>
      </c>
      <c r="N22" s="375" t="str">
        <f>IF(Mai!$Q$9="CA","CA","")</f>
        <v/>
      </c>
      <c r="O22" s="375" t="str">
        <f>IF(Mai!$R$9="CA","CA","")</f>
        <v/>
      </c>
      <c r="P22" s="375" t="str">
        <f>IF(Mai!$S$9="CA","CA","")</f>
        <v/>
      </c>
      <c r="Q22" s="375" t="str">
        <f>IF(Mai!$T$9="CA","CA","")</f>
        <v/>
      </c>
      <c r="R22" s="375" t="str">
        <f>IF(Mai!$U$9="CA","CA","")</f>
        <v/>
      </c>
      <c r="S22" s="375" t="str">
        <f>IF(Mai!$V$9="CA","CA","")</f>
        <v/>
      </c>
      <c r="T22" s="375" t="str">
        <f>IF(Mai!$W$9="CA","CA","")</f>
        <v/>
      </c>
      <c r="U22" s="375" t="str">
        <f>IF(Mai!$X$9="CA","CA","")</f>
        <v/>
      </c>
      <c r="V22" s="375" t="str">
        <f>IF(Mai!$Y$9="CA","CA","")</f>
        <v/>
      </c>
      <c r="W22" s="375" t="str">
        <f>IF(Mai!$Z$9="CA","CA","")</f>
        <v/>
      </c>
      <c r="X22" s="375" t="str">
        <f>IF(Mai!$AA$9="CA","CA","")</f>
        <v/>
      </c>
      <c r="Y22" s="375" t="str">
        <f>IF(Mai!$AB$9="CA","CA","")</f>
        <v/>
      </c>
      <c r="Z22" s="375" t="str">
        <f>IF(Mai!$AC$9="CA","CA","")</f>
        <v/>
      </c>
      <c r="AA22" s="375" t="str">
        <f>IF(Mai!$AD$9="CA","CA","")</f>
        <v/>
      </c>
      <c r="AB22" s="375" t="str">
        <f>IF(Mai!$AE$9="CA","CA","")</f>
        <v/>
      </c>
      <c r="AC22" s="375" t="str">
        <f>IF(Mai!$AF$9="CA","CA","")</f>
        <v/>
      </c>
      <c r="AD22" s="375" t="str">
        <f>IF(Mai!$AG$9="CA","CA","")</f>
        <v/>
      </c>
      <c r="AE22" s="375" t="str">
        <f>IF(Mai!$AH$9="CA","CA","")</f>
        <v/>
      </c>
      <c r="AF22" s="375" t="str">
        <f>IF(Mai!$AI$9="CA","CA","")</f>
        <v/>
      </c>
      <c r="AG22" s="375" t="str">
        <f>IF(Mai!$AJ$9="CA","CA","")</f>
        <v/>
      </c>
      <c r="AI22" s="376" t="s">
        <v>141</v>
      </c>
      <c r="AJ22" s="375" t="str">
        <f>IF(Mai!$F$39="CA","CA","")</f>
        <v/>
      </c>
      <c r="AK22" s="375" t="str">
        <f>IF(Mai!$G$39="CA","CA","")</f>
        <v/>
      </c>
      <c r="AL22" s="375" t="str">
        <f>IF(Mai!$H$39="CA","CA","")</f>
        <v/>
      </c>
      <c r="AM22" s="375" t="str">
        <f>IF(Mai!$I$39="CA","CA","")</f>
        <v/>
      </c>
      <c r="AN22" s="375" t="str">
        <f>IF(Mai!$J$39="CA","CA","")</f>
        <v/>
      </c>
      <c r="AO22" s="375" t="str">
        <f>IF(Mai!$K$39="CA","CA","")</f>
        <v/>
      </c>
      <c r="AP22" s="375" t="str">
        <f>IF(Mai!$L$39="CA","CA","")</f>
        <v/>
      </c>
      <c r="AQ22" s="375" t="str">
        <f>IF(Mai!$M$39="CA","CA","")</f>
        <v/>
      </c>
      <c r="AR22" s="375" t="str">
        <f>IF(Mai!$N$39="CA","CA","")</f>
        <v/>
      </c>
      <c r="AS22" s="375" t="str">
        <f>IF(Mai!$O$39="CA","CA","")</f>
        <v/>
      </c>
      <c r="AT22" s="375" t="str">
        <f>IF(Mai!$P$39="CA","CA","")</f>
        <v/>
      </c>
      <c r="AU22" s="375" t="str">
        <f>IF(Mai!$Q$39="CA","CA","")</f>
        <v/>
      </c>
      <c r="AV22" s="375" t="str">
        <f>IF(Mai!$R$39="CA","CA","")</f>
        <v/>
      </c>
      <c r="AW22" s="375" t="str">
        <f>IF(Mai!$S$39="CA","CA","")</f>
        <v/>
      </c>
      <c r="AX22" s="375" t="str">
        <f>IF(Mai!$T$39="CA","CA","")</f>
        <v/>
      </c>
      <c r="AY22" s="375" t="str">
        <f>IF(Mai!$U$39="CA","CA","")</f>
        <v/>
      </c>
      <c r="AZ22" s="375" t="str">
        <f>IF(Mai!$V$39="CA","CA","")</f>
        <v/>
      </c>
      <c r="BA22" s="375" t="str">
        <f>IF(Mai!$W$39="CA","CA","")</f>
        <v/>
      </c>
      <c r="BB22" s="375" t="str">
        <f>IF(Mai!$X$39="CA","CA","")</f>
        <v/>
      </c>
      <c r="BC22" s="375" t="str">
        <f>IF(Mai!$Y$39="CA","CA","")</f>
        <v/>
      </c>
      <c r="BD22" s="375" t="str">
        <f>IF(Mai!$Z$39="CA","CA","")</f>
        <v/>
      </c>
      <c r="BE22" s="375" t="str">
        <f>IF(Mai!$AA$39="CA","CA","")</f>
        <v/>
      </c>
      <c r="BF22" s="375" t="str">
        <f>IF(Mai!$AB$39="CA","CA","")</f>
        <v/>
      </c>
      <c r="BG22" s="375" t="str">
        <f>IF(Mai!$AC$39="CA","CA","")</f>
        <v/>
      </c>
      <c r="BH22" s="375" t="str">
        <f>IF(Mai!$AD$39="CA","CA","")</f>
        <v/>
      </c>
      <c r="BI22" s="375" t="str">
        <f>IF(Mai!$AE$39="CA","CA","")</f>
        <v/>
      </c>
      <c r="BJ22" s="375" t="str">
        <f>IF(Mai!$AF$39="CA","CA","")</f>
        <v/>
      </c>
      <c r="BK22" s="375" t="str">
        <f>IF(Mai!$AG$39="CA","CA","")</f>
        <v/>
      </c>
      <c r="BL22" s="375" t="str">
        <f>IF(Mai!$AH$39="CA","CA","")</f>
        <v/>
      </c>
      <c r="BM22" s="375" t="str">
        <f>IF(Mai!$AI$39="CA","CA","")</f>
        <v/>
      </c>
      <c r="BN22" s="375" t="str">
        <f>IF(Mai!$AJ$39="CA","CA","")</f>
        <v/>
      </c>
    </row>
    <row r="23" spans="2:66" ht="9.9499999999999993" customHeight="1" x14ac:dyDescent="0.25">
      <c r="B23" s="374" t="s">
        <v>148</v>
      </c>
      <c r="C23" s="375" t="str">
        <f>IF(Juin!$F$9="CA","CA","")</f>
        <v/>
      </c>
      <c r="D23" s="375" t="str">
        <f>IF(Juin!$G$9="CA","CA","")</f>
        <v/>
      </c>
      <c r="E23" s="375" t="str">
        <f>IF(Juin!$H$9="CA","CA","")</f>
        <v/>
      </c>
      <c r="F23" s="375" t="str">
        <f>IF(Juin!$I$9="CA","CA","")</f>
        <v/>
      </c>
      <c r="G23" s="375" t="str">
        <f>IF(Juin!$J$9="CA","CA","")</f>
        <v/>
      </c>
      <c r="H23" s="375" t="str">
        <f>IF(Juin!$K$9="CA","CA","")</f>
        <v/>
      </c>
      <c r="I23" s="375" t="str">
        <f>IF(Juin!$L$9="CA","CA","")</f>
        <v/>
      </c>
      <c r="J23" s="375" t="str">
        <f>IF(Juin!$M$9="CA","CA","")</f>
        <v/>
      </c>
      <c r="K23" s="375" t="str">
        <f>IF(Juin!$N$9="CA","CA","")</f>
        <v/>
      </c>
      <c r="L23" s="375" t="str">
        <f>IF(Juin!$O$9="CA","CA","")</f>
        <v/>
      </c>
      <c r="M23" s="375" t="str">
        <f>IF(Juin!$P$9="CA","CA","")</f>
        <v/>
      </c>
      <c r="N23" s="375" t="str">
        <f>IF(Juin!$Q$9="CA","CA","")</f>
        <v/>
      </c>
      <c r="O23" s="375" t="str">
        <f>IF(Juin!$R$9="CA","CA","")</f>
        <v/>
      </c>
      <c r="P23" s="375" t="str">
        <f>IF(Juin!$S$9="CA","CA","")</f>
        <v/>
      </c>
      <c r="Q23" s="375" t="str">
        <f>IF(Juin!$T$9="CA","CA","")</f>
        <v/>
      </c>
      <c r="R23" s="375" t="str">
        <f>IF(Juin!$U$9="CA","CA","")</f>
        <v/>
      </c>
      <c r="S23" s="375" t="str">
        <f>IF(Juin!$V$9="CA","CA","")</f>
        <v/>
      </c>
      <c r="T23" s="375" t="str">
        <f>IF(Juin!$W$9="CA","CA","")</f>
        <v/>
      </c>
      <c r="U23" s="375" t="str">
        <f>IF(Juin!$X$9="CA","CA","")</f>
        <v/>
      </c>
      <c r="V23" s="375" t="str">
        <f>IF(Juin!$Y$9="CA","CA","")</f>
        <v/>
      </c>
      <c r="W23" s="375" t="str">
        <f>IF(Juin!$Z$9="CA","CA","")</f>
        <v/>
      </c>
      <c r="X23" s="375" t="str">
        <f>IF(Juin!$AA$9="CA","CA","")</f>
        <v/>
      </c>
      <c r="Y23" s="375" t="str">
        <f>IF(Juin!$AB$9="CA","CA","")</f>
        <v/>
      </c>
      <c r="Z23" s="375" t="str">
        <f>IF(Juin!$AC$9="CA","CA","")</f>
        <v/>
      </c>
      <c r="AA23" s="375" t="str">
        <f>IF(Juin!$AD$9="CA","CA","")</f>
        <v/>
      </c>
      <c r="AB23" s="375" t="str">
        <f>IF(Juin!$AE$9="CA","CA","")</f>
        <v/>
      </c>
      <c r="AC23" s="375" t="str">
        <f>IF(Juin!$AF$9="CA","CA","")</f>
        <v/>
      </c>
      <c r="AD23" s="375" t="str">
        <f>IF(Juin!$AG$9="CA","CA","")</f>
        <v/>
      </c>
      <c r="AE23" s="375" t="str">
        <f>IF(Juin!$AH$9="CA","CA","")</f>
        <v/>
      </c>
      <c r="AF23" s="375" t="str">
        <f>IF(Juin!$AI$9="CA","CA","")</f>
        <v/>
      </c>
      <c r="AG23" s="375" t="str">
        <f>IF(Juin!$AJ$9="CA","CA","")</f>
        <v/>
      </c>
      <c r="AI23" s="376" t="s">
        <v>148</v>
      </c>
      <c r="AJ23" s="375" t="str">
        <f>IF(Juin!$F$39="CA","CA","")</f>
        <v/>
      </c>
      <c r="AK23" s="375" t="str">
        <f>IF(Juin!$G$39="CA","CA","")</f>
        <v/>
      </c>
      <c r="AL23" s="375" t="str">
        <f>IF(Juin!$H$39="CA","CA","")</f>
        <v/>
      </c>
      <c r="AM23" s="375" t="str">
        <f>IF(Juin!$I$39="CA","CA","")</f>
        <v/>
      </c>
      <c r="AN23" s="375" t="str">
        <f>IF(Juin!$J$39="CA","CA","")</f>
        <v/>
      </c>
      <c r="AO23" s="375" t="str">
        <f>IF(Juin!$K$39="CA","CA","")</f>
        <v/>
      </c>
      <c r="AP23" s="375" t="str">
        <f>IF(Juin!$L$39="CA","CA","")</f>
        <v/>
      </c>
      <c r="AQ23" s="375" t="str">
        <f>IF(Juin!$M$39="CA","CA","")</f>
        <v/>
      </c>
      <c r="AR23" s="375" t="str">
        <f>IF(Juin!$N$39="CA","CA","")</f>
        <v/>
      </c>
      <c r="AS23" s="375" t="str">
        <f>IF(Juin!$O$39="CA","CA","")</f>
        <v/>
      </c>
      <c r="AT23" s="375" t="str">
        <f>IF(Juin!$P$39="CA","CA","")</f>
        <v/>
      </c>
      <c r="AU23" s="375" t="str">
        <f>IF(Juin!$Q$39="CA","CA","")</f>
        <v/>
      </c>
      <c r="AV23" s="375" t="str">
        <f>IF(Juin!$R$39="CA","CA","")</f>
        <v/>
      </c>
      <c r="AW23" s="375" t="str">
        <f>IF(Juin!$S$39="CA","CA","")</f>
        <v/>
      </c>
      <c r="AX23" s="375" t="str">
        <f>IF(Juin!$T$39="CA","CA","")</f>
        <v/>
      </c>
      <c r="AY23" s="375" t="str">
        <f>IF(Juin!$U$39="CA","CA","")</f>
        <v/>
      </c>
      <c r="AZ23" s="375" t="str">
        <f>IF(Juin!$V$39="CA","CA","")</f>
        <v/>
      </c>
      <c r="BA23" s="375" t="str">
        <f>IF(Juin!$W$39="CA","CA","")</f>
        <v/>
      </c>
      <c r="BB23" s="375" t="str">
        <f>IF(Juin!$X$39="CA","CA","")</f>
        <v/>
      </c>
      <c r="BC23" s="375" t="str">
        <f>IF(Juin!$Y$39="CA","CA","")</f>
        <v/>
      </c>
      <c r="BD23" s="375" t="str">
        <f>IF(Juin!$Z$39="CA","CA","")</f>
        <v/>
      </c>
      <c r="BE23" s="375" t="str">
        <f>IF(Juin!$AA$39="CA","CA","")</f>
        <v/>
      </c>
      <c r="BF23" s="375" t="str">
        <f>IF(Juin!$AB$39="CA","CA","")</f>
        <v/>
      </c>
      <c r="BG23" s="375" t="str">
        <f>IF(Juin!$AC$39="CA","CA","")</f>
        <v/>
      </c>
      <c r="BH23" s="375" t="str">
        <f>IF(Juin!$AD$39="CA","CA","")</f>
        <v/>
      </c>
      <c r="BI23" s="375" t="str">
        <f>IF(Juin!$AE$39="CA","CA","")</f>
        <v/>
      </c>
      <c r="BJ23" s="375" t="str">
        <f>IF(Juin!$AF$39="CA","CA","")</f>
        <v/>
      </c>
      <c r="BK23" s="375" t="str">
        <f>IF(Juin!$AG$39="CA","CA","")</f>
        <v/>
      </c>
      <c r="BL23" s="375" t="str">
        <f>IF(Juin!$AH$39="CA","CA","")</f>
        <v/>
      </c>
      <c r="BM23" s="375" t="str">
        <f>IF(Juin!$AI$39="CA","CA","")</f>
        <v/>
      </c>
      <c r="BN23" s="375" t="str">
        <f>IF(Juin!$AJ$39="CA","CA","")</f>
        <v/>
      </c>
    </row>
    <row r="24" spans="2:66" ht="9.9499999999999993" customHeight="1" x14ac:dyDescent="0.25">
      <c r="B24" s="374" t="s">
        <v>149</v>
      </c>
      <c r="C24" s="375" t="str">
        <f>IF(Juil!$F$9="CA","CA","")</f>
        <v/>
      </c>
      <c r="D24" s="375" t="str">
        <f>IF(Juil!$G$9="CA","CA","")</f>
        <v/>
      </c>
      <c r="E24" s="375" t="str">
        <f>IF(Juil!$H$9="CA","CA","")</f>
        <v/>
      </c>
      <c r="F24" s="375" t="str">
        <f>IF(Juil!$I$9="CA","CA","")</f>
        <v/>
      </c>
      <c r="G24" s="375" t="str">
        <f>IF(Juil!$J$9="CA","CA","")</f>
        <v/>
      </c>
      <c r="H24" s="375" t="str">
        <f>IF(Juil!$K$9="CA","CA","")</f>
        <v/>
      </c>
      <c r="I24" s="375" t="str">
        <f>IF(Juil!$L$9="CA","CA","")</f>
        <v/>
      </c>
      <c r="J24" s="375" t="str">
        <f>IF(Juil!$M$9="CA","CA","")</f>
        <v/>
      </c>
      <c r="K24" s="375" t="str">
        <f>IF(Juil!$N$9="CA","CA","")</f>
        <v/>
      </c>
      <c r="L24" s="375" t="str">
        <f>IF(Juil!$O$9="CA","CA","")</f>
        <v/>
      </c>
      <c r="M24" s="375" t="str">
        <f>IF(Juil!$P$9="CA","CA","")</f>
        <v/>
      </c>
      <c r="N24" s="375" t="str">
        <f>IF(Juil!$Q$9="CA","CA","")</f>
        <v/>
      </c>
      <c r="O24" s="375" t="str">
        <f>IF(Juil!$R$9="CA","CA","")</f>
        <v/>
      </c>
      <c r="P24" s="375" t="str">
        <f>IF(Juil!$S$9="CA","CA","")</f>
        <v/>
      </c>
      <c r="Q24" s="375" t="str">
        <f>IF(Juil!$T$9="CA","CA","")</f>
        <v/>
      </c>
      <c r="R24" s="375" t="str">
        <f>IF(Juil!$U$9="CA","CA","")</f>
        <v/>
      </c>
      <c r="S24" s="375" t="str">
        <f>IF(Juil!$V$9="CA","CA","")</f>
        <v/>
      </c>
      <c r="T24" s="375" t="str">
        <f>IF(Juil!$W$9="CA","CA","")</f>
        <v/>
      </c>
      <c r="U24" s="375" t="str">
        <f>IF(Juil!$X$9="CA","CA","")</f>
        <v/>
      </c>
      <c r="V24" s="375" t="str">
        <f>IF(Juil!$Y$9="CA","CA","")</f>
        <v/>
      </c>
      <c r="W24" s="375" t="str">
        <f>IF(Juil!$Z$9="CA","CA","")</f>
        <v/>
      </c>
      <c r="X24" s="375" t="str">
        <f>IF(Juil!$AA$9="CA","CA","")</f>
        <v/>
      </c>
      <c r="Y24" s="375" t="str">
        <f>IF(Juil!$AB$9="CA","CA","")</f>
        <v/>
      </c>
      <c r="Z24" s="375" t="str">
        <f>IF(Juil!$AC$9="CA","CA","")</f>
        <v/>
      </c>
      <c r="AA24" s="375" t="str">
        <f>IF(Juil!$AD$9="CA","CA","")</f>
        <v/>
      </c>
      <c r="AB24" s="375" t="str">
        <f>IF(Juil!$AE$9="CA","CA","")</f>
        <v/>
      </c>
      <c r="AC24" s="375" t="str">
        <f>IF(Juil!$AF$9="CA","CA","")</f>
        <v/>
      </c>
      <c r="AD24" s="375" t="str">
        <f>IF(Juil!$AG$9="CA","CA","")</f>
        <v/>
      </c>
      <c r="AE24" s="375" t="str">
        <f>IF(Juil!$AH$9="CA","CA","")</f>
        <v/>
      </c>
      <c r="AF24" s="375" t="str">
        <f>IF(Juil!$AI$9="CA","CA","")</f>
        <v/>
      </c>
      <c r="AG24" s="375" t="str">
        <f>IF(Juil!$AJ$9="CA","CA","")</f>
        <v/>
      </c>
      <c r="AI24" s="376" t="s">
        <v>149</v>
      </c>
      <c r="AJ24" s="375" t="str">
        <f>IF(Juil!$F$39="CA","CA","")</f>
        <v/>
      </c>
      <c r="AK24" s="375" t="str">
        <f>IF(Juil!$G$39="CA","CA","")</f>
        <v/>
      </c>
      <c r="AL24" s="375" t="str">
        <f>IF(Juil!$H$39="CA","CA","")</f>
        <v/>
      </c>
      <c r="AM24" s="375" t="str">
        <f>IF(Juil!$I$39="CA","CA","")</f>
        <v/>
      </c>
      <c r="AN24" s="375" t="str">
        <f>IF(Juil!$J$39="CA","CA","")</f>
        <v/>
      </c>
      <c r="AO24" s="375" t="str">
        <f>IF(Juil!$K$39="CA","CA","")</f>
        <v/>
      </c>
      <c r="AP24" s="375" t="str">
        <f>IF(Juil!$L$39="CA","CA","")</f>
        <v/>
      </c>
      <c r="AQ24" s="375" t="str">
        <f>IF(Juil!$M$39="CA","CA","")</f>
        <v/>
      </c>
      <c r="AR24" s="375" t="str">
        <f>IF(Juil!$N$39="CA","CA","")</f>
        <v/>
      </c>
      <c r="AS24" s="375" t="str">
        <f>IF(Juil!$O$39="CA","CA","")</f>
        <v/>
      </c>
      <c r="AT24" s="375" t="str">
        <f>IF(Juil!$P$39="CA","CA","")</f>
        <v/>
      </c>
      <c r="AU24" s="375" t="str">
        <f>IF(Juil!$Q$39="CA","CA","")</f>
        <v/>
      </c>
      <c r="AV24" s="375" t="str">
        <f>IF(Juil!$R$39="CA","CA","")</f>
        <v/>
      </c>
      <c r="AW24" s="375" t="str">
        <f>IF(Juil!$S$39="CA","CA","")</f>
        <v/>
      </c>
      <c r="AX24" s="375" t="str">
        <f>IF(Juil!$T$39="CA","CA","")</f>
        <v/>
      </c>
      <c r="AY24" s="375" t="str">
        <f>IF(Juil!$U$39="CA","CA","")</f>
        <v/>
      </c>
      <c r="AZ24" s="375" t="str">
        <f>IF(Juil!$V$39="CA","CA","")</f>
        <v/>
      </c>
      <c r="BA24" s="375" t="str">
        <f>IF(Juil!$W$39="CA","CA","")</f>
        <v/>
      </c>
      <c r="BB24" s="375" t="str">
        <f>IF(Juil!$X$39="CA","CA","")</f>
        <v/>
      </c>
      <c r="BC24" s="375" t="str">
        <f>IF(Juil!$Y$39="CA","CA","")</f>
        <v/>
      </c>
      <c r="BD24" s="375" t="str">
        <f>IF(Juil!$Z$39="CA","CA","")</f>
        <v/>
      </c>
      <c r="BE24" s="375" t="str">
        <f>IF(Juil!$AA$39="CA","CA","")</f>
        <v/>
      </c>
      <c r="BF24" s="375" t="str">
        <f>IF(Juil!$AB$39="CA","CA","")</f>
        <v/>
      </c>
      <c r="BG24" s="375" t="str">
        <f>IF(Juil!$AC$39="CA","CA","")</f>
        <v/>
      </c>
      <c r="BH24" s="375" t="str">
        <f>IF(Juil!$AD$39="CA","CA","")</f>
        <v/>
      </c>
      <c r="BI24" s="375" t="str">
        <f>IF(Juil!$AE$39="CA","CA","")</f>
        <v/>
      </c>
      <c r="BJ24" s="375" t="str">
        <f>IF(Juil!$AF$39="CA","CA","")</f>
        <v/>
      </c>
      <c r="BK24" s="375" t="str">
        <f>IF(Juil!$AG$39="CA","CA","")</f>
        <v/>
      </c>
      <c r="BL24" s="375" t="str">
        <f>IF(Juil!$AH$39="CA","CA","")</f>
        <v/>
      </c>
      <c r="BM24" s="375" t="str">
        <f>IF(Juil!$AI$39="CA","CA","")</f>
        <v/>
      </c>
      <c r="BN24" s="375" t="str">
        <f>IF(Juil!$AJ$39="CA","CA","")</f>
        <v/>
      </c>
    </row>
    <row r="25" spans="2:66" ht="9.9499999999999993" customHeight="1" x14ac:dyDescent="0.25">
      <c r="B25" s="374" t="s">
        <v>150</v>
      </c>
      <c r="C25" s="375" t="str">
        <f>IF(Août!$F$9="CA","CA","")</f>
        <v/>
      </c>
      <c r="D25" s="375" t="str">
        <f>IF(Août!$G$9="CA","CA","")</f>
        <v/>
      </c>
      <c r="E25" s="375" t="str">
        <f>IF(Août!$H$9="CA","CA","")</f>
        <v/>
      </c>
      <c r="F25" s="375" t="str">
        <f>IF(Août!$I$9="CA","CA","")</f>
        <v/>
      </c>
      <c r="G25" s="375" t="str">
        <f>IF(Août!$J$9="CA","CA","")</f>
        <v/>
      </c>
      <c r="H25" s="375" t="str">
        <f>IF(Août!$K$9="CA","CA","")</f>
        <v/>
      </c>
      <c r="I25" s="375" t="str">
        <f>IF(Août!$L$9="CA","CA","")</f>
        <v/>
      </c>
      <c r="J25" s="375" t="str">
        <f>IF(Août!$M$9="CA","CA","")</f>
        <v/>
      </c>
      <c r="K25" s="375" t="str">
        <f>IF(Août!$N$9="CA","CA","")</f>
        <v/>
      </c>
      <c r="L25" s="375" t="str">
        <f>IF(Août!$O$9="CA","CA","")</f>
        <v/>
      </c>
      <c r="M25" s="375" t="str">
        <f>IF(Août!$P$9="CA","CA","")</f>
        <v/>
      </c>
      <c r="N25" s="375" t="str">
        <f>IF(Août!$Q$9="CA","CA","")</f>
        <v/>
      </c>
      <c r="O25" s="375" t="str">
        <f>IF(Août!$R$9="CA","CA","")</f>
        <v/>
      </c>
      <c r="P25" s="375" t="str">
        <f>IF(Août!$S$9="CA","CA","")</f>
        <v/>
      </c>
      <c r="Q25" s="375" t="str">
        <f>IF(Août!$T$9="CA","CA","")</f>
        <v/>
      </c>
      <c r="R25" s="375" t="str">
        <f>IF(Août!$U$9="CA","CA","")</f>
        <v/>
      </c>
      <c r="S25" s="375" t="str">
        <f>IF(Août!$V$9="CA","CA","")</f>
        <v/>
      </c>
      <c r="T25" s="375" t="str">
        <f>IF(Août!$W$9="CA","CA","")</f>
        <v/>
      </c>
      <c r="U25" s="375" t="str">
        <f>IF(Août!$X$9="CA","CA","")</f>
        <v/>
      </c>
      <c r="V25" s="375" t="str">
        <f>IF(Août!$Y$9="CA","CA","")</f>
        <v/>
      </c>
      <c r="W25" s="375" t="str">
        <f>IF(Août!$Z$9="CA","CA","")</f>
        <v/>
      </c>
      <c r="X25" s="375" t="str">
        <f>IF(Août!$AA$9="CA","CA","")</f>
        <v/>
      </c>
      <c r="Y25" s="375" t="str">
        <f>IF(Août!$AB$9="CA","CA","")</f>
        <v/>
      </c>
      <c r="Z25" s="375" t="str">
        <f>IF(Août!$AC$9="CA","CA","")</f>
        <v/>
      </c>
      <c r="AA25" s="375" t="str">
        <f>IF(Août!$AD$9="CA","CA","")</f>
        <v/>
      </c>
      <c r="AB25" s="375" t="str">
        <f>IF(Août!$AE$9="CA","CA","")</f>
        <v/>
      </c>
      <c r="AC25" s="375" t="str">
        <f>IF(Août!$AF$9="CA","CA","")</f>
        <v/>
      </c>
      <c r="AD25" s="375" t="str">
        <f>IF(Août!$AG$9="CA","CA","")</f>
        <v/>
      </c>
      <c r="AE25" s="375" t="str">
        <f>IF(Août!$AH$9="CA","CA","")</f>
        <v/>
      </c>
      <c r="AF25" s="375" t="str">
        <f>IF(Août!$AI$9="CA","CA","")</f>
        <v/>
      </c>
      <c r="AG25" s="375" t="str">
        <f>IF(Août!$AJ$9="CA","CA","")</f>
        <v/>
      </c>
      <c r="AI25" s="376" t="s">
        <v>150</v>
      </c>
      <c r="AJ25" s="375" t="str">
        <f>IF(Août!$F$39="CA","CA","")</f>
        <v/>
      </c>
      <c r="AK25" s="375" t="str">
        <f>IF(Août!$G$39="CA","CA","")</f>
        <v/>
      </c>
      <c r="AL25" s="375" t="str">
        <f>IF(Août!$H$39="CA","CA","")</f>
        <v/>
      </c>
      <c r="AM25" s="375" t="str">
        <f>IF(Août!$I$39="CA","CA","")</f>
        <v/>
      </c>
      <c r="AN25" s="375" t="str">
        <f>IF(Août!$J$39="CA","CA","")</f>
        <v/>
      </c>
      <c r="AO25" s="375" t="str">
        <f>IF(Août!$K$39="CA","CA","")</f>
        <v/>
      </c>
      <c r="AP25" s="375" t="str">
        <f>IF(Août!$L$39="CA","CA","")</f>
        <v/>
      </c>
      <c r="AQ25" s="375" t="str">
        <f>IF(Août!$M$39="CA","CA","")</f>
        <v/>
      </c>
      <c r="AR25" s="375" t="str">
        <f>IF(Août!$N$39="CA","CA","")</f>
        <v/>
      </c>
      <c r="AS25" s="375" t="str">
        <f>IF(Août!$O$39="CA","CA","")</f>
        <v/>
      </c>
      <c r="AT25" s="375" t="str">
        <f>IF(Août!$P$39="CA","CA","")</f>
        <v/>
      </c>
      <c r="AU25" s="375" t="str">
        <f>IF(Août!$Q$39="CA","CA","")</f>
        <v/>
      </c>
      <c r="AV25" s="375" t="str">
        <f>IF(Août!$R$39="CA","CA","")</f>
        <v/>
      </c>
      <c r="AW25" s="375" t="str">
        <f>IF(Août!$S$39="CA","CA","")</f>
        <v/>
      </c>
      <c r="AX25" s="375" t="str">
        <f>IF(Août!$T$39="CA","CA","")</f>
        <v/>
      </c>
      <c r="AY25" s="375" t="str">
        <f>IF(Août!$U$39="CA","CA","")</f>
        <v/>
      </c>
      <c r="AZ25" s="375" t="str">
        <f>IF(Août!$V$39="CA","CA","")</f>
        <v/>
      </c>
      <c r="BA25" s="375" t="str">
        <f>IF(Août!$W$39="CA","CA","")</f>
        <v/>
      </c>
      <c r="BB25" s="375" t="str">
        <f>IF(Août!$X$39="CA","CA","")</f>
        <v/>
      </c>
      <c r="BC25" s="375" t="str">
        <f>IF(Août!$Y$39="CA","CA","")</f>
        <v/>
      </c>
      <c r="BD25" s="375" t="str">
        <f>IF(Août!$Z$39="CA","CA","")</f>
        <v/>
      </c>
      <c r="BE25" s="375" t="str">
        <f>IF(Août!$AA$39="CA","CA","")</f>
        <v/>
      </c>
      <c r="BF25" s="375" t="str">
        <f>IF(Août!$AB$39="CA","CA","")</f>
        <v/>
      </c>
      <c r="BG25" s="375" t="str">
        <f>IF(Août!$AC$39="CA","CA","")</f>
        <v/>
      </c>
      <c r="BH25" s="375" t="str">
        <f>IF(Août!$AD$39="CA","CA","")</f>
        <v/>
      </c>
      <c r="BI25" s="375" t="str">
        <f>IF(Août!$AE$39="CA","CA","")</f>
        <v/>
      </c>
      <c r="BJ25" s="375" t="str">
        <f>IF(Août!$AF$39="CA","CA","")</f>
        <v/>
      </c>
      <c r="BK25" s="375" t="str">
        <f>IF(Août!$AG$39="CA","CA","")</f>
        <v/>
      </c>
      <c r="BL25" s="375" t="str">
        <f>IF(Août!$AH$39="CA","CA","")</f>
        <v/>
      </c>
      <c r="BM25" s="375" t="str">
        <f>IF(Août!$AI$39="CA","CA","")</f>
        <v/>
      </c>
      <c r="BN25" s="375" t="str">
        <f>IF(Août!$AJ$39="CA","CA","")</f>
        <v/>
      </c>
    </row>
    <row r="26" spans="2:66" ht="9.9499999999999993" customHeight="1" x14ac:dyDescent="0.25">
      <c r="B26" s="374" t="s">
        <v>151</v>
      </c>
      <c r="C26" s="375" t="str">
        <f>IF(Sept!$F$9="CA","CA","")</f>
        <v/>
      </c>
      <c r="D26" s="375" t="str">
        <f>IF(Sept!$G$9="CA","CA","")</f>
        <v/>
      </c>
      <c r="E26" s="375" t="str">
        <f>IF(Sept!$H$9="CA","CA","")</f>
        <v/>
      </c>
      <c r="F26" s="375" t="str">
        <f>IF(Sept!$I$9="CA","CA","")</f>
        <v/>
      </c>
      <c r="G26" s="375" t="str">
        <f>IF(Sept!$J$9="CA","CA","")</f>
        <v/>
      </c>
      <c r="H26" s="375" t="str">
        <f>IF(Sept!$K$9="CA","CA","")</f>
        <v/>
      </c>
      <c r="I26" s="375" t="str">
        <f>IF(Sept!$L$9="CA","CA","")</f>
        <v/>
      </c>
      <c r="J26" s="375" t="str">
        <f>IF(Sept!$M$9="CA","CA","")</f>
        <v/>
      </c>
      <c r="K26" s="375" t="str">
        <f>IF(Sept!$N$9="CA","CA","")</f>
        <v/>
      </c>
      <c r="L26" s="375" t="str">
        <f>IF(Sept!$O$9="CA","CA","")</f>
        <v/>
      </c>
      <c r="M26" s="375" t="str">
        <f>IF(Sept!$P$9="CA","CA","")</f>
        <v/>
      </c>
      <c r="N26" s="375" t="str">
        <f>IF(Sept!$Q$9="CA","CA","")</f>
        <v/>
      </c>
      <c r="O26" s="375" t="str">
        <f>IF(Sept!$R$9="CA","CA","")</f>
        <v/>
      </c>
      <c r="P26" s="375" t="str">
        <f>IF(Sept!$S$9="CA","CA","")</f>
        <v/>
      </c>
      <c r="Q26" s="375" t="str">
        <f>IF(Sept!$T$9="CA","CA","")</f>
        <v/>
      </c>
      <c r="R26" s="375" t="str">
        <f>IF(Sept!$U$9="CA","CA","")</f>
        <v/>
      </c>
      <c r="S26" s="375" t="str">
        <f>IF(Sept!$V$9="CA","CA","")</f>
        <v/>
      </c>
      <c r="T26" s="375" t="str">
        <f>IF(Sept!$W$9="CA","CA","")</f>
        <v/>
      </c>
      <c r="U26" s="375" t="str">
        <f>IF(Sept!$X$9="CA","CA","")</f>
        <v/>
      </c>
      <c r="V26" s="375" t="str">
        <f>IF(Sept!$Y$9="CA","CA","")</f>
        <v/>
      </c>
      <c r="W26" s="375" t="str">
        <f>IF(Sept!$Z$9="CA","CA","")</f>
        <v/>
      </c>
      <c r="X26" s="375" t="str">
        <f>IF(Sept!$AA$9="CA","CA","")</f>
        <v/>
      </c>
      <c r="Y26" s="375" t="str">
        <f>IF(Sept!$AB$9="CA","CA","")</f>
        <v/>
      </c>
      <c r="Z26" s="375" t="str">
        <f>IF(Sept!$AC$9="CA","CA","")</f>
        <v/>
      </c>
      <c r="AA26" s="375" t="str">
        <f>IF(Sept!$AD$9="CA","CA","")</f>
        <v/>
      </c>
      <c r="AB26" s="375" t="str">
        <f>IF(Sept!$AE$9="CA","CA","")</f>
        <v/>
      </c>
      <c r="AC26" s="375" t="str">
        <f>IF(Sept!$AF$9="CA","CA","")</f>
        <v/>
      </c>
      <c r="AD26" s="375" t="str">
        <f>IF(Sept!$AG$9="CA","CA","")</f>
        <v/>
      </c>
      <c r="AE26" s="375" t="str">
        <f>IF(Sept!$AH$9="CA","CA","")</f>
        <v/>
      </c>
      <c r="AF26" s="375" t="str">
        <f>IF(Sept!$AI$9="CA","CA","")</f>
        <v/>
      </c>
      <c r="AG26" s="375" t="str">
        <f>IF(Sept!$AJ$9="CA","CA","")</f>
        <v/>
      </c>
      <c r="AI26" s="376" t="s">
        <v>151</v>
      </c>
      <c r="AJ26" s="375" t="str">
        <f>IF(Sept!$F$39="CA","CA","")</f>
        <v/>
      </c>
      <c r="AK26" s="375" t="str">
        <f>IF(Sept!$G$39="CA","CA","")</f>
        <v/>
      </c>
      <c r="AL26" s="375" t="str">
        <f>IF(Sept!$H$39="CA","CA","")</f>
        <v/>
      </c>
      <c r="AM26" s="375" t="str">
        <f>IF(Sept!$I$39="CA","CA","")</f>
        <v/>
      </c>
      <c r="AN26" s="375" t="str">
        <f>IF(Sept!$J$39="CA","CA","")</f>
        <v/>
      </c>
      <c r="AO26" s="375" t="str">
        <f>IF(Sept!$K$39="CA","CA","")</f>
        <v/>
      </c>
      <c r="AP26" s="375" t="str">
        <f>IF(Sept!$L$39="CA","CA","")</f>
        <v/>
      </c>
      <c r="AQ26" s="375" t="str">
        <f>IF(Sept!$M$39="CA","CA","")</f>
        <v/>
      </c>
      <c r="AR26" s="375" t="str">
        <f>IF(Sept!$N$39="CA","CA","")</f>
        <v/>
      </c>
      <c r="AS26" s="375" t="str">
        <f>IF(Sept!$O$39="CA","CA","")</f>
        <v/>
      </c>
      <c r="AT26" s="375" t="str">
        <f>IF(Sept!$P$39="CA","CA","")</f>
        <v/>
      </c>
      <c r="AU26" s="375" t="str">
        <f>IF(Sept!$Q$39="CA","CA","")</f>
        <v/>
      </c>
      <c r="AV26" s="375" t="str">
        <f>IF(Sept!$R$39="CA","CA","")</f>
        <v/>
      </c>
      <c r="AW26" s="375" t="str">
        <f>IF(Sept!$S$39="CA","CA","")</f>
        <v/>
      </c>
      <c r="AX26" s="375" t="str">
        <f>IF(Sept!$T$39="CA","CA","")</f>
        <v/>
      </c>
      <c r="AY26" s="375" t="str">
        <f>IF(Sept!$U$39="CA","CA","")</f>
        <v/>
      </c>
      <c r="AZ26" s="375" t="str">
        <f>IF(Sept!$V$39="CA","CA","")</f>
        <v/>
      </c>
      <c r="BA26" s="375" t="str">
        <f>IF(Sept!$W$39="CA","CA","")</f>
        <v/>
      </c>
      <c r="BB26" s="375" t="str">
        <f>IF(Sept!$X$39="CA","CA","")</f>
        <v/>
      </c>
      <c r="BC26" s="375" t="str">
        <f>IF(Sept!$Y$39="CA","CA","")</f>
        <v/>
      </c>
      <c r="BD26" s="375" t="str">
        <f>IF(Sept!$Z$39="CA","CA","")</f>
        <v/>
      </c>
      <c r="BE26" s="375" t="str">
        <f>IF(Sept!$AA$39="CA","CA","")</f>
        <v/>
      </c>
      <c r="BF26" s="375" t="str">
        <f>IF(Sept!$AB$39="CA","CA","")</f>
        <v/>
      </c>
      <c r="BG26" s="375" t="str">
        <f>IF(Sept!$AC$39="CA","CA","")</f>
        <v/>
      </c>
      <c r="BH26" s="375" t="str">
        <f>IF(Sept!$AD$39="CA","CA","")</f>
        <v/>
      </c>
      <c r="BI26" s="375" t="str">
        <f>IF(Sept!$AE$39="CA","CA","")</f>
        <v/>
      </c>
      <c r="BJ26" s="375" t="str">
        <f>IF(Sept!$AF$39="CA","CA","")</f>
        <v/>
      </c>
      <c r="BK26" s="375" t="str">
        <f>IF(Sept!$AG$39="CA","CA","")</f>
        <v/>
      </c>
      <c r="BL26" s="375" t="str">
        <f>IF(Sept!$AH$39="CA","CA","")</f>
        <v/>
      </c>
      <c r="BM26" s="375" t="str">
        <f>IF(Sept!$AI$39="CA","CA","")</f>
        <v/>
      </c>
      <c r="BN26" s="375" t="str">
        <f>IF(Sept!$AJ$39="CA","CA","")</f>
        <v/>
      </c>
    </row>
    <row r="27" spans="2:66" ht="9.9499999999999993" customHeight="1" x14ac:dyDescent="0.25">
      <c r="B27" s="374" t="s">
        <v>142</v>
      </c>
      <c r="C27" s="375" t="str">
        <f>IF(Oct!$F$9="CA","CA","")</f>
        <v/>
      </c>
      <c r="D27" s="375" t="str">
        <f>IF(Oct!$G$9="CA","CA","")</f>
        <v/>
      </c>
      <c r="E27" s="375" t="str">
        <f>IF(Oct!$H$9="CA","CA","")</f>
        <v/>
      </c>
      <c r="F27" s="375" t="str">
        <f>IF(Oct!$I$9="CA","CA","")</f>
        <v/>
      </c>
      <c r="G27" s="375" t="str">
        <f>IF(Oct!$J$9="CA","CA","")</f>
        <v/>
      </c>
      <c r="H27" s="375" t="str">
        <f>IF(Oct!$K$9="CA","CA","")</f>
        <v/>
      </c>
      <c r="I27" s="375" t="str">
        <f>IF(Oct!$L$9="CA","CA","")</f>
        <v/>
      </c>
      <c r="J27" s="375" t="str">
        <f>IF(Oct!$M$9="CA","CA","")</f>
        <v/>
      </c>
      <c r="K27" s="375" t="str">
        <f>IF(Oct!$N$9="CA","CA","")</f>
        <v/>
      </c>
      <c r="L27" s="375" t="str">
        <f>IF(Oct!$O$9="CA","CA","")</f>
        <v/>
      </c>
      <c r="M27" s="375" t="str">
        <f>IF(Oct!$P$9="CA","CA","")</f>
        <v/>
      </c>
      <c r="N27" s="375" t="str">
        <f>IF(Oct!$Q$9="CA","CA","")</f>
        <v/>
      </c>
      <c r="O27" s="375" t="str">
        <f>IF(Oct!$R$9="CA","CA","")</f>
        <v/>
      </c>
      <c r="P27" s="375" t="str">
        <f>IF(Oct!$S$9="CA","CA","")</f>
        <v/>
      </c>
      <c r="Q27" s="375" t="str">
        <f>IF(Oct!$T$9="CA","CA","")</f>
        <v/>
      </c>
      <c r="R27" s="375" t="str">
        <f>IF(Oct!$U$9="CA","CA","")</f>
        <v/>
      </c>
      <c r="S27" s="375" t="str">
        <f>IF(Oct!$V$9="CA","CA","")</f>
        <v/>
      </c>
      <c r="T27" s="375" t="str">
        <f>IF(Oct!$W$9="CA","CA","")</f>
        <v/>
      </c>
      <c r="U27" s="375" t="str">
        <f>IF(Oct!$X$9="CA","CA","")</f>
        <v/>
      </c>
      <c r="V27" s="375" t="str">
        <f>IF(Oct!$Y$9="CA","CA","")</f>
        <v/>
      </c>
      <c r="W27" s="375" t="str">
        <f>IF(Oct!$Z$9="CA","CA","")</f>
        <v/>
      </c>
      <c r="X27" s="375" t="str">
        <f>IF(Oct!$AA$9="CA","CA","")</f>
        <v/>
      </c>
      <c r="Y27" s="375" t="str">
        <f>IF(Oct!$AB$9="CA","CA","")</f>
        <v/>
      </c>
      <c r="Z27" s="375" t="str">
        <f>IF(Oct!$AC$9="CA","CA","")</f>
        <v/>
      </c>
      <c r="AA27" s="375" t="str">
        <f>IF(Oct!$AD$9="CA","CA","")</f>
        <v/>
      </c>
      <c r="AB27" s="375" t="str">
        <f>IF(Oct!$AE$9="CA","CA","")</f>
        <v/>
      </c>
      <c r="AC27" s="375" t="str">
        <f>IF(Oct!$AF$9="CA","CA","")</f>
        <v/>
      </c>
      <c r="AD27" s="375" t="str">
        <f>IF(Oct!$AG$9="CA","CA","")</f>
        <v/>
      </c>
      <c r="AE27" s="375" t="str">
        <f>IF(Oct!$AH$9="CA","CA","")</f>
        <v/>
      </c>
      <c r="AF27" s="375" t="str">
        <f>IF(Oct!$AI$9="CA","CA","")</f>
        <v/>
      </c>
      <c r="AG27" s="375" t="str">
        <f>IF(Jan!$AJ$9="CA","CA","")</f>
        <v/>
      </c>
      <c r="AI27" s="376" t="s">
        <v>142</v>
      </c>
      <c r="AJ27" s="375" t="str">
        <f>IF(Oct!$F$39="CA","CA","")</f>
        <v/>
      </c>
      <c r="AK27" s="375" t="str">
        <f>IF(Oct!$G$39="CA","CA","")</f>
        <v/>
      </c>
      <c r="AL27" s="375" t="str">
        <f>IF(Oct!$H$39="CA","CA","")</f>
        <v/>
      </c>
      <c r="AM27" s="375" t="str">
        <f>IF(Oct!$I$39="CA","CA","")</f>
        <v/>
      </c>
      <c r="AN27" s="375" t="str">
        <f>IF(Oct!$J$39="CA","CA","")</f>
        <v/>
      </c>
      <c r="AO27" s="375" t="str">
        <f>IF(Oct!$K$39="CA","CA","")</f>
        <v/>
      </c>
      <c r="AP27" s="375" t="str">
        <f>IF(Oct!$L$39="CA","CA","")</f>
        <v/>
      </c>
      <c r="AQ27" s="375" t="str">
        <f>IF(Oct!$M$39="CA","CA","")</f>
        <v/>
      </c>
      <c r="AR27" s="375" t="str">
        <f>IF(Oct!$N$39="CA","CA","")</f>
        <v/>
      </c>
      <c r="AS27" s="375" t="str">
        <f>IF(Oct!$O$39="CA","CA","")</f>
        <v/>
      </c>
      <c r="AT27" s="375" t="str">
        <f>IF(Oct!$P$39="CA","CA","")</f>
        <v/>
      </c>
      <c r="AU27" s="375" t="str">
        <f>IF(Oct!$Q$39="CA","CA","")</f>
        <v/>
      </c>
      <c r="AV27" s="375" t="str">
        <f>IF(Oct!$R$39="CA","CA","")</f>
        <v/>
      </c>
      <c r="AW27" s="375" t="str">
        <f>IF(Oct!$S$39="CA","CA","")</f>
        <v/>
      </c>
      <c r="AX27" s="375" t="str">
        <f>IF(Oct!$T$39="CA","CA","")</f>
        <v/>
      </c>
      <c r="AY27" s="375" t="str">
        <f>IF(Oct!$U$39="CA","CA","")</f>
        <v/>
      </c>
      <c r="AZ27" s="375" t="str">
        <f>IF(Oct!$V$39="CA","CA","")</f>
        <v/>
      </c>
      <c r="BA27" s="375" t="str">
        <f>IF(Oct!$W$39="CA","CA","")</f>
        <v/>
      </c>
      <c r="BB27" s="375" t="str">
        <f>IF(Oct!$X$39="CA","CA","")</f>
        <v/>
      </c>
      <c r="BC27" s="375" t="str">
        <f>IF(Oct!$Y$39="CA","CA","")</f>
        <v/>
      </c>
      <c r="BD27" s="375" t="str">
        <f>IF(Oct!$Z$39="CA","CA","")</f>
        <v/>
      </c>
      <c r="BE27" s="375" t="str">
        <f>IF(Oct!$AA$39="CA","CA","")</f>
        <v/>
      </c>
      <c r="BF27" s="375" t="str">
        <f>IF(Oct!$AB$39="CA","CA","")</f>
        <v/>
      </c>
      <c r="BG27" s="375" t="str">
        <f>IF(Oct!$AC$39="CA","CA","")</f>
        <v/>
      </c>
      <c r="BH27" s="375" t="str">
        <f>IF(Oct!$AD$39="CA","CA","")</f>
        <v/>
      </c>
      <c r="BI27" s="375" t="str">
        <f>IF(Oct!$AE$39="CA","CA","")</f>
        <v/>
      </c>
      <c r="BJ27" s="375" t="str">
        <f>IF(Oct!$AF$39="CA","CA","")</f>
        <v/>
      </c>
      <c r="BK27" s="375" t="str">
        <f>IF(Oct!$AG$39="CA","CA","")</f>
        <v/>
      </c>
      <c r="BL27" s="375" t="str">
        <f>IF(Oct!$AH$39="CA","CA","")</f>
        <v/>
      </c>
      <c r="BM27" s="375" t="str">
        <f>IF(Oct!$AI$39="CA","CA","")</f>
        <v/>
      </c>
      <c r="BN27" s="375" t="str">
        <f>IF(Jan!$AJ$39="CA","CA","")</f>
        <v/>
      </c>
    </row>
    <row r="28" spans="2:66" ht="9.9499999999999993" customHeight="1" x14ac:dyDescent="0.25">
      <c r="B28" s="374" t="s">
        <v>143</v>
      </c>
      <c r="C28" s="375" t="str">
        <f>IF(Nov!$F$9="CA","CA","")</f>
        <v/>
      </c>
      <c r="D28" s="375" t="str">
        <f>IF(Nov!$G$9="CA","CA","")</f>
        <v/>
      </c>
      <c r="E28" s="375" t="str">
        <f>IF(Nov!$H$9="CA","CA","")</f>
        <v/>
      </c>
      <c r="F28" s="375" t="str">
        <f>IF(Nov!$I$9="CA","CA","")</f>
        <v/>
      </c>
      <c r="G28" s="375" t="str">
        <f>IF(Nov!$J$9="CA","CA","")</f>
        <v/>
      </c>
      <c r="H28" s="375" t="str">
        <f>IF(Nov!$K$9="CA","CA","")</f>
        <v/>
      </c>
      <c r="I28" s="375" t="str">
        <f>IF(Nov!$L$9="CA","CA","")</f>
        <v/>
      </c>
      <c r="J28" s="375" t="str">
        <f>IF(Nov!$M$9="CA","CA","")</f>
        <v/>
      </c>
      <c r="K28" s="375" t="str">
        <f>IF(Nov!$N$9="CA","CA","")</f>
        <v/>
      </c>
      <c r="L28" s="375" t="str">
        <f>IF(Nov!$O$9="CA","CA","")</f>
        <v/>
      </c>
      <c r="M28" s="375" t="str">
        <f>IF(Nov!$P$9="CA","CA","")</f>
        <v/>
      </c>
      <c r="N28" s="375" t="str">
        <f>IF(Nov!$Q$9="CA","CA","")</f>
        <v/>
      </c>
      <c r="O28" s="375" t="str">
        <f>IF(Nov!$R$9="CA","CA","")</f>
        <v/>
      </c>
      <c r="P28" s="375" t="str">
        <f>IF(Nov!$S$9="CA","CA","")</f>
        <v/>
      </c>
      <c r="Q28" s="375" t="str">
        <f>IF(Nov!$T$9="CA","CA","")</f>
        <v/>
      </c>
      <c r="R28" s="375" t="str">
        <f>IF(Nov!$U$9="CA","CA","")</f>
        <v/>
      </c>
      <c r="S28" s="375" t="str">
        <f>IF(Nov!$V$9="CA","CA","")</f>
        <v/>
      </c>
      <c r="T28" s="375" t="str">
        <f>IF(Nov!$W$9="CA","CA","")</f>
        <v/>
      </c>
      <c r="U28" s="375" t="str">
        <f>IF(Nov!$X$9="CA","CA","")</f>
        <v/>
      </c>
      <c r="V28" s="375" t="str">
        <f>IF(Nov!$Y$9="CA","CA","")</f>
        <v/>
      </c>
      <c r="W28" s="375" t="str">
        <f>IF(Nov!$Z$9="CA","CA","")</f>
        <v/>
      </c>
      <c r="X28" s="375" t="str">
        <f>IF(Nov!$AA$9="CA","CA","")</f>
        <v/>
      </c>
      <c r="Y28" s="375" t="str">
        <f>IF(Nov!$AB$9="CA","CA","")</f>
        <v/>
      </c>
      <c r="Z28" s="375" t="str">
        <f>IF(Nov!$AC$9="CA","CA","")</f>
        <v/>
      </c>
      <c r="AA28" s="375" t="str">
        <f>IF(Nov!$AD$9="CA","CA","")</f>
        <v/>
      </c>
      <c r="AB28" s="375" t="str">
        <f>IF(Nov!$AE$9="CA","CA","")</f>
        <v/>
      </c>
      <c r="AC28" s="375" t="str">
        <f>IF(Nov!$AF$9="CA","CA","")</f>
        <v/>
      </c>
      <c r="AD28" s="375" t="str">
        <f>IF(Nov!$AG$9="CA","CA","")</f>
        <v/>
      </c>
      <c r="AE28" s="375" t="str">
        <f>IF(Nov!$AH$9="CA","CA","")</f>
        <v/>
      </c>
      <c r="AF28" s="375" t="str">
        <f>IF(Nov!$AI$9="CA","CA","")</f>
        <v/>
      </c>
      <c r="AG28" s="375" t="str">
        <f>IF(Nov!$AJ$9="CA","CA","")</f>
        <v/>
      </c>
      <c r="AI28" s="376" t="s">
        <v>143</v>
      </c>
      <c r="AJ28" s="375" t="str">
        <f>IF(Nov!$F$39="CA","CA","")</f>
        <v/>
      </c>
      <c r="AK28" s="375" t="str">
        <f>IF(Nov!$G$39="CA","CA","")</f>
        <v/>
      </c>
      <c r="AL28" s="375" t="str">
        <f>IF(Nov!$H$39="CA","CA","")</f>
        <v/>
      </c>
      <c r="AM28" s="375" t="str">
        <f>IF(Nov!$I$39="CA","CA","")</f>
        <v/>
      </c>
      <c r="AN28" s="375" t="str">
        <f>IF(Nov!$J$39="CA","CA","")</f>
        <v/>
      </c>
      <c r="AO28" s="375" t="str">
        <f>IF(Nov!$K$39="CA","CA","")</f>
        <v/>
      </c>
      <c r="AP28" s="375" t="str">
        <f>IF(Nov!$L$39="CA","CA","")</f>
        <v/>
      </c>
      <c r="AQ28" s="375" t="str">
        <f>IF(Nov!$M$39="CA","CA","")</f>
        <v/>
      </c>
      <c r="AR28" s="375" t="str">
        <f>IF(Nov!$N$39="CA","CA","")</f>
        <v/>
      </c>
      <c r="AS28" s="375" t="str">
        <f>IF(Nov!$O$39="CA","CA","")</f>
        <v/>
      </c>
      <c r="AT28" s="375" t="str">
        <f>IF(Nov!$P$39="CA","CA","")</f>
        <v/>
      </c>
      <c r="AU28" s="375" t="str">
        <f>IF(Nov!$Q$39="CA","CA","")</f>
        <v/>
      </c>
      <c r="AV28" s="375" t="str">
        <f>IF(Nov!$R$39="CA","CA","")</f>
        <v/>
      </c>
      <c r="AW28" s="375" t="str">
        <f>IF(Nov!$S$39="CA","CA","")</f>
        <v/>
      </c>
      <c r="AX28" s="375" t="str">
        <f>IF(Nov!$T$39="CA","CA","")</f>
        <v/>
      </c>
      <c r="AY28" s="375" t="str">
        <f>IF(Nov!$U$39="CA","CA","")</f>
        <v/>
      </c>
      <c r="AZ28" s="375" t="str">
        <f>IF(Nov!$V$39="CA","CA","")</f>
        <v/>
      </c>
      <c r="BA28" s="375" t="str">
        <f>IF(Nov!$W$39="CA","CA","")</f>
        <v/>
      </c>
      <c r="BB28" s="375" t="str">
        <f>IF(Nov!$X$39="CA","CA","")</f>
        <v/>
      </c>
      <c r="BC28" s="375" t="str">
        <f>IF(Nov!$Y$39="CA","CA","")</f>
        <v/>
      </c>
      <c r="BD28" s="375" t="str">
        <f>IF(Nov!$Z$39="CA","CA","")</f>
        <v/>
      </c>
      <c r="BE28" s="375" t="str">
        <f>IF(Nov!$AA$39="CA","CA","")</f>
        <v/>
      </c>
      <c r="BF28" s="375" t="str">
        <f>IF(Nov!$AB$39="CA","CA","")</f>
        <v/>
      </c>
      <c r="BG28" s="375" t="str">
        <f>IF(Nov!$AC$39="CA","CA","")</f>
        <v/>
      </c>
      <c r="BH28" s="375" t="str">
        <f>IF(Nov!$AD$39="CA","CA","")</f>
        <v/>
      </c>
      <c r="BI28" s="375" t="str">
        <f>IF(Nov!$AE$39="CA","CA","")</f>
        <v/>
      </c>
      <c r="BJ28" s="375" t="str">
        <f>IF(Nov!$AF$39="CA","CA","")</f>
        <v/>
      </c>
      <c r="BK28" s="375" t="str">
        <f>IF(Nov!$AG$39="CA","CA","")</f>
        <v/>
      </c>
      <c r="BL28" s="375" t="str">
        <f>IF(Nov!$AH$39="CA","CA","")</f>
        <v/>
      </c>
      <c r="BM28" s="375" t="str">
        <f>IF(Nov!$AI$39="CA","CA","")</f>
        <v/>
      </c>
      <c r="BN28" s="375" t="str">
        <f>IF(Nov!$AJ$39="CA","CA","")</f>
        <v/>
      </c>
    </row>
    <row r="29" spans="2:66" ht="9.9499999999999993" customHeight="1" x14ac:dyDescent="0.25">
      <c r="B29" s="374" t="s">
        <v>144</v>
      </c>
      <c r="C29" s="375" t="str">
        <f>IF(Déc!$F$9="CA","CA","")</f>
        <v/>
      </c>
      <c r="D29" s="375" t="str">
        <f>IF(Déc!$G$9="CA","CA","")</f>
        <v/>
      </c>
      <c r="E29" s="375" t="str">
        <f>IF(Déc!$H$9="CA","CA","")</f>
        <v/>
      </c>
      <c r="F29" s="375" t="str">
        <f>IF(Déc!$I$9="CA","CA","")</f>
        <v/>
      </c>
      <c r="G29" s="375" t="str">
        <f>IF(Déc!$J$9="CA","CA","")</f>
        <v/>
      </c>
      <c r="H29" s="375" t="str">
        <f>IF(Déc!$K$9="CA","CA","")</f>
        <v/>
      </c>
      <c r="I29" s="375" t="str">
        <f>IF(Déc!$L$9="CA","CA","")</f>
        <v/>
      </c>
      <c r="J29" s="375" t="str">
        <f>IF(Déc!$M$9="CA","CA","")</f>
        <v/>
      </c>
      <c r="K29" s="375" t="str">
        <f>IF(Déc!$N$9="CA","CA","")</f>
        <v/>
      </c>
      <c r="L29" s="375" t="str">
        <f>IF(Déc!$O$9="CA","CA","")</f>
        <v/>
      </c>
      <c r="M29" s="375" t="str">
        <f>IF(Déc!$P$9="CA","CA","")</f>
        <v/>
      </c>
      <c r="N29" s="375" t="str">
        <f>IF(Déc!$Q$9="CA","CA","")</f>
        <v/>
      </c>
      <c r="O29" s="375" t="str">
        <f>IF(Déc!$R$9="CA","CA","")</f>
        <v/>
      </c>
      <c r="P29" s="375" t="str">
        <f>IF(Déc!$S$9="CA","CA","")</f>
        <v/>
      </c>
      <c r="Q29" s="375" t="str">
        <f>IF(Déc!$T$9="CA","CA","")</f>
        <v/>
      </c>
      <c r="R29" s="375" t="str">
        <f>IF(Déc!$U$9="CA","CA","")</f>
        <v/>
      </c>
      <c r="S29" s="375" t="str">
        <f>IF(Déc!$V$9="CA","CA","")</f>
        <v/>
      </c>
      <c r="T29" s="375" t="str">
        <f>IF(Déc!$W$9="CA","CA","")</f>
        <v/>
      </c>
      <c r="U29" s="375" t="str">
        <f>IF(Déc!$X$9="CA","CA","")</f>
        <v/>
      </c>
      <c r="V29" s="375" t="str">
        <f>IF(Déc!$Y$9="CA","CA","")</f>
        <v/>
      </c>
      <c r="W29" s="375" t="str">
        <f>IF(Déc!$Z$9="CA","CA","")</f>
        <v/>
      </c>
      <c r="X29" s="375" t="str">
        <f>IF(Déc!$AA$9="CA","CA","")</f>
        <v/>
      </c>
      <c r="Y29" s="375" t="str">
        <f>IF(Déc!$AB$9="CA","CA","")</f>
        <v/>
      </c>
      <c r="Z29" s="375" t="str">
        <f>IF(Déc!$AC$9="CA","CA","")</f>
        <v/>
      </c>
      <c r="AA29" s="375" t="str">
        <f>IF(Déc!$AD$9="CA","CA","")</f>
        <v/>
      </c>
      <c r="AB29" s="375" t="str">
        <f>IF(Déc!$AE$9="CA","CA","")</f>
        <v/>
      </c>
      <c r="AC29" s="375" t="str">
        <f>IF(Déc!$AF$9="CA","CA","")</f>
        <v/>
      </c>
      <c r="AD29" s="375" t="str">
        <f>IF(Déc!$AG$9="CA","CA","")</f>
        <v/>
      </c>
      <c r="AE29" s="375" t="str">
        <f>IF(Déc!$AH$9="CA","CA","")</f>
        <v/>
      </c>
      <c r="AF29" s="375" t="str">
        <f>IF(Déc!$AI$9="CA","CA","")</f>
        <v/>
      </c>
      <c r="AG29" s="375" t="str">
        <f>IF(Déc!$AJ$9="CA","CA","")</f>
        <v/>
      </c>
      <c r="AI29" s="376" t="s">
        <v>144</v>
      </c>
      <c r="AJ29" s="375" t="str">
        <f>IF(Déc!$F$39="CA","CA","")</f>
        <v/>
      </c>
      <c r="AK29" s="375" t="str">
        <f>IF(Déc!$G$39="CA","CA","")</f>
        <v/>
      </c>
      <c r="AL29" s="375" t="str">
        <f>IF(Déc!$H$39="CA","CA","")</f>
        <v/>
      </c>
      <c r="AM29" s="375" t="str">
        <f>IF(Déc!$I$39="CA","CA","")</f>
        <v/>
      </c>
      <c r="AN29" s="375" t="str">
        <f>IF(Déc!$J$39="CA","CA","")</f>
        <v/>
      </c>
      <c r="AO29" s="375" t="str">
        <f>IF(Déc!$K$39="CA","CA","")</f>
        <v/>
      </c>
      <c r="AP29" s="375" t="str">
        <f>IF(Déc!$L$39="CA","CA","")</f>
        <v/>
      </c>
      <c r="AQ29" s="375" t="str">
        <f>IF(Déc!$M$39="CA","CA","")</f>
        <v/>
      </c>
      <c r="AR29" s="375" t="str">
        <f>IF(Déc!$N$39="CA","CA","")</f>
        <v/>
      </c>
      <c r="AS29" s="375" t="str">
        <f>IF(Déc!$O$39="CA","CA","")</f>
        <v/>
      </c>
      <c r="AT29" s="375" t="str">
        <f>IF(Déc!$P$39="CA","CA","")</f>
        <v/>
      </c>
      <c r="AU29" s="375" t="str">
        <f>IF(Déc!$Q$39="CA","CA","")</f>
        <v/>
      </c>
      <c r="AV29" s="375" t="str">
        <f>IF(Déc!$R$39="CA","CA","")</f>
        <v/>
      </c>
      <c r="AW29" s="375" t="str">
        <f>IF(Déc!$S$39="CA","CA","")</f>
        <v/>
      </c>
      <c r="AX29" s="375" t="str">
        <f>IF(Déc!$T$39="CA","CA","")</f>
        <v/>
      </c>
      <c r="AY29" s="375" t="str">
        <f>IF(Déc!$U$39="CA","CA","")</f>
        <v/>
      </c>
      <c r="AZ29" s="375" t="str">
        <f>IF(Déc!$V$39="CA","CA","")</f>
        <v/>
      </c>
      <c r="BA29" s="375" t="str">
        <f>IF(Déc!$W$39="CA","CA","")</f>
        <v/>
      </c>
      <c r="BB29" s="375" t="str">
        <f>IF(Déc!$X$39="CA","CA","")</f>
        <v/>
      </c>
      <c r="BC29" s="375" t="str">
        <f>IF(Déc!$Y$39="CA","CA","")</f>
        <v/>
      </c>
      <c r="BD29" s="375" t="str">
        <f>IF(Déc!$Z$39="CA","CA","")</f>
        <v/>
      </c>
      <c r="BE29" s="375" t="str">
        <f>IF(Déc!$AA$39="CA","CA","")</f>
        <v/>
      </c>
      <c r="BF29" s="375" t="str">
        <f>IF(Déc!$AB$39="CA","CA","")</f>
        <v/>
      </c>
      <c r="BG29" s="375" t="str">
        <f>IF(Déc!$AC$39="CA","CA","")</f>
        <v/>
      </c>
      <c r="BH29" s="375" t="str">
        <f>IF(Déc!$AD$39="CA","CA","")</f>
        <v/>
      </c>
      <c r="BI29" s="375" t="str">
        <f>IF(Déc!$AE$39="CA","CA","")</f>
        <v/>
      </c>
      <c r="BJ29" s="375" t="str">
        <f>IF(Déc!$AF$39="CA","CA","")</f>
        <v/>
      </c>
      <c r="BK29" s="375" t="str">
        <f>IF(Déc!$AG$39="CA","CA","")</f>
        <v/>
      </c>
      <c r="BL29" s="375" t="str">
        <f>IF(Déc!$AH$39="CA","CA","")</f>
        <v/>
      </c>
      <c r="BM29" s="375" t="str">
        <f>IF(Déc!$AI$39="CA","CA","")</f>
        <v/>
      </c>
      <c r="BN29" s="375" t="str">
        <f>IF(Déc!$AJ$39="CA","CA","")</f>
        <v/>
      </c>
    </row>
    <row r="30" spans="2:66" ht="9.9499999999999993" customHeight="1" x14ac:dyDescent="0.25"/>
    <row r="31" spans="2:66" ht="9.9499999999999993" customHeight="1" x14ac:dyDescent="0.25">
      <c r="B31" s="371" t="str">
        <f>Variables!A23</f>
        <v>Agent 3</v>
      </c>
      <c r="AI31" s="373" t="str">
        <f>Variables!A33</f>
        <v>Agent 13</v>
      </c>
    </row>
    <row r="32" spans="2:66" ht="9.9499999999999993" customHeight="1" x14ac:dyDescent="0.25">
      <c r="B32" s="374"/>
      <c r="C32" s="375">
        <v>1</v>
      </c>
      <c r="D32" s="375">
        <v>2</v>
      </c>
      <c r="E32" s="375">
        <v>3</v>
      </c>
      <c r="F32" s="375">
        <v>4</v>
      </c>
      <c r="G32" s="375">
        <v>5</v>
      </c>
      <c r="H32" s="375">
        <v>6</v>
      </c>
      <c r="I32" s="375">
        <v>7</v>
      </c>
      <c r="J32" s="375">
        <v>8</v>
      </c>
      <c r="K32" s="375">
        <v>9</v>
      </c>
      <c r="L32" s="375">
        <v>10</v>
      </c>
      <c r="M32" s="375">
        <v>11</v>
      </c>
      <c r="N32" s="375">
        <v>12</v>
      </c>
      <c r="O32" s="375">
        <v>13</v>
      </c>
      <c r="P32" s="375">
        <v>14</v>
      </c>
      <c r="Q32" s="375">
        <v>15</v>
      </c>
      <c r="R32" s="375">
        <v>16</v>
      </c>
      <c r="S32" s="375">
        <v>17</v>
      </c>
      <c r="T32" s="375">
        <v>18</v>
      </c>
      <c r="U32" s="375">
        <v>19</v>
      </c>
      <c r="V32" s="375">
        <v>20</v>
      </c>
      <c r="W32" s="375">
        <v>21</v>
      </c>
      <c r="X32" s="375">
        <v>22</v>
      </c>
      <c r="Y32" s="375">
        <v>23</v>
      </c>
      <c r="Z32" s="375">
        <v>24</v>
      </c>
      <c r="AA32" s="375">
        <v>25</v>
      </c>
      <c r="AB32" s="375">
        <v>26</v>
      </c>
      <c r="AC32" s="375">
        <v>27</v>
      </c>
      <c r="AD32" s="375">
        <v>28</v>
      </c>
      <c r="AE32" s="375">
        <v>29</v>
      </c>
      <c r="AF32" s="375">
        <v>30</v>
      </c>
      <c r="AG32" s="375">
        <v>31</v>
      </c>
      <c r="AI32" s="376"/>
      <c r="AJ32" s="375">
        <v>1</v>
      </c>
      <c r="AK32" s="375">
        <v>2</v>
      </c>
      <c r="AL32" s="375">
        <v>3</v>
      </c>
      <c r="AM32" s="375">
        <v>4</v>
      </c>
      <c r="AN32" s="375">
        <v>5</v>
      </c>
      <c r="AO32" s="375">
        <v>6</v>
      </c>
      <c r="AP32" s="375">
        <v>7</v>
      </c>
      <c r="AQ32" s="375">
        <v>8</v>
      </c>
      <c r="AR32" s="375">
        <v>9</v>
      </c>
      <c r="AS32" s="375">
        <v>10</v>
      </c>
      <c r="AT32" s="375">
        <v>11</v>
      </c>
      <c r="AU32" s="375">
        <v>12</v>
      </c>
      <c r="AV32" s="375">
        <v>13</v>
      </c>
      <c r="AW32" s="375">
        <v>14</v>
      </c>
      <c r="AX32" s="375">
        <v>15</v>
      </c>
      <c r="AY32" s="375">
        <v>16</v>
      </c>
      <c r="AZ32" s="375">
        <v>17</v>
      </c>
      <c r="BA32" s="375">
        <v>18</v>
      </c>
      <c r="BB32" s="375">
        <v>19</v>
      </c>
      <c r="BC32" s="375">
        <v>20</v>
      </c>
      <c r="BD32" s="375">
        <v>21</v>
      </c>
      <c r="BE32" s="375">
        <v>22</v>
      </c>
      <c r="BF32" s="375">
        <v>23</v>
      </c>
      <c r="BG32" s="375">
        <v>24</v>
      </c>
      <c r="BH32" s="375">
        <v>25</v>
      </c>
      <c r="BI32" s="375">
        <v>26</v>
      </c>
      <c r="BJ32" s="375">
        <v>27</v>
      </c>
      <c r="BK32" s="375">
        <v>28</v>
      </c>
      <c r="BL32" s="375">
        <v>29</v>
      </c>
      <c r="BM32" s="375">
        <v>30</v>
      </c>
      <c r="BN32" s="375">
        <v>31</v>
      </c>
    </row>
    <row r="33" spans="2:66" ht="9.9499999999999993" customHeight="1" x14ac:dyDescent="0.25">
      <c r="B33" s="374" t="s">
        <v>145</v>
      </c>
      <c r="C33" s="375" t="str">
        <f>IF(Jan!$F$12="CA","CA","")</f>
        <v/>
      </c>
      <c r="D33" s="375" t="str">
        <f>IF(Jan!$G$12="CA","CA","")</f>
        <v/>
      </c>
      <c r="E33" s="375" t="str">
        <f>IF(Jan!$H$12="CA","CA","")</f>
        <v/>
      </c>
      <c r="F33" s="375" t="str">
        <f>IF(Jan!$I$12="CA","CA","")</f>
        <v/>
      </c>
      <c r="G33" s="375" t="str">
        <f>IF(Jan!$J$12="CA","CA","")</f>
        <v/>
      </c>
      <c r="H33" s="375" t="str">
        <f>IF(Jan!$K$12="CA","CA","")</f>
        <v/>
      </c>
      <c r="I33" s="375" t="str">
        <f>IF(Jan!$L$12="CA","CA","")</f>
        <v/>
      </c>
      <c r="J33" s="375" t="str">
        <f>IF(Jan!$M$12="CA","CA","")</f>
        <v/>
      </c>
      <c r="K33" s="375" t="str">
        <f>IF(Jan!$N$12="CA","CA","")</f>
        <v/>
      </c>
      <c r="L33" s="375" t="str">
        <f>IF(Jan!$O$12="CA","CA","")</f>
        <v/>
      </c>
      <c r="M33" s="375" t="str">
        <f>IF(Jan!$P$12="CA","CA","")</f>
        <v/>
      </c>
      <c r="N33" s="375" t="str">
        <f>IF(Jan!$Q$12="CA","CA","")</f>
        <v/>
      </c>
      <c r="O33" s="375" t="str">
        <f>IF(Jan!$R$12="CA","CA","")</f>
        <v/>
      </c>
      <c r="P33" s="375" t="str">
        <f>IF(Jan!$S$12="CA","CA","")</f>
        <v/>
      </c>
      <c r="Q33" s="375" t="str">
        <f>IF(Jan!$T$12="CA","CA","")</f>
        <v/>
      </c>
      <c r="R33" s="375" t="str">
        <f>IF(Jan!$U$12="CA","CA","")</f>
        <v/>
      </c>
      <c r="S33" s="375" t="str">
        <f>IF(Jan!$V$12="CA","CA","")</f>
        <v/>
      </c>
      <c r="T33" s="375" t="str">
        <f>IF(Jan!$W$12="CA","CA","")</f>
        <v/>
      </c>
      <c r="U33" s="375" t="str">
        <f>IF(Jan!$X$12="CA","CA","")</f>
        <v/>
      </c>
      <c r="V33" s="375" t="str">
        <f>IF(Jan!$Y$12="CA","CA","")</f>
        <v/>
      </c>
      <c r="W33" s="375" t="str">
        <f>IF(Jan!$Z$12="CA","CA","")</f>
        <v/>
      </c>
      <c r="X33" s="375" t="str">
        <f>IF(Jan!$AA$12="CA","CA","")</f>
        <v/>
      </c>
      <c r="Y33" s="375" t="str">
        <f>IF(Jan!$AB$12="CA","CA","")</f>
        <v/>
      </c>
      <c r="Z33" s="375" t="str">
        <f>IF(Jan!$AC$12="CA","CA","")</f>
        <v/>
      </c>
      <c r="AA33" s="375" t="str">
        <f>IF(Jan!$AD$12="CA","CA","")</f>
        <v/>
      </c>
      <c r="AB33" s="375" t="str">
        <f>IF(Jan!$AE$12="CA","CA","")</f>
        <v/>
      </c>
      <c r="AC33" s="375" t="str">
        <f>IF(Jan!$AF$12="CA","CA","")</f>
        <v/>
      </c>
      <c r="AD33" s="375" t="str">
        <f>IF(Jan!$AG$12="CA","CA","")</f>
        <v/>
      </c>
      <c r="AE33" s="375" t="str">
        <f>IF(Jan!$AH$12="CA","CA","")</f>
        <v/>
      </c>
      <c r="AF33" s="375" t="str">
        <f>IF(Jan!$AI$12="CA","CA","")</f>
        <v/>
      </c>
      <c r="AG33" s="375" t="str">
        <f>IF(Jan!$AJ$12="CA","CA","")</f>
        <v/>
      </c>
      <c r="AI33" s="376" t="s">
        <v>145</v>
      </c>
      <c r="AJ33" s="375" t="str">
        <f>IF(Jan!$F$42="CA","CA","")</f>
        <v/>
      </c>
      <c r="AK33" s="375" t="str">
        <f>IF(Jan!$G$42="CA","CA","")</f>
        <v/>
      </c>
      <c r="AL33" s="375" t="str">
        <f>IF(Jan!$H$42="CA","CA","")</f>
        <v/>
      </c>
      <c r="AM33" s="375" t="str">
        <f>IF(Jan!$I$42="CA","CA","")</f>
        <v/>
      </c>
      <c r="AN33" s="375" t="str">
        <f>IF(Jan!$J$42="CA","CA","")</f>
        <v/>
      </c>
      <c r="AO33" s="375" t="str">
        <f>IF(Jan!$K$42="CA","CA","")</f>
        <v/>
      </c>
      <c r="AP33" s="375" t="str">
        <f>IF(Jan!$L$42="CA","CA","")</f>
        <v/>
      </c>
      <c r="AQ33" s="375" t="str">
        <f>IF(Jan!$M$42="CA","CA","")</f>
        <v/>
      </c>
      <c r="AR33" s="375" t="str">
        <f>IF(Jan!$N$42="CA","CA","")</f>
        <v/>
      </c>
      <c r="AS33" s="375" t="str">
        <f>IF(Jan!$O$42="CA","CA","")</f>
        <v/>
      </c>
      <c r="AT33" s="375" t="str">
        <f>IF(Jan!$P$42="CA","CA","")</f>
        <v/>
      </c>
      <c r="AU33" s="375" t="str">
        <f>IF(Jan!$Q$42="CA","CA","")</f>
        <v/>
      </c>
      <c r="AV33" s="375" t="str">
        <f>IF(Jan!$R$42="CA","CA","")</f>
        <v/>
      </c>
      <c r="AW33" s="375" t="str">
        <f>IF(Jan!$S$42="CA","CA","")</f>
        <v/>
      </c>
      <c r="AX33" s="375" t="str">
        <f>IF(Jan!$T$42="CA","CA","")</f>
        <v/>
      </c>
      <c r="AY33" s="375" t="str">
        <f>IF(Jan!$U$42="CA","CA","")</f>
        <v/>
      </c>
      <c r="AZ33" s="375" t="str">
        <f>IF(Jan!$V$42="CA","CA","")</f>
        <v/>
      </c>
      <c r="BA33" s="375" t="str">
        <f>IF(Jan!$W$42="CA","CA","")</f>
        <v/>
      </c>
      <c r="BB33" s="375" t="str">
        <f>IF(Jan!$X$42="CA","CA","")</f>
        <v/>
      </c>
      <c r="BC33" s="375" t="str">
        <f>IF(Jan!$Y$42="CA","CA","")</f>
        <v/>
      </c>
      <c r="BD33" s="375" t="str">
        <f>IF(Jan!$Z$42="CA","CA","")</f>
        <v/>
      </c>
      <c r="BE33" s="375" t="str">
        <f>IF(Jan!$AA$42="CA","CA","")</f>
        <v/>
      </c>
      <c r="BF33" s="375" t="str">
        <f>IF(Jan!$AB$42="CA","CA","")</f>
        <v/>
      </c>
      <c r="BG33" s="375" t="str">
        <f>IF(Jan!$AC$42="CA","CA","")</f>
        <v/>
      </c>
      <c r="BH33" s="375" t="str">
        <f>IF(Jan!$AD$42="CA","CA","")</f>
        <v/>
      </c>
      <c r="BI33" s="375" t="str">
        <f>IF(Jan!$AE$42="CA","CA","")</f>
        <v/>
      </c>
      <c r="BJ33" s="375" t="str">
        <f>IF(Jan!$AF$42="CA","CA","")</f>
        <v/>
      </c>
      <c r="BK33" s="375" t="str">
        <f>IF(Jan!$AG$42="CA","CA","")</f>
        <v/>
      </c>
      <c r="BL33" s="375" t="str">
        <f>IF(Jan!$AH$42="CA","CA","")</f>
        <v/>
      </c>
      <c r="BM33" s="375" t="str">
        <f>IF(Jan!$AI$42="CA","CA","")</f>
        <v/>
      </c>
      <c r="BN33" s="375" t="str">
        <f>IF(Jan!$AJ$42="CA","CA","")</f>
        <v/>
      </c>
    </row>
    <row r="34" spans="2:66" ht="9.9499999999999993" customHeight="1" x14ac:dyDescent="0.25">
      <c r="B34" s="374" t="s">
        <v>146</v>
      </c>
      <c r="C34" s="375" t="str">
        <f>IF(Fév!$F$12="CA","CA","")</f>
        <v/>
      </c>
      <c r="D34" s="375" t="str">
        <f>IF(Fév!$G$12="CA","CA","")</f>
        <v/>
      </c>
      <c r="E34" s="375" t="str">
        <f>IF(Fév!$H$12="CA","CA","")</f>
        <v/>
      </c>
      <c r="F34" s="375" t="str">
        <f>IF(Fév!$I$12="CA","CA","")</f>
        <v/>
      </c>
      <c r="G34" s="375" t="str">
        <f>IF(Fév!$J$12="CA","CA","")</f>
        <v/>
      </c>
      <c r="H34" s="375" t="str">
        <f>IF(Fév!$K$12="CA","CA","")</f>
        <v/>
      </c>
      <c r="I34" s="375" t="str">
        <f>IF(Fév!$L$12="CA","CA","")</f>
        <v/>
      </c>
      <c r="J34" s="375" t="str">
        <f>IF(Fév!$M$12="CA","CA","")</f>
        <v/>
      </c>
      <c r="K34" s="375" t="str">
        <f>IF(Fév!$N$12="CA","CA","")</f>
        <v/>
      </c>
      <c r="L34" s="375" t="str">
        <f>IF(Fév!$O$12="CA","CA","")</f>
        <v/>
      </c>
      <c r="M34" s="375" t="str">
        <f>IF(Fév!$P$12="CA","CA","")</f>
        <v/>
      </c>
      <c r="N34" s="375" t="str">
        <f>IF(Fév!$Q$12="CA","CA","")</f>
        <v/>
      </c>
      <c r="O34" s="375" t="str">
        <f>IF(Fév!$R$12="CA","CA","")</f>
        <v/>
      </c>
      <c r="P34" s="375" t="str">
        <f>IF(Fév!$S$12="CA","CA","")</f>
        <v/>
      </c>
      <c r="Q34" s="375" t="str">
        <f>IF(Fév!$T$12="CA","CA","")</f>
        <v/>
      </c>
      <c r="R34" s="375" t="str">
        <f>IF(Fév!$U$12="CA","CA","")</f>
        <v/>
      </c>
      <c r="S34" s="375" t="str">
        <f>IF(Fév!$V$12="CA","CA","")</f>
        <v/>
      </c>
      <c r="T34" s="375" t="str">
        <f>IF(Fév!$W$12="CA","CA","")</f>
        <v/>
      </c>
      <c r="U34" s="375" t="str">
        <f>IF(Fév!$X$12="CA","CA","")</f>
        <v/>
      </c>
      <c r="V34" s="375" t="str">
        <f>IF(Fév!$Y$12="CA","CA","")</f>
        <v/>
      </c>
      <c r="W34" s="375" t="str">
        <f>IF(Fév!$Z$12="CA","CA","")</f>
        <v/>
      </c>
      <c r="X34" s="375" t="str">
        <f>IF(Fév!$AA$12="CA","CA","")</f>
        <v/>
      </c>
      <c r="Y34" s="375" t="str">
        <f>IF(Fév!$AB$12="CA","CA","")</f>
        <v/>
      </c>
      <c r="Z34" s="375" t="str">
        <f>IF(Fév!$AC$12="CA","CA","")</f>
        <v/>
      </c>
      <c r="AA34" s="375" t="str">
        <f>IF(Fév!$AD$12="CA","CA","")</f>
        <v/>
      </c>
      <c r="AB34" s="375" t="str">
        <f>IF(Fév!$AE$12="CA","CA","")</f>
        <v/>
      </c>
      <c r="AC34" s="375" t="str">
        <f>IF(Fév!$AF$12="CA","CA","")</f>
        <v/>
      </c>
      <c r="AD34" s="375" t="str">
        <f>IF(Fév!$AG$12="CA","CA","")</f>
        <v/>
      </c>
      <c r="AE34" s="375" t="str">
        <f>IF(Fév!$AH$12="CA","CA","")</f>
        <v/>
      </c>
      <c r="AF34" s="375" t="str">
        <f>IF(Fév!$AI$12="CA","CA","")</f>
        <v/>
      </c>
      <c r="AG34" s="375" t="str">
        <f>IF(Fév!$AJ$12="CA","CA","")</f>
        <v/>
      </c>
      <c r="AI34" s="376" t="s">
        <v>146</v>
      </c>
      <c r="AJ34" s="375" t="str">
        <f>IF(Fév!$F$42="CA","CA","")</f>
        <v/>
      </c>
      <c r="AK34" s="375" t="str">
        <f>IF(Fév!$G$42="CA","CA","")</f>
        <v/>
      </c>
      <c r="AL34" s="375" t="str">
        <f>IF(Fév!$H$42="CA","CA","")</f>
        <v/>
      </c>
      <c r="AM34" s="375" t="str">
        <f>IF(Fév!$I$42="CA","CA","")</f>
        <v/>
      </c>
      <c r="AN34" s="375" t="str">
        <f>IF(Fév!$J$42="CA","CA","")</f>
        <v/>
      </c>
      <c r="AO34" s="375" t="str">
        <f>IF(Fév!$K$42="CA","CA","")</f>
        <v/>
      </c>
      <c r="AP34" s="375" t="str">
        <f>IF(Fév!$L$42="CA","CA","")</f>
        <v/>
      </c>
      <c r="AQ34" s="375" t="str">
        <f>IF(Fév!$M$42="CA","CA","")</f>
        <v/>
      </c>
      <c r="AR34" s="375" t="str">
        <f>IF(Fév!$N$42="CA","CA","")</f>
        <v/>
      </c>
      <c r="AS34" s="375" t="str">
        <f>IF(Fév!$O$42="CA","CA","")</f>
        <v/>
      </c>
      <c r="AT34" s="375" t="str">
        <f>IF(Fév!$P$42="CA","CA","")</f>
        <v/>
      </c>
      <c r="AU34" s="375" t="str">
        <f>IF(Fév!$Q$42="CA","CA","")</f>
        <v/>
      </c>
      <c r="AV34" s="375" t="str">
        <f>IF(Fév!$R$42="CA","CA","")</f>
        <v/>
      </c>
      <c r="AW34" s="375" t="str">
        <f>IF(Fév!$S$42="CA","CA","")</f>
        <v/>
      </c>
      <c r="AX34" s="375" t="str">
        <f>IF(Fév!$T$42="CA","CA","")</f>
        <v/>
      </c>
      <c r="AY34" s="375" t="str">
        <f>IF(Fév!$U$42="CA","CA","")</f>
        <v/>
      </c>
      <c r="AZ34" s="375" t="str">
        <f>IF(Fév!$V$42="CA","CA","")</f>
        <v/>
      </c>
      <c r="BA34" s="375" t="str">
        <f>IF(Fév!$W$42="CA","CA","")</f>
        <v/>
      </c>
      <c r="BB34" s="375" t="str">
        <f>IF(Fév!$X$42="CA","CA","")</f>
        <v/>
      </c>
      <c r="BC34" s="375" t="str">
        <f>IF(Fév!$Y$42="CA","CA","")</f>
        <v/>
      </c>
      <c r="BD34" s="375" t="str">
        <f>IF(Fév!$Z$42="CA","CA","")</f>
        <v/>
      </c>
      <c r="BE34" s="375" t="str">
        <f>IF(Fév!$AA$42="CA","CA","")</f>
        <v/>
      </c>
      <c r="BF34" s="375" t="str">
        <f>IF(Fév!$AB$42="CA","CA","")</f>
        <v/>
      </c>
      <c r="BG34" s="375" t="str">
        <f>IF(Fév!$AC$42="CA","CA","")</f>
        <v/>
      </c>
      <c r="BH34" s="375" t="str">
        <f>IF(Fév!$AD$42="CA","CA","")</f>
        <v/>
      </c>
      <c r="BI34" s="375" t="str">
        <f>IF(Fév!$AE$42="CA","CA","")</f>
        <v/>
      </c>
      <c r="BJ34" s="375" t="str">
        <f>IF(Fév!$AF$42="CA","CA","")</f>
        <v/>
      </c>
      <c r="BK34" s="375" t="str">
        <f>IF(Fév!$AG$42="CA","CA","")</f>
        <v/>
      </c>
      <c r="BL34" s="375" t="str">
        <f>IF(Fév!$AH$42="CA","CA","")</f>
        <v/>
      </c>
      <c r="BM34" s="375" t="str">
        <f>IF(Fév!$AI$42="CA","CA","")</f>
        <v/>
      </c>
      <c r="BN34" s="375" t="str">
        <f>IF(Fév!$AJ$42="CA","CA","")</f>
        <v/>
      </c>
    </row>
    <row r="35" spans="2:66" ht="9.9499999999999993" customHeight="1" x14ac:dyDescent="0.25">
      <c r="B35" s="374" t="s">
        <v>147</v>
      </c>
      <c r="C35" s="375" t="str">
        <f>IF(Mars!$F$12="CA","CA","")</f>
        <v/>
      </c>
      <c r="D35" s="375" t="str">
        <f>IF(Mars!$G$12="CA","CA","")</f>
        <v/>
      </c>
      <c r="E35" s="375" t="str">
        <f>IF(Mars!$H$12="CA","CA","")</f>
        <v/>
      </c>
      <c r="F35" s="375" t="str">
        <f>IF(Mars!$I$12="CA","CA","")</f>
        <v/>
      </c>
      <c r="G35" s="375" t="str">
        <f>IF(Mars!$J$12="CA","CA","")</f>
        <v/>
      </c>
      <c r="H35" s="375" t="str">
        <f>IF(Mars!$K$12="CA","CA","")</f>
        <v/>
      </c>
      <c r="I35" s="375" t="str">
        <f>IF(Mars!$L$12="CA","CA","")</f>
        <v/>
      </c>
      <c r="J35" s="375" t="str">
        <f>IF(Mars!$M$12="CA","CA","")</f>
        <v/>
      </c>
      <c r="K35" s="375" t="str">
        <f>IF(Mars!$N$12="CA","CA","")</f>
        <v/>
      </c>
      <c r="L35" s="375" t="str">
        <f>IF(Mars!$O$12="CA","CA","")</f>
        <v/>
      </c>
      <c r="M35" s="375" t="str">
        <f>IF(Mars!$P$12="CA","CA","")</f>
        <v/>
      </c>
      <c r="N35" s="375" t="str">
        <f>IF(Mars!$Q$12="CA","CA","")</f>
        <v/>
      </c>
      <c r="O35" s="375" t="str">
        <f>IF(Mars!$R$12="CA","CA","")</f>
        <v/>
      </c>
      <c r="P35" s="375" t="str">
        <f>IF(Mars!$S$12="CA","CA","")</f>
        <v/>
      </c>
      <c r="Q35" s="375" t="str">
        <f>IF(Mars!$T$12="CA","CA","")</f>
        <v/>
      </c>
      <c r="R35" s="375" t="str">
        <f>IF(Mars!$U$12="CA","CA","")</f>
        <v/>
      </c>
      <c r="S35" s="375" t="str">
        <f>IF(Mars!$V$12="CA","CA","")</f>
        <v/>
      </c>
      <c r="T35" s="375" t="str">
        <f>IF(Mars!$W$12="CA","CA","")</f>
        <v/>
      </c>
      <c r="U35" s="375" t="str">
        <f>IF(Mars!$X$12="CA","CA","")</f>
        <v/>
      </c>
      <c r="V35" s="375" t="str">
        <f>IF(Mars!$Y$12="CA","CA","")</f>
        <v/>
      </c>
      <c r="W35" s="375" t="str">
        <f>IF(Mars!$Z$12="CA","CA","")</f>
        <v/>
      </c>
      <c r="X35" s="375" t="str">
        <f>IF(Mars!$AA$12="CA","CA","")</f>
        <v/>
      </c>
      <c r="Y35" s="375" t="str">
        <f>IF(Mars!$AB$12="CA","CA","")</f>
        <v/>
      </c>
      <c r="Z35" s="375" t="str">
        <f>IF(Mars!$AC$12="CA","CA","")</f>
        <v/>
      </c>
      <c r="AA35" s="375" t="str">
        <f>IF(Mars!$AD$12="CA","CA","")</f>
        <v/>
      </c>
      <c r="AB35" s="375" t="str">
        <f>IF(Mars!$AE$12="CA","CA","")</f>
        <v/>
      </c>
      <c r="AC35" s="375" t="str">
        <f>IF(Mars!$AF$12="CA","CA","")</f>
        <v/>
      </c>
      <c r="AD35" s="375" t="str">
        <f>IF(Mars!$AG$12="CA","CA","")</f>
        <v/>
      </c>
      <c r="AE35" s="375" t="str">
        <f>IF(Mars!$AH$12="CA","CA","")</f>
        <v/>
      </c>
      <c r="AF35" s="375" t="str">
        <f>IF(Mars!$AI$12="CA","CA","")</f>
        <v/>
      </c>
      <c r="AG35" s="375" t="str">
        <f>IF(Mars!$AJ$12="CA","CA","")</f>
        <v/>
      </c>
      <c r="AI35" s="376" t="s">
        <v>147</v>
      </c>
      <c r="AJ35" s="375" t="str">
        <f>IF(Mars!$F$42="CA","CA","")</f>
        <v/>
      </c>
      <c r="AK35" s="375" t="str">
        <f>IF(Mars!$G$42="CA","CA","")</f>
        <v/>
      </c>
      <c r="AL35" s="375" t="str">
        <f>IF(Mars!$H$42="CA","CA","")</f>
        <v/>
      </c>
      <c r="AM35" s="375" t="str">
        <f>IF(Mars!$I$42="CA","CA","")</f>
        <v/>
      </c>
      <c r="AN35" s="375" t="str">
        <f>IF(Mars!$J$42="CA","CA","")</f>
        <v/>
      </c>
      <c r="AO35" s="375" t="str">
        <f>IF(Mars!$K$42="CA","CA","")</f>
        <v/>
      </c>
      <c r="AP35" s="375" t="str">
        <f>IF(Mars!$L$42="CA","CA","")</f>
        <v/>
      </c>
      <c r="AQ35" s="375" t="str">
        <f>IF(Mars!$M$42="CA","CA","")</f>
        <v/>
      </c>
      <c r="AR35" s="375" t="str">
        <f>IF(Mars!$N$42="CA","CA","")</f>
        <v/>
      </c>
      <c r="AS35" s="375" t="str">
        <f>IF(Mars!$O$42="CA","CA","")</f>
        <v/>
      </c>
      <c r="AT35" s="375" t="str">
        <f>IF(Mars!$P$42="CA","CA","")</f>
        <v/>
      </c>
      <c r="AU35" s="375" t="str">
        <f>IF(Mars!$Q$42="CA","CA","")</f>
        <v/>
      </c>
      <c r="AV35" s="375" t="str">
        <f>IF(Mars!$R$42="CA","CA","")</f>
        <v/>
      </c>
      <c r="AW35" s="375" t="str">
        <f>IF(Mars!$S$42="CA","CA","")</f>
        <v/>
      </c>
      <c r="AX35" s="375" t="str">
        <f>IF(Mars!$T$42="CA","CA","")</f>
        <v/>
      </c>
      <c r="AY35" s="375" t="str">
        <f>IF(Mars!$U$42="CA","CA","")</f>
        <v/>
      </c>
      <c r="AZ35" s="375" t="str">
        <f>IF(Mars!$V$42="CA","CA","")</f>
        <v/>
      </c>
      <c r="BA35" s="375" t="str">
        <f>IF(Mars!$W$42="CA","CA","")</f>
        <v/>
      </c>
      <c r="BB35" s="375" t="str">
        <f>IF(Mars!$X$42="CA","CA","")</f>
        <v/>
      </c>
      <c r="BC35" s="375" t="str">
        <f>IF(Mars!$Y$42="CA","CA","")</f>
        <v/>
      </c>
      <c r="BD35" s="375" t="str">
        <f>IF(Mars!$Z$42="CA","CA","")</f>
        <v/>
      </c>
      <c r="BE35" s="375" t="str">
        <f>IF(Mars!$AA$42="CA","CA","")</f>
        <v/>
      </c>
      <c r="BF35" s="375" t="str">
        <f>IF(Mars!$AB$42="CA","CA","")</f>
        <v/>
      </c>
      <c r="BG35" s="375" t="str">
        <f>IF(Mars!$AC$42="CA","CA","")</f>
        <v/>
      </c>
      <c r="BH35" s="375" t="str">
        <f>IF(Mars!$AD$42="CA","CA","")</f>
        <v/>
      </c>
      <c r="BI35" s="375" t="str">
        <f>IF(Mars!$AE$42="CA","CA","")</f>
        <v/>
      </c>
      <c r="BJ35" s="375" t="str">
        <f>IF(Mars!$AF$42="CA","CA","")</f>
        <v/>
      </c>
      <c r="BK35" s="375" t="str">
        <f>IF(Mars!$AG$42="CA","CA","")</f>
        <v/>
      </c>
      <c r="BL35" s="375" t="str">
        <f>IF(Mars!$AH$42="CA","CA","")</f>
        <v/>
      </c>
      <c r="BM35" s="375" t="str">
        <f>IF(Mars!$AI$42="CA","CA","")</f>
        <v/>
      </c>
      <c r="BN35" s="375" t="str">
        <f>IF(Mars!$AJ$42="CA","CA","")</f>
        <v/>
      </c>
    </row>
    <row r="36" spans="2:66" ht="9.9499999999999993" customHeight="1" x14ac:dyDescent="0.25">
      <c r="B36" s="374" t="s">
        <v>140</v>
      </c>
      <c r="C36" s="375" t="str">
        <f>IF(Avr!$F$12="CA","CA","")</f>
        <v/>
      </c>
      <c r="D36" s="375" t="str">
        <f>IF(Avr!$G$12="CA","CA","")</f>
        <v/>
      </c>
      <c r="E36" s="375" t="str">
        <f>IF(Avr!$H$12="CA","CA","")</f>
        <v/>
      </c>
      <c r="F36" s="375" t="str">
        <f>IF(Avr!$I$12="CA","CA","")</f>
        <v/>
      </c>
      <c r="G36" s="375" t="str">
        <f>IF(Avr!$J$12="CA","CA","")</f>
        <v/>
      </c>
      <c r="H36" s="375" t="str">
        <f>IF(Avr!$K$12="CA","CA","")</f>
        <v/>
      </c>
      <c r="I36" s="375" t="str">
        <f>IF(Avr!$L$12="CA","CA","")</f>
        <v/>
      </c>
      <c r="J36" s="375" t="str">
        <f>IF(Avr!$M$12="CA","CA","")</f>
        <v/>
      </c>
      <c r="K36" s="375" t="str">
        <f>IF(Avr!$N$12="CA","CA","")</f>
        <v/>
      </c>
      <c r="L36" s="375" t="str">
        <f>IF(Avr!$O$12="CA","CA","")</f>
        <v/>
      </c>
      <c r="M36" s="375" t="str">
        <f>IF(Avr!$P$12="CA","CA","")</f>
        <v/>
      </c>
      <c r="N36" s="375" t="str">
        <f>IF(Avr!$Q$12="CA","CA","")</f>
        <v/>
      </c>
      <c r="O36" s="375" t="str">
        <f>IF(Avr!$R$12="CA","CA","")</f>
        <v/>
      </c>
      <c r="P36" s="375" t="str">
        <f>IF(Avr!$S$12="CA","CA","")</f>
        <v/>
      </c>
      <c r="Q36" s="375" t="str">
        <f>IF(Avr!$T$12="CA","CA","")</f>
        <v/>
      </c>
      <c r="R36" s="375" t="str">
        <f>IF(Avr!$U$12="CA","CA","")</f>
        <v/>
      </c>
      <c r="S36" s="375" t="str">
        <f>IF(Avr!$V$12="CA","CA","")</f>
        <v/>
      </c>
      <c r="T36" s="375" t="str">
        <f>IF(Avr!$W$12="CA","CA","")</f>
        <v/>
      </c>
      <c r="U36" s="375" t="str">
        <f>IF(Avr!$X$12="CA","CA","")</f>
        <v/>
      </c>
      <c r="V36" s="375" t="str">
        <f>IF(Avr!$Y$12="CA","CA","")</f>
        <v/>
      </c>
      <c r="W36" s="375" t="str">
        <f>IF(Avr!$Z$12="CA","CA","")</f>
        <v/>
      </c>
      <c r="X36" s="375" t="str">
        <f>IF(Avr!$AA$12="CA","CA","")</f>
        <v/>
      </c>
      <c r="Y36" s="375" t="str">
        <f>IF(Avr!$AB$12="CA","CA","")</f>
        <v/>
      </c>
      <c r="Z36" s="375" t="str">
        <f>IF(Avr!$AC$12="CA","CA","")</f>
        <v/>
      </c>
      <c r="AA36" s="375" t="str">
        <f>IF(Avr!$AD$12="CA","CA","")</f>
        <v/>
      </c>
      <c r="AB36" s="375" t="str">
        <f>IF(Avr!$AE$12="CA","CA","")</f>
        <v/>
      </c>
      <c r="AC36" s="375" t="str">
        <f>IF(Avr!$AF$12="CA","CA","")</f>
        <v/>
      </c>
      <c r="AD36" s="375" t="str">
        <f>IF(Avr!$AG$12="CA","CA","")</f>
        <v/>
      </c>
      <c r="AE36" s="375" t="str">
        <f>IF(Avr!$AH$12="CA","CA","")</f>
        <v/>
      </c>
      <c r="AF36" s="375" t="str">
        <f>IF(Avr!$AI$12="CA","CA","")</f>
        <v/>
      </c>
      <c r="AG36" s="375" t="str">
        <f>IF(Avr!$AJ$12="CA","CA","")</f>
        <v/>
      </c>
      <c r="AI36" s="376" t="s">
        <v>140</v>
      </c>
      <c r="AJ36" s="375" t="str">
        <f>IF(Avr!$F$42="CA","CA","")</f>
        <v/>
      </c>
      <c r="AK36" s="375" t="str">
        <f>IF(Avr!$G$42="CA","CA","")</f>
        <v/>
      </c>
      <c r="AL36" s="375" t="str">
        <f>IF(Avr!$H$42="CA","CA","")</f>
        <v/>
      </c>
      <c r="AM36" s="375" t="str">
        <f>IF(Avr!$I$42="CA","CA","")</f>
        <v/>
      </c>
      <c r="AN36" s="375" t="str">
        <f>IF(Avr!$J$42="CA","CA","")</f>
        <v/>
      </c>
      <c r="AO36" s="375" t="str">
        <f>IF(Avr!$K$42="CA","CA","")</f>
        <v/>
      </c>
      <c r="AP36" s="375" t="str">
        <f>IF(Avr!$L$42="CA","CA","")</f>
        <v/>
      </c>
      <c r="AQ36" s="375" t="str">
        <f>IF(Avr!$M$42="CA","CA","")</f>
        <v/>
      </c>
      <c r="AR36" s="375" t="str">
        <f>IF(Avr!$N$42="CA","CA","")</f>
        <v/>
      </c>
      <c r="AS36" s="375" t="str">
        <f>IF(Avr!$O$42="CA","CA","")</f>
        <v/>
      </c>
      <c r="AT36" s="375" t="str">
        <f>IF(Avr!$P$42="CA","CA","")</f>
        <v/>
      </c>
      <c r="AU36" s="375" t="str">
        <f>IF(Avr!$Q$42="CA","CA","")</f>
        <v/>
      </c>
      <c r="AV36" s="375" t="str">
        <f>IF(Avr!$R$42="CA","CA","")</f>
        <v/>
      </c>
      <c r="AW36" s="375" t="str">
        <f>IF(Avr!$S$42="CA","CA","")</f>
        <v/>
      </c>
      <c r="AX36" s="375" t="str">
        <f>IF(Avr!$T$42="CA","CA","")</f>
        <v/>
      </c>
      <c r="AY36" s="375" t="str">
        <f>IF(Avr!$U$42="CA","CA","")</f>
        <v/>
      </c>
      <c r="AZ36" s="375" t="str">
        <f>IF(Avr!$V$42="CA","CA","")</f>
        <v/>
      </c>
      <c r="BA36" s="375" t="str">
        <f>IF(Avr!$W$42="CA","CA","")</f>
        <v/>
      </c>
      <c r="BB36" s="375" t="str">
        <f>IF(Avr!$X$42="CA","CA","")</f>
        <v/>
      </c>
      <c r="BC36" s="375" t="str">
        <f>IF(Avr!$Y$42="CA","CA","")</f>
        <v/>
      </c>
      <c r="BD36" s="375" t="str">
        <f>IF(Avr!$Z$42="CA","CA","")</f>
        <v/>
      </c>
      <c r="BE36" s="375" t="str">
        <f>IF(Avr!$AA$42="CA","CA","")</f>
        <v/>
      </c>
      <c r="BF36" s="375" t="str">
        <f>IF(Avr!$AB$42="CA","CA","")</f>
        <v/>
      </c>
      <c r="BG36" s="375" t="str">
        <f>IF(Avr!$AC$42="CA","CA","")</f>
        <v/>
      </c>
      <c r="BH36" s="375" t="str">
        <f>IF(Avr!$AD$42="CA","CA","")</f>
        <v/>
      </c>
      <c r="BI36" s="375" t="str">
        <f>IF(Avr!$AE$42="CA","CA","")</f>
        <v/>
      </c>
      <c r="BJ36" s="375" t="str">
        <f>IF(Avr!$AF$42="CA","CA","")</f>
        <v/>
      </c>
      <c r="BK36" s="375" t="str">
        <f>IF(Avr!$AG$42="CA","CA","")</f>
        <v/>
      </c>
      <c r="BL36" s="375" t="str">
        <f>IF(Avr!$AH$42="CA","CA","")</f>
        <v/>
      </c>
      <c r="BM36" s="375" t="str">
        <f>IF(Avr!$AI$42="CA","CA","")</f>
        <v/>
      </c>
      <c r="BN36" s="375" t="str">
        <f>IF(Avr!$AJ$42="CA","CA","")</f>
        <v/>
      </c>
    </row>
    <row r="37" spans="2:66" ht="9.9499999999999993" customHeight="1" x14ac:dyDescent="0.25">
      <c r="B37" s="374" t="s">
        <v>141</v>
      </c>
      <c r="C37" s="375" t="str">
        <f>IF(Mai!$F$12="CA","CA","")</f>
        <v/>
      </c>
      <c r="D37" s="375" t="str">
        <f>IF(Mai!$G$12="CA","CA","")</f>
        <v/>
      </c>
      <c r="E37" s="375" t="str">
        <f>IF(Mai!$H$12="CA","CA","")</f>
        <v/>
      </c>
      <c r="F37" s="375" t="str">
        <f>IF(Mai!$I$12="CA","CA","")</f>
        <v/>
      </c>
      <c r="G37" s="375" t="str">
        <f>IF(Mai!$J$12="CA","CA","")</f>
        <v/>
      </c>
      <c r="H37" s="375" t="str">
        <f>IF(Mai!$K$12="CA","CA","")</f>
        <v/>
      </c>
      <c r="I37" s="375" t="str">
        <f>IF(Mai!$L$12="CA","CA","")</f>
        <v/>
      </c>
      <c r="J37" s="375" t="str">
        <f>IF(Mai!$M$12="CA","CA","")</f>
        <v/>
      </c>
      <c r="K37" s="375" t="str">
        <f>IF(Mai!$N$12="CA","CA","")</f>
        <v/>
      </c>
      <c r="L37" s="375" t="str">
        <f>IF(Mai!$O$12="CA","CA","")</f>
        <v/>
      </c>
      <c r="M37" s="375" t="str">
        <f>IF(Mai!$P$12="CA","CA","")</f>
        <v/>
      </c>
      <c r="N37" s="375" t="str">
        <f>IF(Mai!$Q$12="CA","CA","")</f>
        <v/>
      </c>
      <c r="O37" s="375" t="str">
        <f>IF(Mai!$R$12="CA","CA","")</f>
        <v/>
      </c>
      <c r="P37" s="375" t="str">
        <f>IF(Mai!$S$12="CA","CA","")</f>
        <v/>
      </c>
      <c r="Q37" s="375" t="str">
        <f>IF(Mai!$T$12="CA","CA","")</f>
        <v/>
      </c>
      <c r="R37" s="375" t="str">
        <f>IF(Mai!$U$12="CA","CA","")</f>
        <v/>
      </c>
      <c r="S37" s="375" t="str">
        <f>IF(Mai!$V$12="CA","CA","")</f>
        <v/>
      </c>
      <c r="T37" s="375" t="str">
        <f>IF(Mai!$W$12="CA","CA","")</f>
        <v/>
      </c>
      <c r="U37" s="375" t="str">
        <f>IF(Mai!$X$12="CA","CA","")</f>
        <v/>
      </c>
      <c r="V37" s="375" t="str">
        <f>IF(Mai!$Y$12="CA","CA","")</f>
        <v/>
      </c>
      <c r="W37" s="375" t="str">
        <f>IF(Mai!$Z$12="CA","CA","")</f>
        <v/>
      </c>
      <c r="X37" s="375" t="str">
        <f>IF(Mai!$AA$12="CA","CA","")</f>
        <v/>
      </c>
      <c r="Y37" s="375" t="str">
        <f>IF(Mai!$AB$12="CA","CA","")</f>
        <v/>
      </c>
      <c r="Z37" s="375" t="str">
        <f>IF(Mai!$AC$12="CA","CA","")</f>
        <v/>
      </c>
      <c r="AA37" s="375" t="str">
        <f>IF(Mai!$AD$12="CA","CA","")</f>
        <v/>
      </c>
      <c r="AB37" s="375" t="str">
        <f>IF(Mai!$AE$12="CA","CA","")</f>
        <v/>
      </c>
      <c r="AC37" s="375" t="str">
        <f>IF(Mai!$AF$12="CA","CA","")</f>
        <v/>
      </c>
      <c r="AD37" s="375" t="str">
        <f>IF(Mai!$AG$12="CA","CA","")</f>
        <v/>
      </c>
      <c r="AE37" s="375" t="str">
        <f>IF(Mai!$AH$12="CA","CA","")</f>
        <v/>
      </c>
      <c r="AF37" s="375" t="str">
        <f>IF(Mai!$AI$12="CA","CA","")</f>
        <v/>
      </c>
      <c r="AG37" s="375" t="str">
        <f>IF(Mai!$AJ$12="CA","CA","")</f>
        <v/>
      </c>
      <c r="AI37" s="376" t="s">
        <v>141</v>
      </c>
      <c r="AJ37" s="375" t="str">
        <f>IF(Mai!$F$42="CA","CA","")</f>
        <v/>
      </c>
      <c r="AK37" s="375" t="str">
        <f>IF(Mai!$G$42="CA","CA","")</f>
        <v/>
      </c>
      <c r="AL37" s="375" t="str">
        <f>IF(Mai!$H$42="CA","CA","")</f>
        <v/>
      </c>
      <c r="AM37" s="375" t="str">
        <f>IF(Mai!$I$42="CA","CA","")</f>
        <v/>
      </c>
      <c r="AN37" s="375" t="str">
        <f>IF(Mai!$J$42="CA","CA","")</f>
        <v/>
      </c>
      <c r="AO37" s="375" t="str">
        <f>IF(Mai!$K$42="CA","CA","")</f>
        <v/>
      </c>
      <c r="AP37" s="375" t="str">
        <f>IF(Mai!$L$42="CA","CA","")</f>
        <v/>
      </c>
      <c r="AQ37" s="375" t="str">
        <f>IF(Mai!$M$42="CA","CA","")</f>
        <v/>
      </c>
      <c r="AR37" s="375" t="str">
        <f>IF(Mai!$N$42="CA","CA","")</f>
        <v/>
      </c>
      <c r="AS37" s="375" t="str">
        <f>IF(Mai!$O$42="CA","CA","")</f>
        <v/>
      </c>
      <c r="AT37" s="375" t="str">
        <f>IF(Mai!$P$42="CA","CA","")</f>
        <v/>
      </c>
      <c r="AU37" s="375" t="str">
        <f>IF(Mai!$Q$42="CA","CA","")</f>
        <v/>
      </c>
      <c r="AV37" s="375" t="str">
        <f>IF(Mai!$R$42="CA","CA","")</f>
        <v/>
      </c>
      <c r="AW37" s="375" t="str">
        <f>IF(Mai!$S$42="CA","CA","")</f>
        <v/>
      </c>
      <c r="AX37" s="375" t="str">
        <f>IF(Mai!$T$42="CA","CA","")</f>
        <v/>
      </c>
      <c r="AY37" s="375" t="str">
        <f>IF(Mai!$U$42="CA","CA","")</f>
        <v/>
      </c>
      <c r="AZ37" s="375" t="str">
        <f>IF(Mai!$V$42="CA","CA","")</f>
        <v/>
      </c>
      <c r="BA37" s="375" t="str">
        <f>IF(Mai!$W$42="CA","CA","")</f>
        <v/>
      </c>
      <c r="BB37" s="375" t="str">
        <f>IF(Mai!$X$42="CA","CA","")</f>
        <v/>
      </c>
      <c r="BC37" s="375" t="str">
        <f>IF(Mai!$Y$42="CA","CA","")</f>
        <v/>
      </c>
      <c r="BD37" s="375" t="str">
        <f>IF(Mai!$Z$42="CA","CA","")</f>
        <v/>
      </c>
      <c r="BE37" s="375" t="str">
        <f>IF(Mai!$AA$42="CA","CA","")</f>
        <v/>
      </c>
      <c r="BF37" s="375" t="str">
        <f>IF(Mai!$AB$42="CA","CA","")</f>
        <v/>
      </c>
      <c r="BG37" s="375" t="str">
        <f>IF(Mai!$AC$42="CA","CA","")</f>
        <v/>
      </c>
      <c r="BH37" s="375" t="str">
        <f>IF(Mai!$AD$42="CA","CA","")</f>
        <v/>
      </c>
      <c r="BI37" s="375" t="str">
        <f>IF(Mai!$AE$42="CA","CA","")</f>
        <v/>
      </c>
      <c r="BJ37" s="375" t="str">
        <f>IF(Mai!$AF$42="CA","CA","")</f>
        <v/>
      </c>
      <c r="BK37" s="375" t="str">
        <f>IF(Mai!$AG$42="CA","CA","")</f>
        <v/>
      </c>
      <c r="BL37" s="375" t="str">
        <f>IF(Mai!$AH$42="CA","CA","")</f>
        <v/>
      </c>
      <c r="BM37" s="375" t="str">
        <f>IF(Mai!$AI$42="CA","CA","")</f>
        <v/>
      </c>
      <c r="BN37" s="375" t="str">
        <f>IF(Mai!$AJ$42="CA","CA","")</f>
        <v/>
      </c>
    </row>
    <row r="38" spans="2:66" ht="9.9499999999999993" customHeight="1" x14ac:dyDescent="0.25">
      <c r="B38" s="374" t="s">
        <v>148</v>
      </c>
      <c r="C38" s="375" t="str">
        <f>IF(Juin!$F$12="CA","CA","")</f>
        <v/>
      </c>
      <c r="D38" s="375" t="str">
        <f>IF(Juin!$G$12="CA","CA","")</f>
        <v/>
      </c>
      <c r="E38" s="375" t="str">
        <f>IF(Juin!$H$12="CA","CA","")</f>
        <v/>
      </c>
      <c r="F38" s="375" t="str">
        <f>IF(Juin!$I$12="CA","CA","")</f>
        <v/>
      </c>
      <c r="G38" s="375" t="str">
        <f>IF(Juin!$J$12="CA","CA","")</f>
        <v/>
      </c>
      <c r="H38" s="375" t="str">
        <f>IF(Juin!$K$12="CA","CA","")</f>
        <v/>
      </c>
      <c r="I38" s="375" t="str">
        <f>IF(Juin!$L$12="CA","CA","")</f>
        <v/>
      </c>
      <c r="J38" s="375" t="str">
        <f>IF(Juin!$M$12="CA","CA","")</f>
        <v/>
      </c>
      <c r="K38" s="375" t="str">
        <f>IF(Juin!$N$12="CA","CA","")</f>
        <v/>
      </c>
      <c r="L38" s="375" t="str">
        <f>IF(Juin!$O$12="CA","CA","")</f>
        <v/>
      </c>
      <c r="M38" s="375" t="str">
        <f>IF(Juin!$P$12="CA","CA","")</f>
        <v/>
      </c>
      <c r="N38" s="375" t="str">
        <f>IF(Juin!$Q$12="CA","CA","")</f>
        <v/>
      </c>
      <c r="O38" s="375" t="str">
        <f>IF(Juin!$R$12="CA","CA","")</f>
        <v/>
      </c>
      <c r="P38" s="375" t="str">
        <f>IF(Juin!$S$12="CA","CA","")</f>
        <v/>
      </c>
      <c r="Q38" s="375" t="str">
        <f>IF(Juin!$T$12="CA","CA","")</f>
        <v/>
      </c>
      <c r="R38" s="375" t="str">
        <f>IF(Juin!$U$12="CA","CA","")</f>
        <v/>
      </c>
      <c r="S38" s="375" t="str">
        <f>IF(Juin!$V$12="CA","CA","")</f>
        <v/>
      </c>
      <c r="T38" s="375" t="str">
        <f>IF(Juin!$W$12="CA","CA","")</f>
        <v/>
      </c>
      <c r="U38" s="375" t="str">
        <f>IF(Juin!$X$12="CA","CA","")</f>
        <v/>
      </c>
      <c r="V38" s="375" t="str">
        <f>IF(Juin!$Y$12="CA","CA","")</f>
        <v/>
      </c>
      <c r="W38" s="375" t="str">
        <f>IF(Juin!$Z$12="CA","CA","")</f>
        <v/>
      </c>
      <c r="X38" s="375" t="str">
        <f>IF(Juin!$AA$12="CA","CA","")</f>
        <v/>
      </c>
      <c r="Y38" s="375" t="str">
        <f>IF(Juin!$AB$12="CA","CA","")</f>
        <v/>
      </c>
      <c r="Z38" s="375" t="str">
        <f>IF(Juin!$AC$12="CA","CA","")</f>
        <v/>
      </c>
      <c r="AA38" s="375" t="str">
        <f>IF(Juin!$AD$12="CA","CA","")</f>
        <v/>
      </c>
      <c r="AB38" s="375" t="str">
        <f>IF(Juin!$AE$12="CA","CA","")</f>
        <v/>
      </c>
      <c r="AC38" s="375" t="str">
        <f>IF(Juin!$AF$12="CA","CA","")</f>
        <v/>
      </c>
      <c r="AD38" s="375" t="str">
        <f>IF(Juin!$AG$12="CA","CA","")</f>
        <v/>
      </c>
      <c r="AE38" s="375" t="str">
        <f>IF(Juin!$AH$12="CA","CA","")</f>
        <v/>
      </c>
      <c r="AF38" s="375" t="str">
        <f>IF(Juin!$AI$12="CA","CA","")</f>
        <v/>
      </c>
      <c r="AG38" s="375" t="str">
        <f>IF(Juin!$AJ$12="CA","CA","")</f>
        <v/>
      </c>
      <c r="AI38" s="376" t="s">
        <v>148</v>
      </c>
      <c r="AJ38" s="375" t="str">
        <f>IF(Juin!$F$42="CA","CA","")</f>
        <v/>
      </c>
      <c r="AK38" s="375" t="str">
        <f>IF(Juin!$G$42="CA","CA","")</f>
        <v/>
      </c>
      <c r="AL38" s="375" t="str">
        <f>IF(Juin!$H$42="CA","CA","")</f>
        <v/>
      </c>
      <c r="AM38" s="375" t="str">
        <f>IF(Juin!$I$42="CA","CA","")</f>
        <v/>
      </c>
      <c r="AN38" s="375" t="str">
        <f>IF(Juin!$J$42="CA","CA","")</f>
        <v/>
      </c>
      <c r="AO38" s="375" t="str">
        <f>IF(Juin!$K$42="CA","CA","")</f>
        <v/>
      </c>
      <c r="AP38" s="375" t="str">
        <f>IF(Juin!$L$42="CA","CA","")</f>
        <v/>
      </c>
      <c r="AQ38" s="375" t="str">
        <f>IF(Juin!$M$42="CA","CA","")</f>
        <v/>
      </c>
      <c r="AR38" s="375" t="str">
        <f>IF(Juin!$N$42="CA","CA","")</f>
        <v/>
      </c>
      <c r="AS38" s="375" t="str">
        <f>IF(Juin!$O$42="CA","CA","")</f>
        <v/>
      </c>
      <c r="AT38" s="375" t="str">
        <f>IF(Juin!$P$42="CA","CA","")</f>
        <v/>
      </c>
      <c r="AU38" s="375" t="str">
        <f>IF(Juin!$Q$42="CA","CA","")</f>
        <v/>
      </c>
      <c r="AV38" s="375" t="str">
        <f>IF(Juin!$R$42="CA","CA","")</f>
        <v/>
      </c>
      <c r="AW38" s="375" t="str">
        <f>IF(Juin!$S$42="CA","CA","")</f>
        <v/>
      </c>
      <c r="AX38" s="375" t="str">
        <f>IF(Juin!$T$42="CA","CA","")</f>
        <v/>
      </c>
      <c r="AY38" s="375" t="str">
        <f>IF(Juin!$U$42="CA","CA","")</f>
        <v/>
      </c>
      <c r="AZ38" s="375" t="str">
        <f>IF(Juin!$V$42="CA","CA","")</f>
        <v/>
      </c>
      <c r="BA38" s="375" t="str">
        <f>IF(Juin!$W$42="CA","CA","")</f>
        <v/>
      </c>
      <c r="BB38" s="375" t="str">
        <f>IF(Juin!$X$42="CA","CA","")</f>
        <v/>
      </c>
      <c r="BC38" s="375" t="str">
        <f>IF(Juin!$Y$42="CA","CA","")</f>
        <v/>
      </c>
      <c r="BD38" s="375" t="str">
        <f>IF(Juin!$Z$42="CA","CA","")</f>
        <v/>
      </c>
      <c r="BE38" s="375" t="str">
        <f>IF(Juin!$AA$42="CA","CA","")</f>
        <v/>
      </c>
      <c r="BF38" s="375" t="str">
        <f>IF(Juin!$AB$42="CA","CA","")</f>
        <v/>
      </c>
      <c r="BG38" s="375" t="str">
        <f>IF(Juin!$AC$42="CA","CA","")</f>
        <v/>
      </c>
      <c r="BH38" s="375" t="str">
        <f>IF(Juin!$AD$42="CA","CA","")</f>
        <v/>
      </c>
      <c r="BI38" s="375" t="str">
        <f>IF(Juin!$AE$42="CA","CA","")</f>
        <v/>
      </c>
      <c r="BJ38" s="375" t="str">
        <f>IF(Juin!$AF$42="CA","CA","")</f>
        <v/>
      </c>
      <c r="BK38" s="375" t="str">
        <f>IF(Juin!$AG$42="CA","CA","")</f>
        <v/>
      </c>
      <c r="BL38" s="375" t="str">
        <f>IF(Juin!$AH$42="CA","CA","")</f>
        <v/>
      </c>
      <c r="BM38" s="375" t="str">
        <f>IF(Juin!$AI$42="CA","CA","")</f>
        <v/>
      </c>
      <c r="BN38" s="375" t="str">
        <f>IF(Juin!$AJ$42="CA","CA","")</f>
        <v/>
      </c>
    </row>
    <row r="39" spans="2:66" ht="9.9499999999999993" customHeight="1" x14ac:dyDescent="0.25">
      <c r="B39" s="374" t="s">
        <v>149</v>
      </c>
      <c r="C39" s="375" t="str">
        <f>IF(Juil!$F$12="CA","CA","")</f>
        <v/>
      </c>
      <c r="D39" s="375" t="str">
        <f>IF(Juil!$G$12="CA","CA","")</f>
        <v/>
      </c>
      <c r="E39" s="375" t="str">
        <f>IF(Juil!$H$12="CA","CA","")</f>
        <v/>
      </c>
      <c r="F39" s="375" t="str">
        <f>IF(Juil!$I$12="CA","CA","")</f>
        <v/>
      </c>
      <c r="G39" s="375" t="str">
        <f>IF(Juil!$J$12="CA","CA","")</f>
        <v/>
      </c>
      <c r="H39" s="375" t="str">
        <f>IF(Juil!$K$12="CA","CA","")</f>
        <v/>
      </c>
      <c r="I39" s="375" t="str">
        <f>IF(Juil!$L$12="CA","CA","")</f>
        <v/>
      </c>
      <c r="J39" s="375" t="str">
        <f>IF(Juil!$M$12="CA","CA","")</f>
        <v/>
      </c>
      <c r="K39" s="375" t="str">
        <f>IF(Juil!$N$12="CA","CA","")</f>
        <v/>
      </c>
      <c r="L39" s="375" t="str">
        <f>IF(Juil!$O$12="CA","CA","")</f>
        <v/>
      </c>
      <c r="M39" s="375" t="str">
        <f>IF(Juil!$P$12="CA","CA","")</f>
        <v/>
      </c>
      <c r="N39" s="375" t="str">
        <f>IF(Juil!$Q$12="CA","CA","")</f>
        <v/>
      </c>
      <c r="O39" s="375" t="str">
        <f>IF(Juil!$R$12="CA","CA","")</f>
        <v/>
      </c>
      <c r="P39" s="375" t="str">
        <f>IF(Juil!$S$12="CA","CA","")</f>
        <v/>
      </c>
      <c r="Q39" s="375" t="str">
        <f>IF(Juil!$T$12="CA","CA","")</f>
        <v/>
      </c>
      <c r="R39" s="375" t="str">
        <f>IF(Juil!$U$12="CA","CA","")</f>
        <v/>
      </c>
      <c r="S39" s="375" t="str">
        <f>IF(Juil!$V$12="CA","CA","")</f>
        <v/>
      </c>
      <c r="T39" s="375" t="str">
        <f>IF(Juil!$W$12="CA","CA","")</f>
        <v/>
      </c>
      <c r="U39" s="375" t="str">
        <f>IF(Juil!$X$12="CA","CA","")</f>
        <v/>
      </c>
      <c r="V39" s="375" t="str">
        <f>IF(Juil!$Y$12="CA","CA","")</f>
        <v/>
      </c>
      <c r="W39" s="375" t="str">
        <f>IF(Juil!$Z$12="CA","CA","")</f>
        <v/>
      </c>
      <c r="X39" s="375" t="str">
        <f>IF(Juil!$AA$12="CA","CA","")</f>
        <v/>
      </c>
      <c r="Y39" s="375" t="str">
        <f>IF(Juil!$AB$12="CA","CA","")</f>
        <v/>
      </c>
      <c r="Z39" s="375" t="str">
        <f>IF(Juil!$AC$12="CA","CA","")</f>
        <v/>
      </c>
      <c r="AA39" s="375" t="str">
        <f>IF(Juil!$AD$12="CA","CA","")</f>
        <v/>
      </c>
      <c r="AB39" s="375" t="str">
        <f>IF(Juil!$AE$12="CA","CA","")</f>
        <v/>
      </c>
      <c r="AC39" s="375" t="str">
        <f>IF(Juil!$AF$12="CA","CA","")</f>
        <v/>
      </c>
      <c r="AD39" s="375" t="str">
        <f>IF(Juil!$AG$12="CA","CA","")</f>
        <v/>
      </c>
      <c r="AE39" s="375" t="str">
        <f>IF(Juil!$AH$12="CA","CA","")</f>
        <v/>
      </c>
      <c r="AF39" s="375" t="str">
        <f>IF(Juil!$AI$12="CA","CA","")</f>
        <v/>
      </c>
      <c r="AG39" s="375" t="str">
        <f>IF(Juil!$AJ$12="CA","CA","")</f>
        <v/>
      </c>
      <c r="AI39" s="376" t="s">
        <v>149</v>
      </c>
      <c r="AJ39" s="375" t="str">
        <f>IF(Juil!$F$42="CA","CA","")</f>
        <v/>
      </c>
      <c r="AK39" s="375" t="str">
        <f>IF(Juil!$G$42="CA","CA","")</f>
        <v/>
      </c>
      <c r="AL39" s="375" t="str">
        <f>IF(Juil!$H$42="CA","CA","")</f>
        <v/>
      </c>
      <c r="AM39" s="375" t="str">
        <f>IF(Juil!$I$42="CA","CA","")</f>
        <v/>
      </c>
      <c r="AN39" s="375" t="str">
        <f>IF(Juil!$J$42="CA","CA","")</f>
        <v/>
      </c>
      <c r="AO39" s="375" t="str">
        <f>IF(Juil!$K$42="CA","CA","")</f>
        <v/>
      </c>
      <c r="AP39" s="375" t="str">
        <f>IF(Juil!$L$42="CA","CA","")</f>
        <v/>
      </c>
      <c r="AQ39" s="375" t="str">
        <f>IF(Juil!$M$42="CA","CA","")</f>
        <v/>
      </c>
      <c r="AR39" s="375" t="str">
        <f>IF(Juil!$N$42="CA","CA","")</f>
        <v/>
      </c>
      <c r="AS39" s="375" t="str">
        <f>IF(Juil!$O$42="CA","CA","")</f>
        <v/>
      </c>
      <c r="AT39" s="375" t="str">
        <f>IF(Juil!$P$42="CA","CA","")</f>
        <v/>
      </c>
      <c r="AU39" s="375" t="str">
        <f>IF(Juil!$Q$42="CA","CA","")</f>
        <v/>
      </c>
      <c r="AV39" s="375" t="str">
        <f>IF(Juil!$R$42="CA","CA","")</f>
        <v/>
      </c>
      <c r="AW39" s="375" t="str">
        <f>IF(Juil!$S$42="CA","CA","")</f>
        <v/>
      </c>
      <c r="AX39" s="375" t="str">
        <f>IF(Juil!$T$42="CA","CA","")</f>
        <v/>
      </c>
      <c r="AY39" s="375" t="str">
        <f>IF(Juil!$U$42="CA","CA","")</f>
        <v/>
      </c>
      <c r="AZ39" s="375" t="str">
        <f>IF(Juil!$V$42="CA","CA","")</f>
        <v/>
      </c>
      <c r="BA39" s="375" t="str">
        <f>IF(Juil!$W$42="CA","CA","")</f>
        <v/>
      </c>
      <c r="BB39" s="375" t="str">
        <f>IF(Juil!$X$42="CA","CA","")</f>
        <v/>
      </c>
      <c r="BC39" s="375" t="str">
        <f>IF(Juil!$Y$42="CA","CA","")</f>
        <v/>
      </c>
      <c r="BD39" s="375" t="str">
        <f>IF(Juil!$Z$42="CA","CA","")</f>
        <v/>
      </c>
      <c r="BE39" s="375" t="str">
        <f>IF(Juil!$AA$42="CA","CA","")</f>
        <v/>
      </c>
      <c r="BF39" s="375" t="str">
        <f>IF(Juil!$AB$42="CA","CA","")</f>
        <v/>
      </c>
      <c r="BG39" s="375" t="str">
        <f>IF(Juil!$AC$42="CA","CA","")</f>
        <v/>
      </c>
      <c r="BH39" s="375" t="str">
        <f>IF(Juil!$AD$42="CA","CA","")</f>
        <v/>
      </c>
      <c r="BI39" s="375" t="str">
        <f>IF(Juil!$AE$42="CA","CA","")</f>
        <v/>
      </c>
      <c r="BJ39" s="375" t="str">
        <f>IF(Juil!$AF$42="CA","CA","")</f>
        <v/>
      </c>
      <c r="BK39" s="375" t="str">
        <f>IF(Juil!$AG$42="CA","CA","")</f>
        <v/>
      </c>
      <c r="BL39" s="375" t="str">
        <f>IF(Juil!$AH$42="CA","CA","")</f>
        <v/>
      </c>
      <c r="BM39" s="375" t="str">
        <f>IF(Juil!$AI$42="CA","CA","")</f>
        <v/>
      </c>
      <c r="BN39" s="375" t="str">
        <f>IF(Juil!$AJ$42="CA","CA","")</f>
        <v/>
      </c>
    </row>
    <row r="40" spans="2:66" ht="9.9499999999999993" customHeight="1" x14ac:dyDescent="0.25">
      <c r="B40" s="374" t="s">
        <v>150</v>
      </c>
      <c r="C40" s="375" t="str">
        <f>IF(Août!$F$12="CA","CA","")</f>
        <v/>
      </c>
      <c r="D40" s="375" t="str">
        <f>IF(Août!$G$12="CA","CA","")</f>
        <v/>
      </c>
      <c r="E40" s="375" t="str">
        <f>IF(Août!$H$12="CA","CA","")</f>
        <v/>
      </c>
      <c r="F40" s="375" t="str">
        <f>IF(Août!$I$12="CA","CA","")</f>
        <v/>
      </c>
      <c r="G40" s="375" t="str">
        <f>IF(Août!$J$12="CA","CA","")</f>
        <v/>
      </c>
      <c r="H40" s="375" t="str">
        <f>IF(Août!$K$12="CA","CA","")</f>
        <v/>
      </c>
      <c r="I40" s="375" t="str">
        <f>IF(Août!$L$12="CA","CA","")</f>
        <v/>
      </c>
      <c r="J40" s="375" t="str">
        <f>IF(Août!$M$12="CA","CA","")</f>
        <v/>
      </c>
      <c r="K40" s="375" t="str">
        <f>IF(Août!$N$12="CA","CA","")</f>
        <v/>
      </c>
      <c r="L40" s="375" t="str">
        <f>IF(Août!$O$12="CA","CA","")</f>
        <v/>
      </c>
      <c r="M40" s="375" t="str">
        <f>IF(Août!$P$12="CA","CA","")</f>
        <v/>
      </c>
      <c r="N40" s="375" t="str">
        <f>IF(Août!$Q$12="CA","CA","")</f>
        <v/>
      </c>
      <c r="O40" s="375" t="str">
        <f>IF(Août!$R$12="CA","CA","")</f>
        <v/>
      </c>
      <c r="P40" s="375" t="str">
        <f>IF(Août!$S$12="CA","CA","")</f>
        <v/>
      </c>
      <c r="Q40" s="375" t="str">
        <f>IF(Août!$T$12="CA","CA","")</f>
        <v/>
      </c>
      <c r="R40" s="375" t="str">
        <f>IF(Août!$U$12="CA","CA","")</f>
        <v/>
      </c>
      <c r="S40" s="375" t="str">
        <f>IF(Août!$V$12="CA","CA","")</f>
        <v/>
      </c>
      <c r="T40" s="375" t="str">
        <f>IF(Août!$W$12="CA","CA","")</f>
        <v/>
      </c>
      <c r="U40" s="375" t="str">
        <f>IF(Août!$X$12="CA","CA","")</f>
        <v/>
      </c>
      <c r="V40" s="375" t="str">
        <f>IF(Août!$Y$12="CA","CA","")</f>
        <v/>
      </c>
      <c r="W40" s="375" t="str">
        <f>IF(Août!$Z$12="CA","CA","")</f>
        <v/>
      </c>
      <c r="X40" s="375" t="str">
        <f>IF(Août!$AA$12="CA","CA","")</f>
        <v/>
      </c>
      <c r="Y40" s="375" t="str">
        <f>IF(Août!$AB$12="CA","CA","")</f>
        <v/>
      </c>
      <c r="Z40" s="375" t="str">
        <f>IF(Août!$AC$12="CA","CA","")</f>
        <v/>
      </c>
      <c r="AA40" s="375" t="str">
        <f>IF(Août!$AD$12="CA","CA","")</f>
        <v/>
      </c>
      <c r="AB40" s="375" t="str">
        <f>IF(Août!$AE$12="CA","CA","")</f>
        <v/>
      </c>
      <c r="AC40" s="375" t="str">
        <f>IF(Août!$AF$12="CA","CA","")</f>
        <v/>
      </c>
      <c r="AD40" s="375" t="str">
        <f>IF(Août!$AG$12="CA","CA","")</f>
        <v/>
      </c>
      <c r="AE40" s="375" t="str">
        <f>IF(Août!$AH$12="CA","CA","")</f>
        <v/>
      </c>
      <c r="AF40" s="375" t="str">
        <f>IF(Août!$AI$12="CA","CA","")</f>
        <v/>
      </c>
      <c r="AG40" s="375" t="str">
        <f>IF(Août!$AJ$12="CA","CA","")</f>
        <v/>
      </c>
      <c r="AI40" s="376" t="s">
        <v>150</v>
      </c>
      <c r="AJ40" s="375" t="str">
        <f>IF(Août!$F$42="CA","CA","")</f>
        <v/>
      </c>
      <c r="AK40" s="375" t="str">
        <f>IF(Août!$G$42="CA","CA","")</f>
        <v/>
      </c>
      <c r="AL40" s="375" t="str">
        <f>IF(Août!$H$42="CA","CA","")</f>
        <v/>
      </c>
      <c r="AM40" s="375" t="str">
        <f>IF(Août!$I$42="CA","CA","")</f>
        <v/>
      </c>
      <c r="AN40" s="375" t="str">
        <f>IF(Août!$J$42="CA","CA","")</f>
        <v/>
      </c>
      <c r="AO40" s="375" t="str">
        <f>IF(Août!$K$42="CA","CA","")</f>
        <v/>
      </c>
      <c r="AP40" s="375" t="str">
        <f>IF(Août!$L$42="CA","CA","")</f>
        <v/>
      </c>
      <c r="AQ40" s="375" t="str">
        <f>IF(Août!$M$42="CA","CA","")</f>
        <v/>
      </c>
      <c r="AR40" s="375" t="str">
        <f>IF(Août!$N$42="CA","CA","")</f>
        <v/>
      </c>
      <c r="AS40" s="375" t="str">
        <f>IF(Août!$O$42="CA","CA","")</f>
        <v/>
      </c>
      <c r="AT40" s="375" t="str">
        <f>IF(Août!$P$42="CA","CA","")</f>
        <v/>
      </c>
      <c r="AU40" s="375" t="str">
        <f>IF(Août!$Q$42="CA","CA","")</f>
        <v/>
      </c>
      <c r="AV40" s="375" t="str">
        <f>IF(Août!$R$42="CA","CA","")</f>
        <v/>
      </c>
      <c r="AW40" s="375" t="str">
        <f>IF(Août!$S$42="CA","CA","")</f>
        <v/>
      </c>
      <c r="AX40" s="375" t="str">
        <f>IF(Août!$T$42="CA","CA","")</f>
        <v/>
      </c>
      <c r="AY40" s="375" t="str">
        <f>IF(Août!$U$42="CA","CA","")</f>
        <v/>
      </c>
      <c r="AZ40" s="375" t="str">
        <f>IF(Août!$V$42="CA","CA","")</f>
        <v/>
      </c>
      <c r="BA40" s="375" t="str">
        <f>IF(Août!$W$42="CA","CA","")</f>
        <v/>
      </c>
      <c r="BB40" s="375" t="str">
        <f>IF(Août!$X$42="CA","CA","")</f>
        <v/>
      </c>
      <c r="BC40" s="375" t="str">
        <f>IF(Août!$Y$42="CA","CA","")</f>
        <v/>
      </c>
      <c r="BD40" s="375" t="str">
        <f>IF(Août!$Z$42="CA","CA","")</f>
        <v/>
      </c>
      <c r="BE40" s="375" t="str">
        <f>IF(Août!$AA$42="CA","CA","")</f>
        <v/>
      </c>
      <c r="BF40" s="375" t="str">
        <f>IF(Août!$AB$42="CA","CA","")</f>
        <v/>
      </c>
      <c r="BG40" s="375" t="str">
        <f>IF(Août!$AC$42="CA","CA","")</f>
        <v/>
      </c>
      <c r="BH40" s="375" t="str">
        <f>IF(Août!$AD$42="CA","CA","")</f>
        <v/>
      </c>
      <c r="BI40" s="375" t="str">
        <f>IF(Août!$AE$42="CA","CA","")</f>
        <v/>
      </c>
      <c r="BJ40" s="375" t="str">
        <f>IF(Août!$AF$42="CA","CA","")</f>
        <v/>
      </c>
      <c r="BK40" s="375" t="str">
        <f>IF(Août!$AG$42="CA","CA","")</f>
        <v/>
      </c>
      <c r="BL40" s="375" t="str">
        <f>IF(Août!$AH$42="CA","CA","")</f>
        <v/>
      </c>
      <c r="BM40" s="375" t="str">
        <f>IF(Août!$AI$42="CA","CA","")</f>
        <v/>
      </c>
      <c r="BN40" s="375" t="str">
        <f>IF(Août!$AJ$42="CA","CA","")</f>
        <v/>
      </c>
    </row>
    <row r="41" spans="2:66" ht="9.9499999999999993" customHeight="1" x14ac:dyDescent="0.25">
      <c r="B41" s="374" t="s">
        <v>151</v>
      </c>
      <c r="C41" s="375" t="str">
        <f>IF(Sept!$F$12="CA","CA","")</f>
        <v/>
      </c>
      <c r="D41" s="375" t="str">
        <f>IF(Sept!$G$12="CA","CA","")</f>
        <v/>
      </c>
      <c r="E41" s="375" t="str">
        <f>IF(Sept!$H$12="CA","CA","")</f>
        <v/>
      </c>
      <c r="F41" s="375" t="str">
        <f>IF(Sept!$I$12="CA","CA","")</f>
        <v/>
      </c>
      <c r="G41" s="375" t="str">
        <f>IF(Sept!$J$12="CA","CA","")</f>
        <v/>
      </c>
      <c r="H41" s="375" t="str">
        <f>IF(Sept!$K$12="CA","CA","")</f>
        <v/>
      </c>
      <c r="I41" s="375" t="str">
        <f>IF(Sept!$L$12="CA","CA","")</f>
        <v/>
      </c>
      <c r="J41" s="375" t="str">
        <f>IF(Sept!$M$12="CA","CA","")</f>
        <v/>
      </c>
      <c r="K41" s="375" t="str">
        <f>IF(Sept!$N$12="CA","CA","")</f>
        <v/>
      </c>
      <c r="L41" s="375" t="str">
        <f>IF(Sept!$O$12="CA","CA","")</f>
        <v/>
      </c>
      <c r="M41" s="375" t="str">
        <f>IF(Sept!$P$12="CA","CA","")</f>
        <v/>
      </c>
      <c r="N41" s="375" t="str">
        <f>IF(Sept!$Q$12="CA","CA","")</f>
        <v/>
      </c>
      <c r="O41" s="375" t="str">
        <f>IF(Sept!$R$12="CA","CA","")</f>
        <v/>
      </c>
      <c r="P41" s="375" t="str">
        <f>IF(Sept!$S$12="CA","CA","")</f>
        <v/>
      </c>
      <c r="Q41" s="375" t="str">
        <f>IF(Sept!$T$12="CA","CA","")</f>
        <v/>
      </c>
      <c r="R41" s="375" t="str">
        <f>IF(Sept!$U$12="CA","CA","")</f>
        <v/>
      </c>
      <c r="S41" s="375" t="str">
        <f>IF(Sept!$V$12="CA","CA","")</f>
        <v/>
      </c>
      <c r="T41" s="375" t="str">
        <f>IF(Sept!$W$12="CA","CA","")</f>
        <v/>
      </c>
      <c r="U41" s="375" t="str">
        <f>IF(Sept!$X$12="CA","CA","")</f>
        <v/>
      </c>
      <c r="V41" s="375" t="str">
        <f>IF(Sept!$Y$12="CA","CA","")</f>
        <v/>
      </c>
      <c r="W41" s="375" t="str">
        <f>IF(Sept!$Z$12="CA","CA","")</f>
        <v/>
      </c>
      <c r="X41" s="375" t="str">
        <f>IF(Sept!$AA$12="CA","CA","")</f>
        <v/>
      </c>
      <c r="Y41" s="375" t="str">
        <f>IF(Sept!$AB$12="CA","CA","")</f>
        <v/>
      </c>
      <c r="Z41" s="375" t="str">
        <f>IF(Sept!$AC$12="CA","CA","")</f>
        <v/>
      </c>
      <c r="AA41" s="375" t="str">
        <f>IF(Sept!$AD$12="CA","CA","")</f>
        <v/>
      </c>
      <c r="AB41" s="375" t="str">
        <f>IF(Sept!$AE$12="CA","CA","")</f>
        <v/>
      </c>
      <c r="AC41" s="375" t="str">
        <f>IF(Sept!$AF$12="CA","CA","")</f>
        <v/>
      </c>
      <c r="AD41" s="375" t="str">
        <f>IF(Sept!$AG$12="CA","CA","")</f>
        <v/>
      </c>
      <c r="AE41" s="375" t="str">
        <f>IF(Sept!$AH$12="CA","CA","")</f>
        <v/>
      </c>
      <c r="AF41" s="375" t="str">
        <f>IF(Sept!$AI$12="CA","CA","")</f>
        <v/>
      </c>
      <c r="AG41" s="375" t="str">
        <f>IF(Sept!$AJ$12="CA","CA","")</f>
        <v/>
      </c>
      <c r="AI41" s="376" t="s">
        <v>151</v>
      </c>
      <c r="AJ41" s="375" t="str">
        <f>IF(Sept!$F$42="CA","CA","")</f>
        <v/>
      </c>
      <c r="AK41" s="375" t="str">
        <f>IF(Sept!$G$42="CA","CA","")</f>
        <v/>
      </c>
      <c r="AL41" s="375" t="str">
        <f>IF(Sept!$H$42="CA","CA","")</f>
        <v/>
      </c>
      <c r="AM41" s="375" t="str">
        <f>IF(Sept!$I$42="CA","CA","")</f>
        <v/>
      </c>
      <c r="AN41" s="375" t="str">
        <f>IF(Sept!$J$42="CA","CA","")</f>
        <v/>
      </c>
      <c r="AO41" s="375" t="str">
        <f>IF(Sept!$K$42="CA","CA","")</f>
        <v/>
      </c>
      <c r="AP41" s="375" t="str">
        <f>IF(Sept!$L$42="CA","CA","")</f>
        <v/>
      </c>
      <c r="AQ41" s="375" t="str">
        <f>IF(Sept!$M$42="CA","CA","")</f>
        <v/>
      </c>
      <c r="AR41" s="375" t="str">
        <f>IF(Sept!$N$42="CA","CA","")</f>
        <v/>
      </c>
      <c r="AS41" s="375" t="str">
        <f>IF(Sept!$O$42="CA","CA","")</f>
        <v/>
      </c>
      <c r="AT41" s="375" t="str">
        <f>IF(Sept!$P$42="CA","CA","")</f>
        <v/>
      </c>
      <c r="AU41" s="375" t="str">
        <f>IF(Sept!$Q$42="CA","CA","")</f>
        <v/>
      </c>
      <c r="AV41" s="375" t="str">
        <f>IF(Sept!$R$42="CA","CA","")</f>
        <v/>
      </c>
      <c r="AW41" s="375" t="str">
        <f>IF(Sept!$S$42="CA","CA","")</f>
        <v/>
      </c>
      <c r="AX41" s="375" t="str">
        <f>IF(Sept!$T$42="CA","CA","")</f>
        <v/>
      </c>
      <c r="AY41" s="375" t="str">
        <f>IF(Sept!$U$42="CA","CA","")</f>
        <v/>
      </c>
      <c r="AZ41" s="375" t="str">
        <f>IF(Sept!$V$42="CA","CA","")</f>
        <v/>
      </c>
      <c r="BA41" s="375" t="str">
        <f>IF(Sept!$W$42="CA","CA","")</f>
        <v/>
      </c>
      <c r="BB41" s="375" t="str">
        <f>IF(Sept!$X$42="CA","CA","")</f>
        <v/>
      </c>
      <c r="BC41" s="375" t="str">
        <f>IF(Sept!$Y$42="CA","CA","")</f>
        <v/>
      </c>
      <c r="BD41" s="375" t="str">
        <f>IF(Sept!$Z$42="CA","CA","")</f>
        <v/>
      </c>
      <c r="BE41" s="375" t="str">
        <f>IF(Sept!$AA$42="CA","CA","")</f>
        <v/>
      </c>
      <c r="BF41" s="375" t="str">
        <f>IF(Sept!$AB$42="CA","CA","")</f>
        <v/>
      </c>
      <c r="BG41" s="375" t="str">
        <f>IF(Sept!$AC$42="CA","CA","")</f>
        <v/>
      </c>
      <c r="BH41" s="375" t="str">
        <f>IF(Sept!$AD$42="CA","CA","")</f>
        <v/>
      </c>
      <c r="BI41" s="375" t="str">
        <f>IF(Sept!$AE$42="CA","CA","")</f>
        <v/>
      </c>
      <c r="BJ41" s="375" t="str">
        <f>IF(Sept!$AF$42="CA","CA","")</f>
        <v/>
      </c>
      <c r="BK41" s="375" t="str">
        <f>IF(Sept!$AG$42="CA","CA","")</f>
        <v/>
      </c>
      <c r="BL41" s="375" t="str">
        <f>IF(Sept!$AH$42="CA","CA","")</f>
        <v/>
      </c>
      <c r="BM41" s="375" t="str">
        <f>IF(Sept!$AI$42="CA","CA","")</f>
        <v/>
      </c>
      <c r="BN41" s="375" t="str">
        <f>IF(Sept!$AJ$42="CA","CA","")</f>
        <v/>
      </c>
    </row>
    <row r="42" spans="2:66" ht="9.9499999999999993" customHeight="1" x14ac:dyDescent="0.25">
      <c r="B42" s="374" t="s">
        <v>142</v>
      </c>
      <c r="C42" s="375" t="str">
        <f>IF(Oct!$F$12="CA","CA","")</f>
        <v/>
      </c>
      <c r="D42" s="375" t="str">
        <f>IF(Oct!$G$12="CA","CA","")</f>
        <v/>
      </c>
      <c r="E42" s="375" t="str">
        <f>IF(Oct!$H$12="CA","CA","")</f>
        <v/>
      </c>
      <c r="F42" s="375" t="str">
        <f>IF(Oct!$I$12="CA","CA","")</f>
        <v/>
      </c>
      <c r="G42" s="375" t="str">
        <f>IF(Oct!$J$12="CA","CA","")</f>
        <v/>
      </c>
      <c r="H42" s="375" t="str">
        <f>IF(Oct!$K$12="CA","CA","")</f>
        <v/>
      </c>
      <c r="I42" s="375" t="str">
        <f>IF(Oct!$L$12="CA","CA","")</f>
        <v/>
      </c>
      <c r="J42" s="375" t="str">
        <f>IF(Oct!$M$12="CA","CA","")</f>
        <v/>
      </c>
      <c r="K42" s="375" t="str">
        <f>IF(Oct!$N$12="CA","CA","")</f>
        <v/>
      </c>
      <c r="L42" s="375" t="str">
        <f>IF(Oct!$O$12="CA","CA","")</f>
        <v/>
      </c>
      <c r="M42" s="375" t="str">
        <f>IF(Oct!$P$12="CA","CA","")</f>
        <v/>
      </c>
      <c r="N42" s="375" t="str">
        <f>IF(Oct!$Q$12="CA","CA","")</f>
        <v/>
      </c>
      <c r="O42" s="375" t="str">
        <f>IF(Oct!$R$12="CA","CA","")</f>
        <v/>
      </c>
      <c r="P42" s="375" t="str">
        <f>IF(Oct!$S$12="CA","CA","")</f>
        <v/>
      </c>
      <c r="Q42" s="375" t="str">
        <f>IF(Oct!$T$12="CA","CA","")</f>
        <v/>
      </c>
      <c r="R42" s="375" t="str">
        <f>IF(Oct!$U$12="CA","CA","")</f>
        <v/>
      </c>
      <c r="S42" s="375" t="str">
        <f>IF(Oct!$V$12="CA","CA","")</f>
        <v/>
      </c>
      <c r="T42" s="375" t="str">
        <f>IF(Oct!$W$12="CA","CA","")</f>
        <v/>
      </c>
      <c r="U42" s="375" t="str">
        <f>IF(Oct!$X$12="CA","CA","")</f>
        <v/>
      </c>
      <c r="V42" s="375" t="str">
        <f>IF(Oct!$Y$12="CA","CA","")</f>
        <v/>
      </c>
      <c r="W42" s="375" t="str">
        <f>IF(Oct!$Z$12="CA","CA","")</f>
        <v/>
      </c>
      <c r="X42" s="375" t="str">
        <f>IF(Oct!$AA$12="CA","CA","")</f>
        <v/>
      </c>
      <c r="Y42" s="375" t="str">
        <f>IF(Oct!$AB$12="CA","CA","")</f>
        <v/>
      </c>
      <c r="Z42" s="375" t="str">
        <f>IF(Oct!$AC$12="CA","CA","")</f>
        <v/>
      </c>
      <c r="AA42" s="375" t="str">
        <f>IF(Oct!$AD$12="CA","CA","")</f>
        <v/>
      </c>
      <c r="AB42" s="375" t="str">
        <f>IF(Oct!$AE$12="CA","CA","")</f>
        <v/>
      </c>
      <c r="AC42" s="375" t="str">
        <f>IF(Oct!$AF$12="CA","CA","")</f>
        <v/>
      </c>
      <c r="AD42" s="375" t="str">
        <f>IF(Oct!$AG$12="CA","CA","")</f>
        <v/>
      </c>
      <c r="AE42" s="375" t="str">
        <f>IF(Oct!$AH$12="CA","CA","")</f>
        <v/>
      </c>
      <c r="AF42" s="375" t="str">
        <f>IF(Oct!$AI$12="CA","CA","")</f>
        <v/>
      </c>
      <c r="AG42" s="375" t="str">
        <f>IF(Jan!$AJ$12="CA","CA","")</f>
        <v/>
      </c>
      <c r="AI42" s="376" t="s">
        <v>142</v>
      </c>
      <c r="AJ42" s="375" t="str">
        <f>IF(Oct!$F$42="CA","CA","")</f>
        <v/>
      </c>
      <c r="AK42" s="375" t="str">
        <f>IF(Oct!$G$42="CA","CA","")</f>
        <v/>
      </c>
      <c r="AL42" s="375" t="str">
        <f>IF(Oct!$H$42="CA","CA","")</f>
        <v/>
      </c>
      <c r="AM42" s="375" t="str">
        <f>IF(Oct!$I$42="CA","CA","")</f>
        <v/>
      </c>
      <c r="AN42" s="375" t="str">
        <f>IF(Oct!$J$42="CA","CA","")</f>
        <v/>
      </c>
      <c r="AO42" s="375" t="str">
        <f>IF(Oct!$K$42="CA","CA","")</f>
        <v/>
      </c>
      <c r="AP42" s="375" t="str">
        <f>IF(Oct!$L$42="CA","CA","")</f>
        <v/>
      </c>
      <c r="AQ42" s="375" t="str">
        <f>IF(Oct!$M$42="CA","CA","")</f>
        <v/>
      </c>
      <c r="AR42" s="375" t="str">
        <f>IF(Oct!$N$42="CA","CA","")</f>
        <v/>
      </c>
      <c r="AS42" s="375" t="str">
        <f>IF(Oct!$O$42="CA","CA","")</f>
        <v/>
      </c>
      <c r="AT42" s="375" t="str">
        <f>IF(Oct!$P$42="CA","CA","")</f>
        <v/>
      </c>
      <c r="AU42" s="375" t="str">
        <f>IF(Oct!$Q$42="CA","CA","")</f>
        <v/>
      </c>
      <c r="AV42" s="375" t="str">
        <f>IF(Oct!$R$42="CA","CA","")</f>
        <v/>
      </c>
      <c r="AW42" s="375" t="str">
        <f>IF(Oct!$S$42="CA","CA","")</f>
        <v/>
      </c>
      <c r="AX42" s="375" t="str">
        <f>IF(Oct!$T$42="CA","CA","")</f>
        <v/>
      </c>
      <c r="AY42" s="375" t="str">
        <f>IF(Oct!$U$42="CA","CA","")</f>
        <v/>
      </c>
      <c r="AZ42" s="375" t="str">
        <f>IF(Oct!$V$42="CA","CA","")</f>
        <v/>
      </c>
      <c r="BA42" s="375" t="str">
        <f>IF(Oct!$W$42="CA","CA","")</f>
        <v/>
      </c>
      <c r="BB42" s="375" t="str">
        <f>IF(Oct!$X$42="CA","CA","")</f>
        <v/>
      </c>
      <c r="BC42" s="375" t="str">
        <f>IF(Oct!$Y$42="CA","CA","")</f>
        <v/>
      </c>
      <c r="BD42" s="375" t="str">
        <f>IF(Oct!$Z$42="CA","CA","")</f>
        <v/>
      </c>
      <c r="BE42" s="375" t="str">
        <f>IF(Oct!$AA$42="CA","CA","")</f>
        <v/>
      </c>
      <c r="BF42" s="375" t="str">
        <f>IF(Oct!$AB$42="CA","CA","")</f>
        <v/>
      </c>
      <c r="BG42" s="375" t="str">
        <f>IF(Oct!$AC$42="CA","CA","")</f>
        <v/>
      </c>
      <c r="BH42" s="375" t="str">
        <f>IF(Oct!$AD$42="CA","CA","")</f>
        <v/>
      </c>
      <c r="BI42" s="375" t="str">
        <f>IF(Oct!$AE$42="CA","CA","")</f>
        <v/>
      </c>
      <c r="BJ42" s="375" t="str">
        <f>IF(Oct!$AF$42="CA","CA","")</f>
        <v/>
      </c>
      <c r="BK42" s="375" t="str">
        <f>IF(Oct!$AG$42="CA","CA","")</f>
        <v/>
      </c>
      <c r="BL42" s="375" t="str">
        <f>IF(Oct!$AH$42="CA","CA","")</f>
        <v/>
      </c>
      <c r="BM42" s="375" t="str">
        <f>IF(Oct!$AI$42="CA","CA","")</f>
        <v/>
      </c>
      <c r="BN42" s="375" t="str">
        <f>IF(Jan!$AJ$42="CA","CA","")</f>
        <v/>
      </c>
    </row>
    <row r="43" spans="2:66" ht="9.9499999999999993" customHeight="1" x14ac:dyDescent="0.25">
      <c r="B43" s="374" t="s">
        <v>143</v>
      </c>
      <c r="C43" s="375" t="str">
        <f>IF(Nov!$F$12="CA","CA","")</f>
        <v/>
      </c>
      <c r="D43" s="375" t="str">
        <f>IF(Nov!$G$12="CA","CA","")</f>
        <v/>
      </c>
      <c r="E43" s="375" t="str">
        <f>IF(Nov!$H$12="CA","CA","")</f>
        <v/>
      </c>
      <c r="F43" s="375" t="str">
        <f>IF(Nov!$I$12="CA","CA","")</f>
        <v/>
      </c>
      <c r="G43" s="375" t="str">
        <f>IF(Nov!$J$12="CA","CA","")</f>
        <v/>
      </c>
      <c r="H43" s="375" t="str">
        <f>IF(Nov!$K$12="CA","CA","")</f>
        <v/>
      </c>
      <c r="I43" s="375" t="str">
        <f>IF(Nov!$L$12="CA","CA","")</f>
        <v/>
      </c>
      <c r="J43" s="375" t="str">
        <f>IF(Nov!$M$12="CA","CA","")</f>
        <v/>
      </c>
      <c r="K43" s="375" t="str">
        <f>IF(Nov!$N$12="CA","CA","")</f>
        <v/>
      </c>
      <c r="L43" s="375" t="str">
        <f>IF(Nov!$O$12="CA","CA","")</f>
        <v/>
      </c>
      <c r="M43" s="375" t="str">
        <f>IF(Nov!$P$12="CA","CA","")</f>
        <v/>
      </c>
      <c r="N43" s="375" t="str">
        <f>IF(Nov!$Q$12="CA","CA","")</f>
        <v/>
      </c>
      <c r="O43" s="375" t="str">
        <f>IF(Nov!$R$12="CA","CA","")</f>
        <v/>
      </c>
      <c r="P43" s="375" t="str">
        <f>IF(Nov!$S$12="CA","CA","")</f>
        <v/>
      </c>
      <c r="Q43" s="375" t="str">
        <f>IF(Nov!$T$12="CA","CA","")</f>
        <v/>
      </c>
      <c r="R43" s="375" t="str">
        <f>IF(Nov!$U$12="CA","CA","")</f>
        <v/>
      </c>
      <c r="S43" s="375" t="str">
        <f>IF(Nov!$V$12="CA","CA","")</f>
        <v/>
      </c>
      <c r="T43" s="375" t="str">
        <f>IF(Nov!$W$12="CA","CA","")</f>
        <v/>
      </c>
      <c r="U43" s="375" t="str">
        <f>IF(Nov!$X$12="CA","CA","")</f>
        <v/>
      </c>
      <c r="V43" s="375" t="str">
        <f>IF(Nov!$Y$12="CA","CA","")</f>
        <v/>
      </c>
      <c r="W43" s="375" t="str">
        <f>IF(Nov!$Z$12="CA","CA","")</f>
        <v/>
      </c>
      <c r="X43" s="375" t="str">
        <f>IF(Nov!$AA$12="CA","CA","")</f>
        <v/>
      </c>
      <c r="Y43" s="375" t="str">
        <f>IF(Nov!$AB$12="CA","CA","")</f>
        <v/>
      </c>
      <c r="Z43" s="375" t="str">
        <f>IF(Nov!$AC$12="CA","CA","")</f>
        <v/>
      </c>
      <c r="AA43" s="375" t="str">
        <f>IF(Nov!$AD$12="CA","CA","")</f>
        <v/>
      </c>
      <c r="AB43" s="375" t="str">
        <f>IF(Nov!$AE$12="CA","CA","")</f>
        <v/>
      </c>
      <c r="AC43" s="375" t="str">
        <f>IF(Nov!$AF$12="CA","CA","")</f>
        <v/>
      </c>
      <c r="AD43" s="375" t="str">
        <f>IF(Nov!$AG$12="CA","CA","")</f>
        <v/>
      </c>
      <c r="AE43" s="375" t="str">
        <f>IF(Nov!$AH$12="CA","CA","")</f>
        <v/>
      </c>
      <c r="AF43" s="375" t="str">
        <f>IF(Nov!$AI$12="CA","CA","")</f>
        <v/>
      </c>
      <c r="AG43" s="375" t="str">
        <f>IF(Nov!$AJ$12="CA","CA","")</f>
        <v/>
      </c>
      <c r="AI43" s="376" t="s">
        <v>143</v>
      </c>
      <c r="AJ43" s="375" t="str">
        <f>IF(Nov!$F$42="CA","CA","")</f>
        <v/>
      </c>
      <c r="AK43" s="375" t="str">
        <f>IF(Nov!$G$42="CA","CA","")</f>
        <v/>
      </c>
      <c r="AL43" s="375" t="str">
        <f>IF(Nov!$H$42="CA","CA","")</f>
        <v/>
      </c>
      <c r="AM43" s="375" t="str">
        <f>IF(Nov!$I$42="CA","CA","")</f>
        <v/>
      </c>
      <c r="AN43" s="375" t="str">
        <f>IF(Nov!$J$42="CA","CA","")</f>
        <v/>
      </c>
      <c r="AO43" s="375" t="str">
        <f>IF(Nov!$K$42="CA","CA","")</f>
        <v/>
      </c>
      <c r="AP43" s="375" t="str">
        <f>IF(Nov!$L$42="CA","CA","")</f>
        <v/>
      </c>
      <c r="AQ43" s="375" t="str">
        <f>IF(Nov!$M$42="CA","CA","")</f>
        <v/>
      </c>
      <c r="AR43" s="375" t="str">
        <f>IF(Nov!$N$42="CA","CA","")</f>
        <v/>
      </c>
      <c r="AS43" s="375" t="str">
        <f>IF(Nov!$O$42="CA","CA","")</f>
        <v/>
      </c>
      <c r="AT43" s="375" t="str">
        <f>IF(Nov!$P$42="CA","CA","")</f>
        <v/>
      </c>
      <c r="AU43" s="375" t="str">
        <f>IF(Nov!$Q$42="CA","CA","")</f>
        <v/>
      </c>
      <c r="AV43" s="375" t="str">
        <f>IF(Nov!$R$42="CA","CA","")</f>
        <v/>
      </c>
      <c r="AW43" s="375" t="str">
        <f>IF(Nov!$S$42="CA","CA","")</f>
        <v/>
      </c>
      <c r="AX43" s="375" t="str">
        <f>IF(Nov!$T$42="CA","CA","")</f>
        <v/>
      </c>
      <c r="AY43" s="375" t="str">
        <f>IF(Nov!$U$42="CA","CA","")</f>
        <v/>
      </c>
      <c r="AZ43" s="375" t="str">
        <f>IF(Nov!$V$42="CA","CA","")</f>
        <v/>
      </c>
      <c r="BA43" s="375" t="str">
        <f>IF(Nov!$W$42="CA","CA","")</f>
        <v/>
      </c>
      <c r="BB43" s="375" t="str">
        <f>IF(Nov!$X$42="CA","CA","")</f>
        <v/>
      </c>
      <c r="BC43" s="375" t="str">
        <f>IF(Nov!$Y$42="CA","CA","")</f>
        <v/>
      </c>
      <c r="BD43" s="375" t="str">
        <f>IF(Nov!$Z$42="CA","CA","")</f>
        <v/>
      </c>
      <c r="BE43" s="375" t="str">
        <f>IF(Nov!$AA$42="CA","CA","")</f>
        <v/>
      </c>
      <c r="BF43" s="375" t="str">
        <f>IF(Nov!$AB$42="CA","CA","")</f>
        <v/>
      </c>
      <c r="BG43" s="375" t="str">
        <f>IF(Nov!$AC$42="CA","CA","")</f>
        <v/>
      </c>
      <c r="BH43" s="375" t="str">
        <f>IF(Nov!$AD$42="CA","CA","")</f>
        <v/>
      </c>
      <c r="BI43" s="375" t="str">
        <f>IF(Nov!$AE$42="CA","CA","")</f>
        <v/>
      </c>
      <c r="BJ43" s="375" t="str">
        <f>IF(Nov!$AF$42="CA","CA","")</f>
        <v/>
      </c>
      <c r="BK43" s="375" t="str">
        <f>IF(Nov!$AG$42="CA","CA","")</f>
        <v/>
      </c>
      <c r="BL43" s="375" t="str">
        <f>IF(Nov!$AH$42="CA","CA","")</f>
        <v/>
      </c>
      <c r="BM43" s="375" t="str">
        <f>IF(Nov!$AI$42="CA","CA","")</f>
        <v/>
      </c>
      <c r="BN43" s="375" t="str">
        <f>IF(Nov!$AJ$42="CA","CA","")</f>
        <v/>
      </c>
    </row>
    <row r="44" spans="2:66" ht="9.9499999999999993" customHeight="1" x14ac:dyDescent="0.25">
      <c r="B44" s="374" t="s">
        <v>144</v>
      </c>
      <c r="C44" s="375" t="str">
        <f>IF(Déc!$F$12="CA","CA","")</f>
        <v/>
      </c>
      <c r="D44" s="375" t="str">
        <f>IF(Déc!$G$12="CA","CA","")</f>
        <v/>
      </c>
      <c r="E44" s="375" t="str">
        <f>IF(Déc!$H$12="CA","CA","")</f>
        <v/>
      </c>
      <c r="F44" s="375" t="str">
        <f>IF(Déc!$I$12="CA","CA","")</f>
        <v/>
      </c>
      <c r="G44" s="375" t="str">
        <f>IF(Déc!$J$12="CA","CA","")</f>
        <v/>
      </c>
      <c r="H44" s="375" t="str">
        <f>IF(Déc!$K$12="CA","CA","")</f>
        <v/>
      </c>
      <c r="I44" s="375" t="str">
        <f>IF(Déc!$L$12="CA","CA","")</f>
        <v/>
      </c>
      <c r="J44" s="375" t="str">
        <f>IF(Déc!$M$12="CA","CA","")</f>
        <v/>
      </c>
      <c r="K44" s="375" t="str">
        <f>IF(Déc!$N$12="CA","CA","")</f>
        <v/>
      </c>
      <c r="L44" s="375" t="str">
        <f>IF(Déc!$O$12="CA","CA","")</f>
        <v/>
      </c>
      <c r="M44" s="375" t="str">
        <f>IF(Déc!$P$12="CA","CA","")</f>
        <v/>
      </c>
      <c r="N44" s="375" t="str">
        <f>IF(Déc!$Q$12="CA","CA","")</f>
        <v/>
      </c>
      <c r="O44" s="375" t="str">
        <f>IF(Déc!$R$12="CA","CA","")</f>
        <v/>
      </c>
      <c r="P44" s="375" t="str">
        <f>IF(Déc!$S$12="CA","CA","")</f>
        <v/>
      </c>
      <c r="Q44" s="375" t="str">
        <f>IF(Déc!$T$12="CA","CA","")</f>
        <v/>
      </c>
      <c r="R44" s="375" t="str">
        <f>IF(Déc!$U$12="CA","CA","")</f>
        <v/>
      </c>
      <c r="S44" s="375" t="str">
        <f>IF(Déc!$V$12="CA","CA","")</f>
        <v/>
      </c>
      <c r="T44" s="375" t="str">
        <f>IF(Déc!$W$12="CA","CA","")</f>
        <v/>
      </c>
      <c r="U44" s="375" t="str">
        <f>IF(Déc!$X$12="CA","CA","")</f>
        <v/>
      </c>
      <c r="V44" s="375" t="str">
        <f>IF(Déc!$Y$12="CA","CA","")</f>
        <v/>
      </c>
      <c r="W44" s="375" t="str">
        <f>IF(Déc!$Z$12="CA","CA","")</f>
        <v/>
      </c>
      <c r="X44" s="375" t="str">
        <f>IF(Déc!$AA$12="CA","CA","")</f>
        <v/>
      </c>
      <c r="Y44" s="375" t="str">
        <f>IF(Déc!$AB$12="CA","CA","")</f>
        <v/>
      </c>
      <c r="Z44" s="375" t="str">
        <f>IF(Déc!$AC$12="CA","CA","")</f>
        <v/>
      </c>
      <c r="AA44" s="375" t="str">
        <f>IF(Déc!$AD$12="CA","CA","")</f>
        <v/>
      </c>
      <c r="AB44" s="375" t="str">
        <f>IF(Déc!$AE$12="CA","CA","")</f>
        <v/>
      </c>
      <c r="AC44" s="375" t="str">
        <f>IF(Déc!$AF$12="CA","CA","")</f>
        <v/>
      </c>
      <c r="AD44" s="375" t="str">
        <f>IF(Déc!$AG$12="CA","CA","")</f>
        <v/>
      </c>
      <c r="AE44" s="375" t="str">
        <f>IF(Déc!$AH$12="CA","CA","")</f>
        <v/>
      </c>
      <c r="AF44" s="375" t="str">
        <f>IF(Déc!$AI$12="CA","CA","")</f>
        <v/>
      </c>
      <c r="AG44" s="375" t="str">
        <f>IF(Déc!$AJ$12="CA","CA","")</f>
        <v/>
      </c>
      <c r="AI44" s="376" t="s">
        <v>144</v>
      </c>
      <c r="AJ44" s="375" t="str">
        <f>IF(Déc!$F$42="CA","CA","")</f>
        <v/>
      </c>
      <c r="AK44" s="375" t="str">
        <f>IF(Déc!$G$42="CA","CA","")</f>
        <v/>
      </c>
      <c r="AL44" s="375" t="str">
        <f>IF(Déc!$H$42="CA","CA","")</f>
        <v/>
      </c>
      <c r="AM44" s="375" t="str">
        <f>IF(Déc!$I$42="CA","CA","")</f>
        <v/>
      </c>
      <c r="AN44" s="375" t="str">
        <f>IF(Déc!$J$42="CA","CA","")</f>
        <v/>
      </c>
      <c r="AO44" s="375" t="str">
        <f>IF(Déc!$K$42="CA","CA","")</f>
        <v/>
      </c>
      <c r="AP44" s="375" t="str">
        <f>IF(Déc!$L$42="CA","CA","")</f>
        <v/>
      </c>
      <c r="AQ44" s="375" t="str">
        <f>IF(Déc!$M$42="CA","CA","")</f>
        <v/>
      </c>
      <c r="AR44" s="375" t="str">
        <f>IF(Déc!$N$42="CA","CA","")</f>
        <v/>
      </c>
      <c r="AS44" s="375" t="str">
        <f>IF(Déc!$O$42="CA","CA","")</f>
        <v/>
      </c>
      <c r="AT44" s="375" t="str">
        <f>IF(Déc!$P$42="CA","CA","")</f>
        <v/>
      </c>
      <c r="AU44" s="375" t="str">
        <f>IF(Déc!$Q$42="CA","CA","")</f>
        <v/>
      </c>
      <c r="AV44" s="375" t="str">
        <f>IF(Déc!$R$42="CA","CA","")</f>
        <v/>
      </c>
      <c r="AW44" s="375" t="str">
        <f>IF(Déc!$S$42="CA","CA","")</f>
        <v/>
      </c>
      <c r="AX44" s="375" t="str">
        <f>IF(Déc!$T$42="CA","CA","")</f>
        <v/>
      </c>
      <c r="AY44" s="375" t="str">
        <f>IF(Déc!$U$42="CA","CA","")</f>
        <v/>
      </c>
      <c r="AZ44" s="375" t="str">
        <f>IF(Déc!$V$42="CA","CA","")</f>
        <v/>
      </c>
      <c r="BA44" s="375" t="str">
        <f>IF(Déc!$W$42="CA","CA","")</f>
        <v/>
      </c>
      <c r="BB44" s="375" t="str">
        <f>IF(Déc!$X$42="CA","CA","")</f>
        <v/>
      </c>
      <c r="BC44" s="375" t="str">
        <f>IF(Déc!$Y$42="CA","CA","")</f>
        <v/>
      </c>
      <c r="BD44" s="375" t="str">
        <f>IF(Déc!$Z$42="CA","CA","")</f>
        <v/>
      </c>
      <c r="BE44" s="375" t="str">
        <f>IF(Déc!$AA$42="CA","CA","")</f>
        <v/>
      </c>
      <c r="BF44" s="375" t="str">
        <f>IF(Déc!$AB$42="CA","CA","")</f>
        <v/>
      </c>
      <c r="BG44" s="375" t="str">
        <f>IF(Déc!$AC$42="CA","CA","")</f>
        <v/>
      </c>
      <c r="BH44" s="375" t="str">
        <f>IF(Déc!$AD$42="CA","CA","")</f>
        <v/>
      </c>
      <c r="BI44" s="375" t="str">
        <f>IF(Déc!$AE$42="CA","CA","")</f>
        <v/>
      </c>
      <c r="BJ44" s="375" t="str">
        <f>IF(Déc!$AF$42="CA","CA","")</f>
        <v/>
      </c>
      <c r="BK44" s="375" t="str">
        <f>IF(Déc!$AG$42="CA","CA","")</f>
        <v/>
      </c>
      <c r="BL44" s="375" t="str">
        <f>IF(Déc!$AH$42="CA","CA","")</f>
        <v/>
      </c>
      <c r="BM44" s="375" t="str">
        <f>IF(Déc!$AI$42="CA","CA","")</f>
        <v/>
      </c>
      <c r="BN44" s="375" t="str">
        <f>IF(Déc!$AJ$42="CA","CA","")</f>
        <v/>
      </c>
    </row>
    <row r="45" spans="2:66" ht="9.9499999999999993" customHeight="1" x14ac:dyDescent="0.25"/>
    <row r="46" spans="2:66" ht="9.9499999999999993" customHeight="1" x14ac:dyDescent="0.25">
      <c r="B46" s="371" t="str">
        <f>Variables!A24</f>
        <v>Agent 4</v>
      </c>
      <c r="AI46" s="373" t="str">
        <f>Variables!A34</f>
        <v>Agent 14</v>
      </c>
    </row>
    <row r="47" spans="2:66" ht="9.9499999999999993" customHeight="1" x14ac:dyDescent="0.25">
      <c r="B47" s="374"/>
      <c r="C47" s="375">
        <v>1</v>
      </c>
      <c r="D47" s="375">
        <v>2</v>
      </c>
      <c r="E47" s="375">
        <v>3</v>
      </c>
      <c r="F47" s="375">
        <v>4</v>
      </c>
      <c r="G47" s="375">
        <v>5</v>
      </c>
      <c r="H47" s="375">
        <v>6</v>
      </c>
      <c r="I47" s="375">
        <v>7</v>
      </c>
      <c r="J47" s="375">
        <v>8</v>
      </c>
      <c r="K47" s="375">
        <v>9</v>
      </c>
      <c r="L47" s="375">
        <v>10</v>
      </c>
      <c r="M47" s="375">
        <v>11</v>
      </c>
      <c r="N47" s="375">
        <v>12</v>
      </c>
      <c r="O47" s="375">
        <v>13</v>
      </c>
      <c r="P47" s="375">
        <v>14</v>
      </c>
      <c r="Q47" s="375">
        <v>15</v>
      </c>
      <c r="R47" s="375">
        <v>16</v>
      </c>
      <c r="S47" s="375">
        <v>17</v>
      </c>
      <c r="T47" s="375">
        <v>18</v>
      </c>
      <c r="U47" s="375">
        <v>19</v>
      </c>
      <c r="V47" s="375">
        <v>20</v>
      </c>
      <c r="W47" s="375">
        <v>21</v>
      </c>
      <c r="X47" s="375">
        <v>22</v>
      </c>
      <c r="Y47" s="375">
        <v>23</v>
      </c>
      <c r="Z47" s="375">
        <v>24</v>
      </c>
      <c r="AA47" s="375">
        <v>25</v>
      </c>
      <c r="AB47" s="375">
        <v>26</v>
      </c>
      <c r="AC47" s="375">
        <v>27</v>
      </c>
      <c r="AD47" s="375">
        <v>28</v>
      </c>
      <c r="AE47" s="375">
        <v>29</v>
      </c>
      <c r="AF47" s="375">
        <v>30</v>
      </c>
      <c r="AG47" s="375">
        <v>31</v>
      </c>
      <c r="AI47" s="376"/>
      <c r="AJ47" s="375">
        <v>1</v>
      </c>
      <c r="AK47" s="375">
        <v>2</v>
      </c>
      <c r="AL47" s="375">
        <v>3</v>
      </c>
      <c r="AM47" s="375">
        <v>4</v>
      </c>
      <c r="AN47" s="375">
        <v>5</v>
      </c>
      <c r="AO47" s="375">
        <v>6</v>
      </c>
      <c r="AP47" s="375">
        <v>7</v>
      </c>
      <c r="AQ47" s="375">
        <v>8</v>
      </c>
      <c r="AR47" s="375">
        <v>9</v>
      </c>
      <c r="AS47" s="375">
        <v>10</v>
      </c>
      <c r="AT47" s="375">
        <v>11</v>
      </c>
      <c r="AU47" s="375">
        <v>12</v>
      </c>
      <c r="AV47" s="375">
        <v>13</v>
      </c>
      <c r="AW47" s="375">
        <v>14</v>
      </c>
      <c r="AX47" s="375">
        <v>15</v>
      </c>
      <c r="AY47" s="375">
        <v>16</v>
      </c>
      <c r="AZ47" s="375">
        <v>17</v>
      </c>
      <c r="BA47" s="375">
        <v>18</v>
      </c>
      <c r="BB47" s="375">
        <v>19</v>
      </c>
      <c r="BC47" s="375">
        <v>20</v>
      </c>
      <c r="BD47" s="375">
        <v>21</v>
      </c>
      <c r="BE47" s="375">
        <v>22</v>
      </c>
      <c r="BF47" s="375">
        <v>23</v>
      </c>
      <c r="BG47" s="375">
        <v>24</v>
      </c>
      <c r="BH47" s="375">
        <v>25</v>
      </c>
      <c r="BI47" s="375">
        <v>26</v>
      </c>
      <c r="BJ47" s="375">
        <v>27</v>
      </c>
      <c r="BK47" s="375">
        <v>28</v>
      </c>
      <c r="BL47" s="375">
        <v>29</v>
      </c>
      <c r="BM47" s="375">
        <v>30</v>
      </c>
      <c r="BN47" s="375">
        <v>31</v>
      </c>
    </row>
    <row r="48" spans="2:66" ht="9.9499999999999993" customHeight="1" x14ac:dyDescent="0.25">
      <c r="B48" s="374" t="s">
        <v>145</v>
      </c>
      <c r="C48" s="375" t="str">
        <f>IF(Jan!$F$15="CA","CA","")</f>
        <v/>
      </c>
      <c r="D48" s="375" t="str">
        <f>IF(Jan!$G$15="CA","CA","")</f>
        <v/>
      </c>
      <c r="E48" s="375" t="str">
        <f>IF(Jan!$H$15="CA","CA","")</f>
        <v/>
      </c>
      <c r="F48" s="375" t="str">
        <f>IF(Jan!$I$15="CA","CA","")</f>
        <v/>
      </c>
      <c r="G48" s="375" t="str">
        <f>IF(Jan!$J$15="CA","CA","")</f>
        <v/>
      </c>
      <c r="H48" s="375" t="str">
        <f>IF(Jan!$K$15="CA","CA","")</f>
        <v/>
      </c>
      <c r="I48" s="375" t="str">
        <f>IF(Jan!$L$15="CA","CA","")</f>
        <v/>
      </c>
      <c r="J48" s="375" t="str">
        <f>IF(Jan!$M$15="CA","CA","")</f>
        <v/>
      </c>
      <c r="K48" s="375" t="str">
        <f>IF(Jan!$N$15="CA","CA","")</f>
        <v/>
      </c>
      <c r="L48" s="375" t="str">
        <f>IF(Jan!$O$15="CA","CA","")</f>
        <v/>
      </c>
      <c r="M48" s="375" t="str">
        <f>IF(Jan!$P$15="CA","CA","")</f>
        <v/>
      </c>
      <c r="N48" s="375" t="str">
        <f>IF(Jan!$Q$15="CA","CA","")</f>
        <v/>
      </c>
      <c r="O48" s="375" t="str">
        <f>IF(Jan!$R$15="CA","CA","")</f>
        <v/>
      </c>
      <c r="P48" s="375" t="str">
        <f>IF(Jan!$S$15="CA","CA","")</f>
        <v/>
      </c>
      <c r="Q48" s="375" t="str">
        <f>IF(Jan!$T$15="CA","CA","")</f>
        <v/>
      </c>
      <c r="R48" s="375" t="str">
        <f>IF(Jan!$U$15="CA","CA","")</f>
        <v/>
      </c>
      <c r="S48" s="375" t="str">
        <f>IF(Jan!$V$15="CA","CA","")</f>
        <v/>
      </c>
      <c r="T48" s="375" t="str">
        <f>IF(Jan!$W$15="CA","CA","")</f>
        <v/>
      </c>
      <c r="U48" s="375" t="str">
        <f>IF(Jan!$X$15="CA","CA","")</f>
        <v/>
      </c>
      <c r="V48" s="375" t="str">
        <f>IF(Jan!$Y$15="CA","CA","")</f>
        <v/>
      </c>
      <c r="W48" s="375" t="str">
        <f>IF(Jan!$Z$15="CA","CA","")</f>
        <v/>
      </c>
      <c r="X48" s="375" t="str">
        <f>IF(Jan!$AA$15="CA","CA","")</f>
        <v/>
      </c>
      <c r="Y48" s="375" t="str">
        <f>IF(Jan!$AB$15="CA","CA","")</f>
        <v/>
      </c>
      <c r="Z48" s="375" t="str">
        <f>IF(Jan!$AC$15="CA","CA","")</f>
        <v/>
      </c>
      <c r="AA48" s="375" t="str">
        <f>IF(Jan!$AD$15="CA","CA","")</f>
        <v/>
      </c>
      <c r="AB48" s="375" t="str">
        <f>IF(Jan!$AE$15="CA","CA","")</f>
        <v/>
      </c>
      <c r="AC48" s="375" t="str">
        <f>IF(Jan!$AF$15="CA","CA","")</f>
        <v/>
      </c>
      <c r="AD48" s="375" t="str">
        <f>IF(Jan!$AG$15="CA","CA","")</f>
        <v/>
      </c>
      <c r="AE48" s="375" t="str">
        <f>IF(Jan!$AH$15="CA","CA","")</f>
        <v/>
      </c>
      <c r="AF48" s="375" t="str">
        <f>IF(Jan!$AI$15="CA","CA","")</f>
        <v/>
      </c>
      <c r="AG48" s="375" t="str">
        <f>IF(Jan!$AJ$15="CA","CA","")</f>
        <v/>
      </c>
      <c r="AI48" s="376" t="s">
        <v>145</v>
      </c>
      <c r="AJ48" s="375" t="str">
        <f>IF(Jan!$F$45="CA","CA","")</f>
        <v/>
      </c>
      <c r="AK48" s="375" t="str">
        <f>IF(Jan!$G$45="CA","CA","")</f>
        <v/>
      </c>
      <c r="AL48" s="375" t="str">
        <f>IF(Jan!$H$45="CA","CA","")</f>
        <v/>
      </c>
      <c r="AM48" s="375" t="str">
        <f>IF(Jan!$I$45="CA","CA","")</f>
        <v/>
      </c>
      <c r="AN48" s="375" t="str">
        <f>IF(Jan!$J$45="CA","CA","")</f>
        <v/>
      </c>
      <c r="AO48" s="375" t="str">
        <f>IF(Jan!$K$45="CA","CA","")</f>
        <v/>
      </c>
      <c r="AP48" s="375" t="str">
        <f>IF(Jan!$L$45="CA","CA","")</f>
        <v/>
      </c>
      <c r="AQ48" s="375" t="str">
        <f>IF(Jan!$M$45="CA","CA","")</f>
        <v/>
      </c>
      <c r="AR48" s="375" t="str">
        <f>IF(Jan!$N$45="CA","CA","")</f>
        <v/>
      </c>
      <c r="AS48" s="375" t="str">
        <f>IF(Jan!$O$45="CA","CA","")</f>
        <v/>
      </c>
      <c r="AT48" s="375" t="str">
        <f>IF(Jan!$P$45="CA","CA","")</f>
        <v/>
      </c>
      <c r="AU48" s="375" t="str">
        <f>IF(Jan!$Q$45="CA","CA","")</f>
        <v/>
      </c>
      <c r="AV48" s="375" t="str">
        <f>IF(Jan!$R$45="CA","CA","")</f>
        <v/>
      </c>
      <c r="AW48" s="375" t="str">
        <f>IF(Jan!$S$45="CA","CA","")</f>
        <v/>
      </c>
      <c r="AX48" s="375" t="str">
        <f>IF(Jan!$T$45="CA","CA","")</f>
        <v/>
      </c>
      <c r="AY48" s="375" t="str">
        <f>IF(Jan!$U$45="CA","CA","")</f>
        <v/>
      </c>
      <c r="AZ48" s="375" t="str">
        <f>IF(Jan!$V$45="CA","CA","")</f>
        <v/>
      </c>
      <c r="BA48" s="375" t="str">
        <f>IF(Jan!$W$45="CA","CA","")</f>
        <v/>
      </c>
      <c r="BB48" s="375" t="str">
        <f>IF(Jan!$X$45="CA","CA","")</f>
        <v/>
      </c>
      <c r="BC48" s="375" t="str">
        <f>IF(Jan!$Y$45="CA","CA","")</f>
        <v/>
      </c>
      <c r="BD48" s="375" t="str">
        <f>IF(Jan!$Z$45="CA","CA","")</f>
        <v/>
      </c>
      <c r="BE48" s="375" t="str">
        <f>IF(Jan!$AA$45="CA","CA","")</f>
        <v/>
      </c>
      <c r="BF48" s="375" t="str">
        <f>IF(Jan!$AB$45="CA","CA","")</f>
        <v/>
      </c>
      <c r="BG48" s="375" t="str">
        <f>IF(Jan!$AC$45="CA","CA","")</f>
        <v/>
      </c>
      <c r="BH48" s="375" t="str">
        <f>IF(Jan!$AD$45="CA","CA","")</f>
        <v/>
      </c>
      <c r="BI48" s="375" t="str">
        <f>IF(Jan!$AE$45="CA","CA","")</f>
        <v/>
      </c>
      <c r="BJ48" s="375" t="str">
        <f>IF(Jan!$AF$45="CA","CA","")</f>
        <v/>
      </c>
      <c r="BK48" s="375" t="str">
        <f>IF(Jan!$AG$45="CA","CA","")</f>
        <v/>
      </c>
      <c r="BL48" s="375" t="str">
        <f>IF(Jan!$AH$45="CA","CA","")</f>
        <v/>
      </c>
      <c r="BM48" s="375" t="str">
        <f>IF(Jan!$AI$45="CA","CA","")</f>
        <v/>
      </c>
      <c r="BN48" s="375" t="str">
        <f>IF(Jan!$AJ$45="CA","CA","")</f>
        <v/>
      </c>
    </row>
    <row r="49" spans="2:66" ht="9.9499999999999993" customHeight="1" x14ac:dyDescent="0.25">
      <c r="B49" s="374" t="s">
        <v>146</v>
      </c>
      <c r="C49" s="375" t="str">
        <f>IF(Fév!$F$15="CA","CA","")</f>
        <v/>
      </c>
      <c r="D49" s="375" t="str">
        <f>IF(Fév!$G$15="CA","CA","")</f>
        <v/>
      </c>
      <c r="E49" s="375" t="str">
        <f>IF(Fév!$H$15="CA","CA","")</f>
        <v/>
      </c>
      <c r="F49" s="375" t="str">
        <f>IF(Fév!$I$15="CA","CA","")</f>
        <v/>
      </c>
      <c r="G49" s="375" t="str">
        <f>IF(Fév!$J$15="CA","CA","")</f>
        <v/>
      </c>
      <c r="H49" s="375" t="str">
        <f>IF(Fév!$K$15="CA","CA","")</f>
        <v/>
      </c>
      <c r="I49" s="375" t="str">
        <f>IF(Fév!$L$15="CA","CA","")</f>
        <v/>
      </c>
      <c r="J49" s="375" t="str">
        <f>IF(Fév!$M$15="CA","CA","")</f>
        <v/>
      </c>
      <c r="K49" s="375" t="str">
        <f>IF(Fév!$N$15="CA","CA","")</f>
        <v/>
      </c>
      <c r="L49" s="375" t="str">
        <f>IF(Fév!$O$15="CA","CA","")</f>
        <v/>
      </c>
      <c r="M49" s="375" t="str">
        <f>IF(Fév!$P$15="CA","CA","")</f>
        <v/>
      </c>
      <c r="N49" s="375" t="str">
        <f>IF(Fév!$Q$15="CA","CA","")</f>
        <v/>
      </c>
      <c r="O49" s="375" t="str">
        <f>IF(Fév!$R$15="CA","CA","")</f>
        <v/>
      </c>
      <c r="P49" s="375" t="str">
        <f>IF(Fév!$S$15="CA","CA","")</f>
        <v/>
      </c>
      <c r="Q49" s="375" t="str">
        <f>IF(Fév!$T$15="CA","CA","")</f>
        <v/>
      </c>
      <c r="R49" s="375" t="str">
        <f>IF(Fév!$U$15="CA","CA","")</f>
        <v/>
      </c>
      <c r="S49" s="375" t="str">
        <f>IF(Fév!$V$15="CA","CA","")</f>
        <v/>
      </c>
      <c r="T49" s="375" t="str">
        <f>IF(Fév!$W$15="CA","CA","")</f>
        <v/>
      </c>
      <c r="U49" s="375" t="str">
        <f>IF(Fév!$X$15="CA","CA","")</f>
        <v/>
      </c>
      <c r="V49" s="375" t="str">
        <f>IF(Fév!$Y$15="CA","CA","")</f>
        <v/>
      </c>
      <c r="W49" s="375" t="str">
        <f>IF(Fév!$Z$15="CA","CA","")</f>
        <v/>
      </c>
      <c r="X49" s="375" t="str">
        <f>IF(Fév!$AA$15="CA","CA","")</f>
        <v/>
      </c>
      <c r="Y49" s="375" t="str">
        <f>IF(Fév!$AB$15="CA","CA","")</f>
        <v/>
      </c>
      <c r="Z49" s="375" t="str">
        <f>IF(Fév!$AC$15="CA","CA","")</f>
        <v/>
      </c>
      <c r="AA49" s="375" t="str">
        <f>IF(Fév!$AD$15="CA","CA","")</f>
        <v/>
      </c>
      <c r="AB49" s="375" t="str">
        <f>IF(Fév!$AE$15="CA","CA","")</f>
        <v/>
      </c>
      <c r="AC49" s="375" t="str">
        <f>IF(Fév!$AF$15="CA","CA","")</f>
        <v/>
      </c>
      <c r="AD49" s="375" t="str">
        <f>IF(Fév!$AG$15="CA","CA","")</f>
        <v/>
      </c>
      <c r="AE49" s="375" t="str">
        <f>IF(Fév!$AH$15="CA","CA","")</f>
        <v/>
      </c>
      <c r="AF49" s="375" t="str">
        <f>IF(Fév!$AI$15="CA","CA","")</f>
        <v/>
      </c>
      <c r="AG49" s="375" t="str">
        <f>IF(Fév!$AJ$15="CA","CA","")</f>
        <v/>
      </c>
      <c r="AI49" s="376" t="s">
        <v>146</v>
      </c>
      <c r="AJ49" s="375" t="str">
        <f>IF(Fév!$F$45="CA","CA","")</f>
        <v/>
      </c>
      <c r="AK49" s="375" t="str">
        <f>IF(Fév!$G$45="CA","CA","")</f>
        <v/>
      </c>
      <c r="AL49" s="375" t="str">
        <f>IF(Fév!$H$45="CA","CA","")</f>
        <v/>
      </c>
      <c r="AM49" s="375" t="str">
        <f>IF(Fév!$I$45="CA","CA","")</f>
        <v/>
      </c>
      <c r="AN49" s="375" t="str">
        <f>IF(Fév!$J$45="CA","CA","")</f>
        <v/>
      </c>
      <c r="AO49" s="375" t="str">
        <f>IF(Fév!$K$45="CA","CA","")</f>
        <v/>
      </c>
      <c r="AP49" s="375" t="str">
        <f>IF(Fév!$L$45="CA","CA","")</f>
        <v/>
      </c>
      <c r="AQ49" s="375" t="str">
        <f>IF(Fév!$M$45="CA","CA","")</f>
        <v/>
      </c>
      <c r="AR49" s="375" t="str">
        <f>IF(Fév!$N$45="CA","CA","")</f>
        <v/>
      </c>
      <c r="AS49" s="375" t="str">
        <f>IF(Fév!$O$45="CA","CA","")</f>
        <v/>
      </c>
      <c r="AT49" s="375" t="str">
        <f>IF(Fév!$P$45="CA","CA","")</f>
        <v/>
      </c>
      <c r="AU49" s="375" t="str">
        <f>IF(Fév!$Q$45="CA","CA","")</f>
        <v/>
      </c>
      <c r="AV49" s="375" t="str">
        <f>IF(Fév!$R$45="CA","CA","")</f>
        <v/>
      </c>
      <c r="AW49" s="375" t="str">
        <f>IF(Fév!$S$45="CA","CA","")</f>
        <v/>
      </c>
      <c r="AX49" s="375" t="str">
        <f>IF(Fév!$T$45="CA","CA","")</f>
        <v/>
      </c>
      <c r="AY49" s="375" t="str">
        <f>IF(Fév!$U$45="CA","CA","")</f>
        <v/>
      </c>
      <c r="AZ49" s="375" t="str">
        <f>IF(Fév!$V$45="CA","CA","")</f>
        <v/>
      </c>
      <c r="BA49" s="375" t="str">
        <f>IF(Fév!$W$45="CA","CA","")</f>
        <v/>
      </c>
      <c r="BB49" s="375" t="str">
        <f>IF(Fév!$X$45="CA","CA","")</f>
        <v/>
      </c>
      <c r="BC49" s="375" t="str">
        <f>IF(Fév!$Y$45="CA","CA","")</f>
        <v/>
      </c>
      <c r="BD49" s="375" t="str">
        <f>IF(Fév!$Z$45="CA","CA","")</f>
        <v/>
      </c>
      <c r="BE49" s="375" t="str">
        <f>IF(Fév!$AA$45="CA","CA","")</f>
        <v/>
      </c>
      <c r="BF49" s="375" t="str">
        <f>IF(Fév!$AB$45="CA","CA","")</f>
        <v/>
      </c>
      <c r="BG49" s="375" t="str">
        <f>IF(Fév!$AC$45="CA","CA","")</f>
        <v/>
      </c>
      <c r="BH49" s="375" t="str">
        <f>IF(Fév!$AD$45="CA","CA","")</f>
        <v/>
      </c>
      <c r="BI49" s="375" t="str">
        <f>IF(Fév!$AE$45="CA","CA","")</f>
        <v/>
      </c>
      <c r="BJ49" s="375" t="str">
        <f>IF(Fév!$AF$45="CA","CA","")</f>
        <v/>
      </c>
      <c r="BK49" s="375" t="str">
        <f>IF(Fév!$AG$45="CA","CA","")</f>
        <v/>
      </c>
      <c r="BL49" s="375" t="str">
        <f>IF(Fév!$AH$45="CA","CA","")</f>
        <v/>
      </c>
      <c r="BM49" s="375" t="str">
        <f>IF(Fév!$AI$45="CA","CA","")</f>
        <v/>
      </c>
      <c r="BN49" s="375" t="str">
        <f>IF(Fév!$AJ$45="CA","CA","")</f>
        <v/>
      </c>
    </row>
    <row r="50" spans="2:66" ht="9.9499999999999993" customHeight="1" x14ac:dyDescent="0.25">
      <c r="B50" s="374" t="s">
        <v>147</v>
      </c>
      <c r="C50" s="375" t="str">
        <f>IF(Mars!$F$15="CA","CA","")</f>
        <v/>
      </c>
      <c r="D50" s="375" t="str">
        <f>IF(Mars!$G$15="CA","CA","")</f>
        <v/>
      </c>
      <c r="E50" s="375" t="str">
        <f>IF(Mars!$H$15="CA","CA","")</f>
        <v/>
      </c>
      <c r="F50" s="375" t="str">
        <f>IF(Mars!$I$15="CA","CA","")</f>
        <v/>
      </c>
      <c r="G50" s="375" t="str">
        <f>IF(Mars!$J$15="CA","CA","")</f>
        <v/>
      </c>
      <c r="H50" s="375" t="str">
        <f>IF(Mars!$K$15="CA","CA","")</f>
        <v/>
      </c>
      <c r="I50" s="375" t="str">
        <f>IF(Mars!$L$15="CA","CA","")</f>
        <v/>
      </c>
      <c r="J50" s="375" t="str">
        <f>IF(Mars!$M$15="CA","CA","")</f>
        <v/>
      </c>
      <c r="K50" s="375" t="str">
        <f>IF(Mars!$N$15="CA","CA","")</f>
        <v/>
      </c>
      <c r="L50" s="375" t="str">
        <f>IF(Mars!$O$15="CA","CA","")</f>
        <v/>
      </c>
      <c r="M50" s="375" t="str">
        <f>IF(Mars!$P$15="CA","CA","")</f>
        <v/>
      </c>
      <c r="N50" s="375" t="str">
        <f>IF(Mars!$Q$15="CA","CA","")</f>
        <v/>
      </c>
      <c r="O50" s="375" t="str">
        <f>IF(Mars!$R$15="CA","CA","")</f>
        <v/>
      </c>
      <c r="P50" s="375" t="str">
        <f>IF(Mars!$S$15="CA","CA","")</f>
        <v/>
      </c>
      <c r="Q50" s="375" t="str">
        <f>IF(Mars!$T$15="CA","CA","")</f>
        <v/>
      </c>
      <c r="R50" s="375" t="str">
        <f>IF(Mars!$U$15="CA","CA","")</f>
        <v/>
      </c>
      <c r="S50" s="375" t="str">
        <f>IF(Mars!$V$15="CA","CA","")</f>
        <v/>
      </c>
      <c r="T50" s="375" t="str">
        <f>IF(Mars!$W$15="CA","CA","")</f>
        <v/>
      </c>
      <c r="U50" s="375" t="str">
        <f>IF(Mars!$X$15="CA","CA","")</f>
        <v/>
      </c>
      <c r="V50" s="375" t="str">
        <f>IF(Mars!$Y$15="CA","CA","")</f>
        <v/>
      </c>
      <c r="W50" s="375" t="str">
        <f>IF(Mars!$Z$15="CA","CA","")</f>
        <v/>
      </c>
      <c r="X50" s="375" t="str">
        <f>IF(Mars!$AA$15="CA","CA","")</f>
        <v/>
      </c>
      <c r="Y50" s="375" t="str">
        <f>IF(Mars!$AB$15="CA","CA","")</f>
        <v/>
      </c>
      <c r="Z50" s="375" t="str">
        <f>IF(Mars!$AC$15="CA","CA","")</f>
        <v/>
      </c>
      <c r="AA50" s="375" t="str">
        <f>IF(Mars!$AD$15="CA","CA","")</f>
        <v/>
      </c>
      <c r="AB50" s="375" t="str">
        <f>IF(Mars!$AE$15="CA","CA","")</f>
        <v/>
      </c>
      <c r="AC50" s="375" t="str">
        <f>IF(Mars!$AF$15="CA","CA","")</f>
        <v/>
      </c>
      <c r="AD50" s="375" t="str">
        <f>IF(Mars!$AG$15="CA","CA","")</f>
        <v/>
      </c>
      <c r="AE50" s="375" t="str">
        <f>IF(Mars!$AH$15="CA","CA","")</f>
        <v/>
      </c>
      <c r="AF50" s="375" t="str">
        <f>IF(Mars!$AI$15="CA","CA","")</f>
        <v/>
      </c>
      <c r="AG50" s="375" t="str">
        <f>IF(Mars!$AJ$15="CA","CA","")</f>
        <v/>
      </c>
      <c r="AI50" s="376" t="s">
        <v>147</v>
      </c>
      <c r="AJ50" s="375" t="str">
        <f>IF(Mars!$F$45="CA","CA","")</f>
        <v/>
      </c>
      <c r="AK50" s="375" t="str">
        <f>IF(Mars!$G$45="CA","CA","")</f>
        <v/>
      </c>
      <c r="AL50" s="375" t="str">
        <f>IF(Mars!$H$45="CA","CA","")</f>
        <v/>
      </c>
      <c r="AM50" s="375" t="str">
        <f>IF(Mars!$I$45="CA","CA","")</f>
        <v/>
      </c>
      <c r="AN50" s="375" t="str">
        <f>IF(Mars!$J$45="CA","CA","")</f>
        <v/>
      </c>
      <c r="AO50" s="375" t="str">
        <f>IF(Mars!$K$45="CA","CA","")</f>
        <v/>
      </c>
      <c r="AP50" s="375" t="str">
        <f>IF(Mars!$L$45="CA","CA","")</f>
        <v/>
      </c>
      <c r="AQ50" s="375" t="str">
        <f>IF(Mars!$M$45="CA","CA","")</f>
        <v/>
      </c>
      <c r="AR50" s="375" t="str">
        <f>IF(Mars!$N$45="CA","CA","")</f>
        <v/>
      </c>
      <c r="AS50" s="375" t="str">
        <f>IF(Mars!$O$45="CA","CA","")</f>
        <v/>
      </c>
      <c r="AT50" s="375" t="str">
        <f>IF(Mars!$P$45="CA","CA","")</f>
        <v/>
      </c>
      <c r="AU50" s="375" t="str">
        <f>IF(Mars!$Q$45="CA","CA","")</f>
        <v/>
      </c>
      <c r="AV50" s="375" t="str">
        <f>IF(Mars!$R$45="CA","CA","")</f>
        <v/>
      </c>
      <c r="AW50" s="375" t="str">
        <f>IF(Mars!$S$45="CA","CA","")</f>
        <v/>
      </c>
      <c r="AX50" s="375" t="str">
        <f>IF(Mars!$T$45="CA","CA","")</f>
        <v/>
      </c>
      <c r="AY50" s="375" t="str">
        <f>IF(Mars!$U$45="CA","CA","")</f>
        <v/>
      </c>
      <c r="AZ50" s="375" t="str">
        <f>IF(Mars!$V$45="CA","CA","")</f>
        <v/>
      </c>
      <c r="BA50" s="375" t="str">
        <f>IF(Mars!$W$45="CA","CA","")</f>
        <v/>
      </c>
      <c r="BB50" s="375" t="str">
        <f>IF(Mars!$X$45="CA","CA","")</f>
        <v/>
      </c>
      <c r="BC50" s="375" t="str">
        <f>IF(Mars!$Y$45="CA","CA","")</f>
        <v/>
      </c>
      <c r="BD50" s="375" t="str">
        <f>IF(Mars!$Z$45="CA","CA","")</f>
        <v/>
      </c>
      <c r="BE50" s="375" t="str">
        <f>IF(Mars!$AA$45="CA","CA","")</f>
        <v/>
      </c>
      <c r="BF50" s="375" t="str">
        <f>IF(Mars!$AB$45="CA","CA","")</f>
        <v/>
      </c>
      <c r="BG50" s="375" t="str">
        <f>IF(Mars!$AC$45="CA","CA","")</f>
        <v/>
      </c>
      <c r="BH50" s="375" t="str">
        <f>IF(Mars!$AD$45="CA","CA","")</f>
        <v/>
      </c>
      <c r="BI50" s="375" t="str">
        <f>IF(Mars!$AE$45="CA","CA","")</f>
        <v/>
      </c>
      <c r="BJ50" s="375" t="str">
        <f>IF(Mars!$AF$45="CA","CA","")</f>
        <v/>
      </c>
      <c r="BK50" s="375" t="str">
        <f>IF(Mars!$AG$45="CA","CA","")</f>
        <v/>
      </c>
      <c r="BL50" s="375" t="str">
        <f>IF(Mars!$AH$45="CA","CA","")</f>
        <v/>
      </c>
      <c r="BM50" s="375" t="str">
        <f>IF(Mars!$AI$45="CA","CA","")</f>
        <v/>
      </c>
      <c r="BN50" s="375" t="str">
        <f>IF(Mars!$AJ$45="CA","CA","")</f>
        <v/>
      </c>
    </row>
    <row r="51" spans="2:66" ht="9.9499999999999993" customHeight="1" x14ac:dyDescent="0.25">
      <c r="B51" s="374" t="s">
        <v>140</v>
      </c>
      <c r="C51" s="375" t="str">
        <f>IF(Avr!$F$15="CA","CA","")</f>
        <v/>
      </c>
      <c r="D51" s="375" t="str">
        <f>IF(Avr!$G$15="CA","CA","")</f>
        <v/>
      </c>
      <c r="E51" s="375" t="str">
        <f>IF(Avr!$H$15="CA","CA","")</f>
        <v/>
      </c>
      <c r="F51" s="375" t="str">
        <f>IF(Avr!$I$15="CA","CA","")</f>
        <v/>
      </c>
      <c r="G51" s="375" t="str">
        <f>IF(Avr!$J$15="CA","CA","")</f>
        <v/>
      </c>
      <c r="H51" s="375" t="str">
        <f>IF(Avr!$K$15="CA","CA","")</f>
        <v/>
      </c>
      <c r="I51" s="375" t="str">
        <f>IF(Avr!$L$15="CA","CA","")</f>
        <v/>
      </c>
      <c r="J51" s="375" t="str">
        <f>IF(Avr!$M$15="CA","CA","")</f>
        <v/>
      </c>
      <c r="K51" s="375" t="str">
        <f>IF(Avr!$N$15="CA","CA","")</f>
        <v/>
      </c>
      <c r="L51" s="375" t="str">
        <f>IF(Avr!$O$15="CA","CA","")</f>
        <v/>
      </c>
      <c r="M51" s="375" t="str">
        <f>IF(Avr!$P$15="CA","CA","")</f>
        <v/>
      </c>
      <c r="N51" s="375" t="str">
        <f>IF(Avr!$Q$15="CA","CA","")</f>
        <v/>
      </c>
      <c r="O51" s="375" t="str">
        <f>IF(Avr!$R$15="CA","CA","")</f>
        <v/>
      </c>
      <c r="P51" s="375" t="str">
        <f>IF(Avr!$S$15="CA","CA","")</f>
        <v/>
      </c>
      <c r="Q51" s="375" t="str">
        <f>IF(Avr!$T$15="CA","CA","")</f>
        <v/>
      </c>
      <c r="R51" s="375" t="str">
        <f>IF(Avr!$U$15="CA","CA","")</f>
        <v/>
      </c>
      <c r="S51" s="375" t="str">
        <f>IF(Avr!$V$15="CA","CA","")</f>
        <v/>
      </c>
      <c r="T51" s="375" t="str">
        <f>IF(Avr!$W$15="CA","CA","")</f>
        <v/>
      </c>
      <c r="U51" s="375" t="str">
        <f>IF(Avr!$X$15="CA","CA","")</f>
        <v/>
      </c>
      <c r="V51" s="375" t="str">
        <f>IF(Avr!$Y$15="CA","CA","")</f>
        <v/>
      </c>
      <c r="W51" s="375" t="str">
        <f>IF(Avr!$Z$15="CA","CA","")</f>
        <v/>
      </c>
      <c r="X51" s="375" t="str">
        <f>IF(Avr!$AA$15="CA","CA","")</f>
        <v/>
      </c>
      <c r="Y51" s="375" t="str">
        <f>IF(Avr!$AB$15="CA","CA","")</f>
        <v/>
      </c>
      <c r="Z51" s="375" t="str">
        <f>IF(Avr!$AC$15="CA","CA","")</f>
        <v/>
      </c>
      <c r="AA51" s="375" t="str">
        <f>IF(Avr!$AD$15="CA","CA","")</f>
        <v/>
      </c>
      <c r="AB51" s="375" t="str">
        <f>IF(Avr!$AE$15="CA","CA","")</f>
        <v/>
      </c>
      <c r="AC51" s="375" t="str">
        <f>IF(Avr!$AF$15="CA","CA","")</f>
        <v/>
      </c>
      <c r="AD51" s="375" t="str">
        <f>IF(Avr!$AG$15="CA","CA","")</f>
        <v/>
      </c>
      <c r="AE51" s="375" t="str">
        <f>IF(Avr!$AH$15="CA","CA","")</f>
        <v/>
      </c>
      <c r="AF51" s="375" t="str">
        <f>IF(Avr!$AI$15="CA","CA","")</f>
        <v/>
      </c>
      <c r="AG51" s="375" t="str">
        <f>IF(Avr!$AJ$15="CA","CA","")</f>
        <v/>
      </c>
      <c r="AI51" s="376" t="s">
        <v>140</v>
      </c>
      <c r="AJ51" s="375" t="str">
        <f>IF(Avr!$F$45="CA","CA","")</f>
        <v/>
      </c>
      <c r="AK51" s="375" t="str">
        <f>IF(Avr!$G$45="CA","CA","")</f>
        <v/>
      </c>
      <c r="AL51" s="375" t="str">
        <f>IF(Avr!$H$45="CA","CA","")</f>
        <v/>
      </c>
      <c r="AM51" s="375" t="str">
        <f>IF(Avr!$I$45="CA","CA","")</f>
        <v/>
      </c>
      <c r="AN51" s="375" t="str">
        <f>IF(Avr!$J$45="CA","CA","")</f>
        <v/>
      </c>
      <c r="AO51" s="375" t="str">
        <f>IF(Avr!$K$45="CA","CA","")</f>
        <v/>
      </c>
      <c r="AP51" s="375" t="str">
        <f>IF(Avr!$L$45="CA","CA","")</f>
        <v/>
      </c>
      <c r="AQ51" s="375" t="str">
        <f>IF(Avr!$M$45="CA","CA","")</f>
        <v/>
      </c>
      <c r="AR51" s="375" t="str">
        <f>IF(Avr!$N$45="CA","CA","")</f>
        <v/>
      </c>
      <c r="AS51" s="375" t="str">
        <f>IF(Avr!$O$45="CA","CA","")</f>
        <v/>
      </c>
      <c r="AT51" s="375" t="str">
        <f>IF(Avr!$P$45="CA","CA","")</f>
        <v/>
      </c>
      <c r="AU51" s="375" t="str">
        <f>IF(Avr!$Q$45="CA","CA","")</f>
        <v/>
      </c>
      <c r="AV51" s="375" t="str">
        <f>IF(Avr!$R$45="CA","CA","")</f>
        <v/>
      </c>
      <c r="AW51" s="375" t="str">
        <f>IF(Avr!$S$45="CA","CA","")</f>
        <v/>
      </c>
      <c r="AX51" s="375" t="str">
        <f>IF(Avr!$T$45="CA","CA","")</f>
        <v/>
      </c>
      <c r="AY51" s="375" t="str">
        <f>IF(Avr!$U$45="CA","CA","")</f>
        <v/>
      </c>
      <c r="AZ51" s="375" t="str">
        <f>IF(Avr!$V$45="CA","CA","")</f>
        <v/>
      </c>
      <c r="BA51" s="375" t="str">
        <f>IF(Avr!$W$45="CA","CA","")</f>
        <v/>
      </c>
      <c r="BB51" s="375" t="str">
        <f>IF(Avr!$X$45="CA","CA","")</f>
        <v/>
      </c>
      <c r="BC51" s="375" t="str">
        <f>IF(Avr!$Y$45="CA","CA","")</f>
        <v/>
      </c>
      <c r="BD51" s="375" t="str">
        <f>IF(Avr!$Z$45="CA","CA","")</f>
        <v/>
      </c>
      <c r="BE51" s="375" t="str">
        <f>IF(Avr!$AA$45="CA","CA","")</f>
        <v/>
      </c>
      <c r="BF51" s="375" t="str">
        <f>IF(Avr!$AB$45="CA","CA","")</f>
        <v/>
      </c>
      <c r="BG51" s="375" t="str">
        <f>IF(Avr!$AC$45="CA","CA","")</f>
        <v/>
      </c>
      <c r="BH51" s="375" t="str">
        <f>IF(Avr!$AD$45="CA","CA","")</f>
        <v/>
      </c>
      <c r="BI51" s="375" t="str">
        <f>IF(Avr!$AE$45="CA","CA","")</f>
        <v/>
      </c>
      <c r="BJ51" s="375" t="str">
        <f>IF(Avr!$AF$45="CA","CA","")</f>
        <v/>
      </c>
      <c r="BK51" s="375" t="str">
        <f>IF(Avr!$AG$45="CA","CA","")</f>
        <v/>
      </c>
      <c r="BL51" s="375" t="str">
        <f>IF(Avr!$AH$45="CA","CA","")</f>
        <v/>
      </c>
      <c r="BM51" s="375" t="str">
        <f>IF(Avr!$AI$45="CA","CA","")</f>
        <v/>
      </c>
      <c r="BN51" s="375" t="str">
        <f>IF(Avr!$AJ$45="CA","CA","")</f>
        <v/>
      </c>
    </row>
    <row r="52" spans="2:66" ht="9.9499999999999993" customHeight="1" x14ac:dyDescent="0.25">
      <c r="B52" s="374" t="s">
        <v>141</v>
      </c>
      <c r="C52" s="375" t="str">
        <f>IF(Mai!$F$15="CA","CA","")</f>
        <v/>
      </c>
      <c r="D52" s="375" t="str">
        <f>IF(Mai!$G$15="CA","CA","")</f>
        <v/>
      </c>
      <c r="E52" s="375" t="str">
        <f>IF(Mai!$H$15="CA","CA","")</f>
        <v/>
      </c>
      <c r="F52" s="375" t="str">
        <f>IF(Mai!$I$15="CA","CA","")</f>
        <v/>
      </c>
      <c r="G52" s="375" t="str">
        <f>IF(Mai!$J$15="CA","CA","")</f>
        <v/>
      </c>
      <c r="H52" s="375" t="str">
        <f>IF(Mai!$K$15="CA","CA","")</f>
        <v/>
      </c>
      <c r="I52" s="375" t="str">
        <f>IF(Mai!$L$15="CA","CA","")</f>
        <v/>
      </c>
      <c r="J52" s="375" t="str">
        <f>IF(Mai!$M$15="CA","CA","")</f>
        <v/>
      </c>
      <c r="K52" s="375" t="str">
        <f>IF(Mai!$N$15="CA","CA","")</f>
        <v/>
      </c>
      <c r="L52" s="375" t="str">
        <f>IF(Mai!$O$15="CA","CA","")</f>
        <v/>
      </c>
      <c r="M52" s="375" t="str">
        <f>IF(Mai!$P$15="CA","CA","")</f>
        <v/>
      </c>
      <c r="N52" s="375" t="str">
        <f>IF(Mai!$Q$15="CA","CA","")</f>
        <v/>
      </c>
      <c r="O52" s="375" t="str">
        <f>IF(Mai!$R$15="CA","CA","")</f>
        <v/>
      </c>
      <c r="P52" s="375" t="str">
        <f>IF(Mai!$S$15="CA","CA","")</f>
        <v/>
      </c>
      <c r="Q52" s="375" t="str">
        <f>IF(Mai!$T$15="CA","CA","")</f>
        <v/>
      </c>
      <c r="R52" s="375" t="str">
        <f>IF(Mai!$U$15="CA","CA","")</f>
        <v/>
      </c>
      <c r="S52" s="375" t="str">
        <f>IF(Mai!$V$15="CA","CA","")</f>
        <v/>
      </c>
      <c r="T52" s="375" t="str">
        <f>IF(Mai!$W$15="CA","CA","")</f>
        <v/>
      </c>
      <c r="U52" s="375" t="str">
        <f>IF(Mai!$X$15="CA","CA","")</f>
        <v/>
      </c>
      <c r="V52" s="375" t="str">
        <f>IF(Mai!$Y$15="CA","CA","")</f>
        <v/>
      </c>
      <c r="W52" s="375" t="str">
        <f>IF(Mai!$Z$15="CA","CA","")</f>
        <v/>
      </c>
      <c r="X52" s="375" t="str">
        <f>IF(Mai!$AA$15="CA","CA","")</f>
        <v/>
      </c>
      <c r="Y52" s="375" t="str">
        <f>IF(Mai!$AB$15="CA","CA","")</f>
        <v/>
      </c>
      <c r="Z52" s="375" t="str">
        <f>IF(Mai!$AC$15="CA","CA","")</f>
        <v/>
      </c>
      <c r="AA52" s="375" t="str">
        <f>IF(Mai!$AD$15="CA","CA","")</f>
        <v/>
      </c>
      <c r="AB52" s="375" t="str">
        <f>IF(Mai!$AE$15="CA","CA","")</f>
        <v/>
      </c>
      <c r="AC52" s="375" t="str">
        <f>IF(Mai!$AF$15="CA","CA","")</f>
        <v/>
      </c>
      <c r="AD52" s="375" t="str">
        <f>IF(Mai!$AG$15="CA","CA","")</f>
        <v/>
      </c>
      <c r="AE52" s="375" t="str">
        <f>IF(Mai!$AH$15="CA","CA","")</f>
        <v/>
      </c>
      <c r="AF52" s="375" t="str">
        <f>IF(Mai!$AI$15="CA","CA","")</f>
        <v/>
      </c>
      <c r="AG52" s="375" t="str">
        <f>IF(Mai!$AJ$15="CA","CA","")</f>
        <v/>
      </c>
      <c r="AI52" s="376" t="s">
        <v>141</v>
      </c>
      <c r="AJ52" s="375" t="str">
        <f>IF(Mai!$F$45="CA","CA","")</f>
        <v/>
      </c>
      <c r="AK52" s="375" t="str">
        <f>IF(Mai!$G$45="CA","CA","")</f>
        <v/>
      </c>
      <c r="AL52" s="375" t="str">
        <f>IF(Mai!$H$45="CA","CA","")</f>
        <v/>
      </c>
      <c r="AM52" s="375" t="str">
        <f>IF(Mai!$I$45="CA","CA","")</f>
        <v/>
      </c>
      <c r="AN52" s="375" t="str">
        <f>IF(Mai!$J$45="CA","CA","")</f>
        <v/>
      </c>
      <c r="AO52" s="375" t="str">
        <f>IF(Mai!$K$45="CA","CA","")</f>
        <v/>
      </c>
      <c r="AP52" s="375" t="str">
        <f>IF(Mai!$L$45="CA","CA","")</f>
        <v/>
      </c>
      <c r="AQ52" s="375" t="str">
        <f>IF(Mai!$M$45="CA","CA","")</f>
        <v/>
      </c>
      <c r="AR52" s="375" t="str">
        <f>IF(Mai!$N$45="CA","CA","")</f>
        <v/>
      </c>
      <c r="AS52" s="375" t="str">
        <f>IF(Mai!$O$45="CA","CA","")</f>
        <v/>
      </c>
      <c r="AT52" s="375" t="str">
        <f>IF(Mai!$P$45="CA","CA","")</f>
        <v/>
      </c>
      <c r="AU52" s="375" t="str">
        <f>IF(Mai!$Q$45="CA","CA","")</f>
        <v/>
      </c>
      <c r="AV52" s="375" t="str">
        <f>IF(Mai!$R$45="CA","CA","")</f>
        <v/>
      </c>
      <c r="AW52" s="375" t="str">
        <f>IF(Mai!$S$45="CA","CA","")</f>
        <v/>
      </c>
      <c r="AX52" s="375" t="str">
        <f>IF(Mai!$T$45="CA","CA","")</f>
        <v/>
      </c>
      <c r="AY52" s="375" t="str">
        <f>IF(Mai!$U$45="CA","CA","")</f>
        <v/>
      </c>
      <c r="AZ52" s="375" t="str">
        <f>IF(Mai!$V$45="CA","CA","")</f>
        <v/>
      </c>
      <c r="BA52" s="375" t="str">
        <f>IF(Mai!$W$45="CA","CA","")</f>
        <v/>
      </c>
      <c r="BB52" s="375" t="str">
        <f>IF(Mai!$X$45="CA","CA","")</f>
        <v/>
      </c>
      <c r="BC52" s="375" t="str">
        <f>IF(Mai!$Y$45="CA","CA","")</f>
        <v/>
      </c>
      <c r="BD52" s="375" t="str">
        <f>IF(Mai!$Z$45="CA","CA","")</f>
        <v/>
      </c>
      <c r="BE52" s="375" t="str">
        <f>IF(Mai!$AA$45="CA","CA","")</f>
        <v/>
      </c>
      <c r="BF52" s="375" t="str">
        <f>IF(Mai!$AB$45="CA","CA","")</f>
        <v/>
      </c>
      <c r="BG52" s="375" t="str">
        <f>IF(Mai!$AC$45="CA","CA","")</f>
        <v/>
      </c>
      <c r="BH52" s="375" t="str">
        <f>IF(Mai!$AD$45="CA","CA","")</f>
        <v/>
      </c>
      <c r="BI52" s="375" t="str">
        <f>IF(Mai!$AE$45="CA","CA","")</f>
        <v/>
      </c>
      <c r="BJ52" s="375" t="str">
        <f>IF(Mai!$AF$45="CA","CA","")</f>
        <v/>
      </c>
      <c r="BK52" s="375" t="str">
        <f>IF(Mai!$AG$45="CA","CA","")</f>
        <v/>
      </c>
      <c r="BL52" s="375" t="str">
        <f>IF(Mai!$AH$45="CA","CA","")</f>
        <v/>
      </c>
      <c r="BM52" s="375" t="str">
        <f>IF(Mai!$AI$45="CA","CA","")</f>
        <v/>
      </c>
      <c r="BN52" s="375" t="str">
        <f>IF(Mai!$AJ$45="CA","CA","")</f>
        <v/>
      </c>
    </row>
    <row r="53" spans="2:66" ht="9.9499999999999993" customHeight="1" x14ac:dyDescent="0.25">
      <c r="B53" s="374" t="s">
        <v>148</v>
      </c>
      <c r="C53" s="375" t="str">
        <f>IF(Juin!$F$15="CA","CA","")</f>
        <v/>
      </c>
      <c r="D53" s="375" t="str">
        <f>IF(Juin!$G$15="CA","CA","")</f>
        <v/>
      </c>
      <c r="E53" s="375" t="str">
        <f>IF(Juin!$H$15="CA","CA","")</f>
        <v/>
      </c>
      <c r="F53" s="375" t="str">
        <f>IF(Juin!$I$15="CA","CA","")</f>
        <v/>
      </c>
      <c r="G53" s="375" t="str">
        <f>IF(Juin!$J$15="CA","CA","")</f>
        <v/>
      </c>
      <c r="H53" s="375" t="str">
        <f>IF(Juin!$K$15="CA","CA","")</f>
        <v/>
      </c>
      <c r="I53" s="375" t="str">
        <f>IF(Juin!$L$15="CA","CA","")</f>
        <v/>
      </c>
      <c r="J53" s="375" t="str">
        <f>IF(Juin!$M$15="CA","CA","")</f>
        <v/>
      </c>
      <c r="K53" s="375" t="str">
        <f>IF(Juin!$N$15="CA","CA","")</f>
        <v/>
      </c>
      <c r="L53" s="375" t="str">
        <f>IF(Juin!$O$15="CA","CA","")</f>
        <v/>
      </c>
      <c r="M53" s="375" t="str">
        <f>IF(Juin!$P$15="CA","CA","")</f>
        <v/>
      </c>
      <c r="N53" s="375" t="str">
        <f>IF(Juin!$Q$15="CA","CA","")</f>
        <v/>
      </c>
      <c r="O53" s="375" t="str">
        <f>IF(Juin!$R$15="CA","CA","")</f>
        <v/>
      </c>
      <c r="P53" s="375" t="str">
        <f>IF(Juin!$S$15="CA","CA","")</f>
        <v/>
      </c>
      <c r="Q53" s="375" t="str">
        <f>IF(Juin!$T$15="CA","CA","")</f>
        <v/>
      </c>
      <c r="R53" s="375" t="str">
        <f>IF(Juin!$U$15="CA","CA","")</f>
        <v/>
      </c>
      <c r="S53" s="375" t="str">
        <f>IF(Juin!$V$15="CA","CA","")</f>
        <v/>
      </c>
      <c r="T53" s="375" t="str">
        <f>IF(Juin!$W$15="CA","CA","")</f>
        <v/>
      </c>
      <c r="U53" s="375" t="str">
        <f>IF(Juin!$X$15="CA","CA","")</f>
        <v/>
      </c>
      <c r="V53" s="375" t="str">
        <f>IF(Juin!$Y$15="CA","CA","")</f>
        <v/>
      </c>
      <c r="W53" s="375" t="str">
        <f>IF(Juin!$Z$15="CA","CA","")</f>
        <v/>
      </c>
      <c r="X53" s="375" t="str">
        <f>IF(Juin!$AA$15="CA","CA","")</f>
        <v/>
      </c>
      <c r="Y53" s="375" t="str">
        <f>IF(Juin!$AB$15="CA","CA","")</f>
        <v/>
      </c>
      <c r="Z53" s="375" t="str">
        <f>IF(Juin!$AC$15="CA","CA","")</f>
        <v/>
      </c>
      <c r="AA53" s="375" t="str">
        <f>IF(Juin!$AD$15="CA","CA","")</f>
        <v/>
      </c>
      <c r="AB53" s="375" t="str">
        <f>IF(Juin!$AE$15="CA","CA","")</f>
        <v/>
      </c>
      <c r="AC53" s="375" t="str">
        <f>IF(Juin!$AF$15="CA","CA","")</f>
        <v/>
      </c>
      <c r="AD53" s="375" t="str">
        <f>IF(Juin!$AG$15="CA","CA","")</f>
        <v/>
      </c>
      <c r="AE53" s="375" t="str">
        <f>IF(Juin!$AH$15="CA","CA","")</f>
        <v/>
      </c>
      <c r="AF53" s="375" t="str">
        <f>IF(Juin!$AI$15="CA","CA","")</f>
        <v/>
      </c>
      <c r="AG53" s="375" t="str">
        <f>IF(Juin!$AJ$15="CA","CA","")</f>
        <v/>
      </c>
      <c r="AI53" s="376" t="s">
        <v>148</v>
      </c>
      <c r="AJ53" s="375" t="str">
        <f>IF(Juin!$F$45="CA","CA","")</f>
        <v/>
      </c>
      <c r="AK53" s="375" t="str">
        <f>IF(Juin!$G$45="CA","CA","")</f>
        <v/>
      </c>
      <c r="AL53" s="375" t="str">
        <f>IF(Juin!$H$45="CA","CA","")</f>
        <v/>
      </c>
      <c r="AM53" s="375" t="str">
        <f>IF(Juin!$I$45="CA","CA","")</f>
        <v/>
      </c>
      <c r="AN53" s="375" t="str">
        <f>IF(Juin!$J$45="CA","CA","")</f>
        <v/>
      </c>
      <c r="AO53" s="375" t="str">
        <f>IF(Juin!$K$45="CA","CA","")</f>
        <v/>
      </c>
      <c r="AP53" s="375" t="str">
        <f>IF(Juin!$L$45="CA","CA","")</f>
        <v/>
      </c>
      <c r="AQ53" s="375" t="str">
        <f>IF(Juin!$M$45="CA","CA","")</f>
        <v/>
      </c>
      <c r="AR53" s="375" t="str">
        <f>IF(Juin!$N$45="CA","CA","")</f>
        <v/>
      </c>
      <c r="AS53" s="375" t="str">
        <f>IF(Juin!$O$45="CA","CA","")</f>
        <v/>
      </c>
      <c r="AT53" s="375" t="str">
        <f>IF(Juin!$P$45="CA","CA","")</f>
        <v/>
      </c>
      <c r="AU53" s="375" t="str">
        <f>IF(Juin!$Q$45="CA","CA","")</f>
        <v/>
      </c>
      <c r="AV53" s="375" t="str">
        <f>IF(Juin!$R$45="CA","CA","")</f>
        <v/>
      </c>
      <c r="AW53" s="375" t="str">
        <f>IF(Juin!$S$45="CA","CA","")</f>
        <v/>
      </c>
      <c r="AX53" s="375" t="str">
        <f>IF(Juin!$T$45="CA","CA","")</f>
        <v/>
      </c>
      <c r="AY53" s="375" t="str">
        <f>IF(Juin!$U$45="CA","CA","")</f>
        <v/>
      </c>
      <c r="AZ53" s="375" t="str">
        <f>IF(Juin!$V$45="CA","CA","")</f>
        <v/>
      </c>
      <c r="BA53" s="375" t="str">
        <f>IF(Juin!$W$45="CA","CA","")</f>
        <v/>
      </c>
      <c r="BB53" s="375" t="str">
        <f>IF(Juin!$X$45="CA","CA","")</f>
        <v/>
      </c>
      <c r="BC53" s="375" t="str">
        <f>IF(Juin!$Y$45="CA","CA","")</f>
        <v/>
      </c>
      <c r="BD53" s="375" t="str">
        <f>IF(Juin!$Z$45="CA","CA","")</f>
        <v/>
      </c>
      <c r="BE53" s="375" t="str">
        <f>IF(Juin!$AA$45="CA","CA","")</f>
        <v/>
      </c>
      <c r="BF53" s="375" t="str">
        <f>IF(Juin!$AB$45="CA","CA","")</f>
        <v/>
      </c>
      <c r="BG53" s="375" t="str">
        <f>IF(Juin!$AC$45="CA","CA","")</f>
        <v/>
      </c>
      <c r="BH53" s="375" t="str">
        <f>IF(Juin!$AD$45="CA","CA","")</f>
        <v/>
      </c>
      <c r="BI53" s="375" t="str">
        <f>IF(Juin!$AE$45="CA","CA","")</f>
        <v/>
      </c>
      <c r="BJ53" s="375" t="str">
        <f>IF(Juin!$AF$45="CA","CA","")</f>
        <v/>
      </c>
      <c r="BK53" s="375" t="str">
        <f>IF(Juin!$AG$45="CA","CA","")</f>
        <v/>
      </c>
      <c r="BL53" s="375" t="str">
        <f>IF(Juin!$AH$45="CA","CA","")</f>
        <v/>
      </c>
      <c r="BM53" s="375" t="str">
        <f>IF(Juin!$AI$45="CA","CA","")</f>
        <v/>
      </c>
      <c r="BN53" s="375" t="str">
        <f>IF(Juin!$AJ$45="CA","CA","")</f>
        <v/>
      </c>
    </row>
    <row r="54" spans="2:66" ht="9.9499999999999993" customHeight="1" x14ac:dyDescent="0.25">
      <c r="B54" s="374" t="s">
        <v>149</v>
      </c>
      <c r="C54" s="375" t="str">
        <f>IF(Juil!$F$15="CA","CA","")</f>
        <v/>
      </c>
      <c r="D54" s="375" t="str">
        <f>IF(Juil!$G$15="CA","CA","")</f>
        <v/>
      </c>
      <c r="E54" s="375" t="str">
        <f>IF(Juil!$H$15="CA","CA","")</f>
        <v/>
      </c>
      <c r="F54" s="375" t="str">
        <f>IF(Juil!$I$15="CA","CA","")</f>
        <v/>
      </c>
      <c r="G54" s="375" t="str">
        <f>IF(Juil!$J$15="CA","CA","")</f>
        <v/>
      </c>
      <c r="H54" s="375" t="str">
        <f>IF(Juil!$K$15="CA","CA","")</f>
        <v/>
      </c>
      <c r="I54" s="375" t="str">
        <f>IF(Juil!$L$15="CA","CA","")</f>
        <v/>
      </c>
      <c r="J54" s="375" t="str">
        <f>IF(Juil!$M$15="CA","CA","")</f>
        <v/>
      </c>
      <c r="K54" s="375" t="str">
        <f>IF(Juil!$N$15="CA","CA","")</f>
        <v/>
      </c>
      <c r="L54" s="375" t="str">
        <f>IF(Juil!$O$15="CA","CA","")</f>
        <v/>
      </c>
      <c r="M54" s="375" t="str">
        <f>IF(Juil!$P$15="CA","CA","")</f>
        <v/>
      </c>
      <c r="N54" s="375" t="str">
        <f>IF(Juil!$Q$15="CA","CA","")</f>
        <v/>
      </c>
      <c r="O54" s="375" t="str">
        <f>IF(Juil!$R$15="CA","CA","")</f>
        <v/>
      </c>
      <c r="P54" s="375" t="str">
        <f>IF(Juil!$S$15="CA","CA","")</f>
        <v/>
      </c>
      <c r="Q54" s="375" t="str">
        <f>IF(Juil!$T$15="CA","CA","")</f>
        <v/>
      </c>
      <c r="R54" s="375" t="str">
        <f>IF(Juil!$U$15="CA","CA","")</f>
        <v/>
      </c>
      <c r="S54" s="375" t="str">
        <f>IF(Juil!$V$15="CA","CA","")</f>
        <v/>
      </c>
      <c r="T54" s="375" t="str">
        <f>IF(Juil!$W$15="CA","CA","")</f>
        <v/>
      </c>
      <c r="U54" s="375" t="str">
        <f>IF(Juil!$X$15="CA","CA","")</f>
        <v/>
      </c>
      <c r="V54" s="375" t="str">
        <f>IF(Juil!$Y$15="CA","CA","")</f>
        <v/>
      </c>
      <c r="W54" s="375" t="str">
        <f>IF(Juil!$Z$15="CA","CA","")</f>
        <v/>
      </c>
      <c r="X54" s="375" t="str">
        <f>IF(Juil!$AA$15="CA","CA","")</f>
        <v/>
      </c>
      <c r="Y54" s="375" t="str">
        <f>IF(Juil!$AB$15="CA","CA","")</f>
        <v/>
      </c>
      <c r="Z54" s="375" t="str">
        <f>IF(Juil!$AC$15="CA","CA","")</f>
        <v/>
      </c>
      <c r="AA54" s="375" t="str">
        <f>IF(Juil!$AD$15="CA","CA","")</f>
        <v/>
      </c>
      <c r="AB54" s="375" t="str">
        <f>IF(Juil!$AE$15="CA","CA","")</f>
        <v/>
      </c>
      <c r="AC54" s="375" t="str">
        <f>IF(Juil!$AF$15="CA","CA","")</f>
        <v/>
      </c>
      <c r="AD54" s="375" t="str">
        <f>IF(Juil!$AG$15="CA","CA","")</f>
        <v/>
      </c>
      <c r="AE54" s="375" t="str">
        <f>IF(Juil!$AH$15="CA","CA","")</f>
        <v/>
      </c>
      <c r="AF54" s="375" t="str">
        <f>IF(Juil!$AI$15="CA","CA","")</f>
        <v/>
      </c>
      <c r="AG54" s="375" t="str">
        <f>IF(Juil!$AJ$15="CA","CA","")</f>
        <v/>
      </c>
      <c r="AI54" s="376" t="s">
        <v>149</v>
      </c>
      <c r="AJ54" s="375" t="str">
        <f>IF(Juil!$F$45="CA","CA","")</f>
        <v/>
      </c>
      <c r="AK54" s="375" t="str">
        <f>IF(Juil!$G$45="CA","CA","")</f>
        <v/>
      </c>
      <c r="AL54" s="375" t="str">
        <f>IF(Juil!$H$45="CA","CA","")</f>
        <v/>
      </c>
      <c r="AM54" s="375" t="str">
        <f>IF(Juil!$I$45="CA","CA","")</f>
        <v/>
      </c>
      <c r="AN54" s="375" t="str">
        <f>IF(Juil!$J$45="CA","CA","")</f>
        <v/>
      </c>
      <c r="AO54" s="375" t="str">
        <f>IF(Juil!$K$45="CA","CA","")</f>
        <v/>
      </c>
      <c r="AP54" s="375" t="str">
        <f>IF(Juil!$L$45="CA","CA","")</f>
        <v/>
      </c>
      <c r="AQ54" s="375" t="str">
        <f>IF(Juil!$M$45="CA","CA","")</f>
        <v/>
      </c>
      <c r="AR54" s="375" t="str">
        <f>IF(Juil!$N$45="CA","CA","")</f>
        <v/>
      </c>
      <c r="AS54" s="375" t="str">
        <f>IF(Juil!$O$45="CA","CA","")</f>
        <v/>
      </c>
      <c r="AT54" s="375" t="str">
        <f>IF(Juil!$P$45="CA","CA","")</f>
        <v/>
      </c>
      <c r="AU54" s="375" t="str">
        <f>IF(Juil!$Q$45="CA","CA","")</f>
        <v/>
      </c>
      <c r="AV54" s="375" t="str">
        <f>IF(Juil!$R$45="CA","CA","")</f>
        <v/>
      </c>
      <c r="AW54" s="375" t="str">
        <f>IF(Juil!$S$45="CA","CA","")</f>
        <v/>
      </c>
      <c r="AX54" s="375" t="str">
        <f>IF(Juil!$T$45="CA","CA","")</f>
        <v/>
      </c>
      <c r="AY54" s="375" t="str">
        <f>IF(Juil!$U$45="CA","CA","")</f>
        <v/>
      </c>
      <c r="AZ54" s="375" t="str">
        <f>IF(Juil!$V$45="CA","CA","")</f>
        <v/>
      </c>
      <c r="BA54" s="375" t="str">
        <f>IF(Juil!$W$45="CA","CA","")</f>
        <v/>
      </c>
      <c r="BB54" s="375" t="str">
        <f>IF(Juil!$X$45="CA","CA","")</f>
        <v/>
      </c>
      <c r="BC54" s="375" t="str">
        <f>IF(Juil!$Y$45="CA","CA","")</f>
        <v/>
      </c>
      <c r="BD54" s="375" t="str">
        <f>IF(Juil!$Z$45="CA","CA","")</f>
        <v/>
      </c>
      <c r="BE54" s="375" t="str">
        <f>IF(Juil!$AA$45="CA","CA","")</f>
        <v/>
      </c>
      <c r="BF54" s="375" t="str">
        <f>IF(Juil!$AB$45="CA","CA","")</f>
        <v/>
      </c>
      <c r="BG54" s="375" t="str">
        <f>IF(Juil!$AC$45="CA","CA","")</f>
        <v/>
      </c>
      <c r="BH54" s="375" t="str">
        <f>IF(Juil!$AD$45="CA","CA","")</f>
        <v/>
      </c>
      <c r="BI54" s="375" t="str">
        <f>IF(Juil!$AE$45="CA","CA","")</f>
        <v/>
      </c>
      <c r="BJ54" s="375" t="str">
        <f>IF(Juil!$AF$45="CA","CA","")</f>
        <v/>
      </c>
      <c r="BK54" s="375" t="str">
        <f>IF(Juil!$AG$45="CA","CA","")</f>
        <v/>
      </c>
      <c r="BL54" s="375" t="str">
        <f>IF(Juil!$AH$45="CA","CA","")</f>
        <v/>
      </c>
      <c r="BM54" s="375" t="str">
        <f>IF(Juil!$AI$45="CA","CA","")</f>
        <v/>
      </c>
      <c r="BN54" s="375" t="str">
        <f>IF(Juil!$AJ$45="CA","CA","")</f>
        <v/>
      </c>
    </row>
    <row r="55" spans="2:66" ht="9.9499999999999993" customHeight="1" x14ac:dyDescent="0.25">
      <c r="B55" s="374" t="s">
        <v>150</v>
      </c>
      <c r="C55" s="375" t="str">
        <f>IF(Août!$F$15="CA","CA","")</f>
        <v/>
      </c>
      <c r="D55" s="375" t="str">
        <f>IF(Août!$G$15="CA","CA","")</f>
        <v/>
      </c>
      <c r="E55" s="375" t="str">
        <f>IF(Août!$H$15="CA","CA","")</f>
        <v/>
      </c>
      <c r="F55" s="375" t="str">
        <f>IF(Août!$I$15="CA","CA","")</f>
        <v/>
      </c>
      <c r="G55" s="375" t="str">
        <f>IF(Août!$J$15="CA","CA","")</f>
        <v/>
      </c>
      <c r="H55" s="375" t="str">
        <f>IF(Août!$K$15="CA","CA","")</f>
        <v/>
      </c>
      <c r="I55" s="375" t="str">
        <f>IF(Août!$L$15="CA","CA","")</f>
        <v/>
      </c>
      <c r="J55" s="375" t="str">
        <f>IF(Août!$M$15="CA","CA","")</f>
        <v/>
      </c>
      <c r="K55" s="375" t="str">
        <f>IF(Août!$N$15="CA","CA","")</f>
        <v/>
      </c>
      <c r="L55" s="375" t="str">
        <f>IF(Août!$O$15="CA","CA","")</f>
        <v/>
      </c>
      <c r="M55" s="375" t="str">
        <f>IF(Août!$P$15="CA","CA","")</f>
        <v/>
      </c>
      <c r="N55" s="375" t="str">
        <f>IF(Août!$Q$15="CA","CA","")</f>
        <v/>
      </c>
      <c r="O55" s="375" t="str">
        <f>IF(Août!$R$15="CA","CA","")</f>
        <v/>
      </c>
      <c r="P55" s="375" t="str">
        <f>IF(Août!$S$15="CA","CA","")</f>
        <v/>
      </c>
      <c r="Q55" s="375" t="str">
        <f>IF(Août!$T$15="CA","CA","")</f>
        <v/>
      </c>
      <c r="R55" s="375" t="str">
        <f>IF(Août!$U$15="CA","CA","")</f>
        <v/>
      </c>
      <c r="S55" s="375" t="str">
        <f>IF(Août!$V$15="CA","CA","")</f>
        <v/>
      </c>
      <c r="T55" s="375" t="str">
        <f>IF(Août!$W$15="CA","CA","")</f>
        <v/>
      </c>
      <c r="U55" s="375" t="str">
        <f>IF(Août!$X$15="CA","CA","")</f>
        <v/>
      </c>
      <c r="V55" s="375" t="str">
        <f>IF(Août!$Y$15="CA","CA","")</f>
        <v/>
      </c>
      <c r="W55" s="375" t="str">
        <f>IF(Août!$Z$15="CA","CA","")</f>
        <v/>
      </c>
      <c r="X55" s="375" t="str">
        <f>IF(Août!$AA$15="CA","CA","")</f>
        <v/>
      </c>
      <c r="Y55" s="375" t="str">
        <f>IF(Août!$AB$15="CA","CA","")</f>
        <v/>
      </c>
      <c r="Z55" s="375" t="str">
        <f>IF(Août!$AC$15="CA","CA","")</f>
        <v/>
      </c>
      <c r="AA55" s="375" t="str">
        <f>IF(Août!$AD$15="CA","CA","")</f>
        <v/>
      </c>
      <c r="AB55" s="375" t="str">
        <f>IF(Août!$AE$15="CA","CA","")</f>
        <v/>
      </c>
      <c r="AC55" s="375" t="str">
        <f>IF(Août!$AF$15="CA","CA","")</f>
        <v/>
      </c>
      <c r="AD55" s="375" t="str">
        <f>IF(Août!$AG$15="CA","CA","")</f>
        <v/>
      </c>
      <c r="AE55" s="375" t="str">
        <f>IF(Août!$AH$15="CA","CA","")</f>
        <v/>
      </c>
      <c r="AF55" s="375" t="str">
        <f>IF(Août!$AI$15="CA","CA","")</f>
        <v/>
      </c>
      <c r="AG55" s="375" t="str">
        <f>IF(Août!$AJ$15="CA","CA","")</f>
        <v/>
      </c>
      <c r="AI55" s="376" t="s">
        <v>150</v>
      </c>
      <c r="AJ55" s="375" t="str">
        <f>IF(Août!$F$45="CA","CA","")</f>
        <v/>
      </c>
      <c r="AK55" s="375" t="str">
        <f>IF(Août!$G$45="CA","CA","")</f>
        <v/>
      </c>
      <c r="AL55" s="375" t="str">
        <f>IF(Août!$H$45="CA","CA","")</f>
        <v/>
      </c>
      <c r="AM55" s="375" t="str">
        <f>IF(Août!$I$45="CA","CA","")</f>
        <v/>
      </c>
      <c r="AN55" s="375" t="str">
        <f>IF(Août!$J$45="CA","CA","")</f>
        <v/>
      </c>
      <c r="AO55" s="375" t="str">
        <f>IF(Août!$K$45="CA","CA","")</f>
        <v/>
      </c>
      <c r="AP55" s="375" t="str">
        <f>IF(Août!$L$45="CA","CA","")</f>
        <v/>
      </c>
      <c r="AQ55" s="375" t="str">
        <f>IF(Août!$M$45="CA","CA","")</f>
        <v/>
      </c>
      <c r="AR55" s="375" t="str">
        <f>IF(Août!$N$45="CA","CA","")</f>
        <v/>
      </c>
      <c r="AS55" s="375" t="str">
        <f>IF(Août!$O$45="CA","CA","")</f>
        <v/>
      </c>
      <c r="AT55" s="375" t="str">
        <f>IF(Août!$P$45="CA","CA","")</f>
        <v/>
      </c>
      <c r="AU55" s="375" t="str">
        <f>IF(Août!$Q$45="CA","CA","")</f>
        <v/>
      </c>
      <c r="AV55" s="375" t="str">
        <f>IF(Août!$R$45="CA","CA","")</f>
        <v/>
      </c>
      <c r="AW55" s="375" t="str">
        <f>IF(Août!$S$45="CA","CA","")</f>
        <v/>
      </c>
      <c r="AX55" s="375" t="str">
        <f>IF(Août!$T$45="CA","CA","")</f>
        <v/>
      </c>
      <c r="AY55" s="375" t="str">
        <f>IF(Août!$U$45="CA","CA","")</f>
        <v/>
      </c>
      <c r="AZ55" s="375" t="str">
        <f>IF(Août!$V$45="CA","CA","")</f>
        <v/>
      </c>
      <c r="BA55" s="375" t="str">
        <f>IF(Août!$W$45="CA","CA","")</f>
        <v/>
      </c>
      <c r="BB55" s="375" t="str">
        <f>IF(Août!$X$45="CA","CA","")</f>
        <v/>
      </c>
      <c r="BC55" s="375" t="str">
        <f>IF(Août!$Y$45="CA","CA","")</f>
        <v/>
      </c>
      <c r="BD55" s="375" t="str">
        <f>IF(Août!$Z$45="CA","CA","")</f>
        <v/>
      </c>
      <c r="BE55" s="375" t="str">
        <f>IF(Août!$AA$45="CA","CA","")</f>
        <v/>
      </c>
      <c r="BF55" s="375" t="str">
        <f>IF(Août!$AB$45="CA","CA","")</f>
        <v/>
      </c>
      <c r="BG55" s="375" t="str">
        <f>IF(Août!$AC$45="CA","CA","")</f>
        <v/>
      </c>
      <c r="BH55" s="375" t="str">
        <f>IF(Août!$AD$45="CA","CA","")</f>
        <v/>
      </c>
      <c r="BI55" s="375" t="str">
        <f>IF(Août!$AE$45="CA","CA","")</f>
        <v/>
      </c>
      <c r="BJ55" s="375" t="str">
        <f>IF(Août!$AF$45="CA","CA","")</f>
        <v/>
      </c>
      <c r="BK55" s="375" t="str">
        <f>IF(Août!$AG$45="CA","CA","")</f>
        <v/>
      </c>
      <c r="BL55" s="375" t="str">
        <f>IF(Août!$AH$45="CA","CA","")</f>
        <v/>
      </c>
      <c r="BM55" s="375" t="str">
        <f>IF(Août!$AI$45="CA","CA","")</f>
        <v/>
      </c>
      <c r="BN55" s="375" t="str">
        <f>IF(Août!$AJ$45="CA","CA","")</f>
        <v/>
      </c>
    </row>
    <row r="56" spans="2:66" ht="9.9499999999999993" customHeight="1" x14ac:dyDescent="0.25">
      <c r="B56" s="374" t="s">
        <v>151</v>
      </c>
      <c r="C56" s="375" t="str">
        <f>IF(Sept!$F$15="CA","CA","")</f>
        <v/>
      </c>
      <c r="D56" s="375" t="str">
        <f>IF(Sept!$G$15="CA","CA","")</f>
        <v/>
      </c>
      <c r="E56" s="375" t="str">
        <f>IF(Sept!$H$15="CA","CA","")</f>
        <v/>
      </c>
      <c r="F56" s="375" t="str">
        <f>IF(Sept!$I$15="CA","CA","")</f>
        <v/>
      </c>
      <c r="G56" s="375" t="str">
        <f>IF(Sept!$J$15="CA","CA","")</f>
        <v/>
      </c>
      <c r="H56" s="375" t="str">
        <f>IF(Sept!$K$15="CA","CA","")</f>
        <v/>
      </c>
      <c r="I56" s="375" t="str">
        <f>IF(Sept!$L$15="CA","CA","")</f>
        <v/>
      </c>
      <c r="J56" s="375" t="str">
        <f>IF(Sept!$M$15="CA","CA","")</f>
        <v/>
      </c>
      <c r="K56" s="375" t="str">
        <f>IF(Sept!$N$15="CA","CA","")</f>
        <v/>
      </c>
      <c r="L56" s="375" t="str">
        <f>IF(Sept!$O$15="CA","CA","")</f>
        <v/>
      </c>
      <c r="M56" s="375" t="str">
        <f>IF(Sept!$P$15="CA","CA","")</f>
        <v/>
      </c>
      <c r="N56" s="375" t="str">
        <f>IF(Sept!$Q$15="CA","CA","")</f>
        <v/>
      </c>
      <c r="O56" s="375" t="str">
        <f>IF(Sept!$R$15="CA","CA","")</f>
        <v/>
      </c>
      <c r="P56" s="375" t="str">
        <f>IF(Sept!$S$15="CA","CA","")</f>
        <v/>
      </c>
      <c r="Q56" s="375" t="str">
        <f>IF(Sept!$T$15="CA","CA","")</f>
        <v/>
      </c>
      <c r="R56" s="375" t="str">
        <f>IF(Sept!$U$15="CA","CA","")</f>
        <v/>
      </c>
      <c r="S56" s="375" t="str">
        <f>IF(Sept!$V$15="CA","CA","")</f>
        <v/>
      </c>
      <c r="T56" s="375" t="str">
        <f>IF(Sept!$W$15="CA","CA","")</f>
        <v/>
      </c>
      <c r="U56" s="375" t="str">
        <f>IF(Sept!$X$15="CA","CA","")</f>
        <v/>
      </c>
      <c r="V56" s="375" t="str">
        <f>IF(Sept!$Y$15="CA","CA","")</f>
        <v/>
      </c>
      <c r="W56" s="375" t="str">
        <f>IF(Sept!$Z$15="CA","CA","")</f>
        <v/>
      </c>
      <c r="X56" s="375" t="str">
        <f>IF(Sept!$AA$15="CA","CA","")</f>
        <v/>
      </c>
      <c r="Y56" s="375" t="str">
        <f>IF(Sept!$AB$15="CA","CA","")</f>
        <v/>
      </c>
      <c r="Z56" s="375" t="str">
        <f>IF(Sept!$AC$15="CA","CA","")</f>
        <v/>
      </c>
      <c r="AA56" s="375" t="str">
        <f>IF(Sept!$AD$15="CA","CA","")</f>
        <v/>
      </c>
      <c r="AB56" s="375" t="str">
        <f>IF(Sept!$AE$15="CA","CA","")</f>
        <v/>
      </c>
      <c r="AC56" s="375" t="str">
        <f>IF(Sept!$AF$15="CA","CA","")</f>
        <v/>
      </c>
      <c r="AD56" s="375" t="str">
        <f>IF(Sept!$AG$15="CA","CA","")</f>
        <v/>
      </c>
      <c r="AE56" s="375" t="str">
        <f>IF(Sept!$AH$15="CA","CA","")</f>
        <v/>
      </c>
      <c r="AF56" s="375" t="str">
        <f>IF(Sept!$AI$15="CA","CA","")</f>
        <v/>
      </c>
      <c r="AG56" s="375" t="str">
        <f>IF(Sept!$AJ$15="CA","CA","")</f>
        <v/>
      </c>
      <c r="AI56" s="376" t="s">
        <v>151</v>
      </c>
      <c r="AJ56" s="375" t="str">
        <f>IF(Sept!$F$45="CA","CA","")</f>
        <v/>
      </c>
      <c r="AK56" s="375" t="str">
        <f>IF(Sept!$G$45="CA","CA","")</f>
        <v/>
      </c>
      <c r="AL56" s="375" t="str">
        <f>IF(Sept!$H$45="CA","CA","")</f>
        <v/>
      </c>
      <c r="AM56" s="375" t="str">
        <f>IF(Sept!$I$45="CA","CA","")</f>
        <v/>
      </c>
      <c r="AN56" s="375" t="str">
        <f>IF(Sept!$J$45="CA","CA","")</f>
        <v/>
      </c>
      <c r="AO56" s="375" t="str">
        <f>IF(Sept!$K$45="CA","CA","")</f>
        <v/>
      </c>
      <c r="AP56" s="375" t="str">
        <f>IF(Sept!$L$45="CA","CA","")</f>
        <v/>
      </c>
      <c r="AQ56" s="375" t="str">
        <f>IF(Sept!$M$45="CA","CA","")</f>
        <v/>
      </c>
      <c r="AR56" s="375" t="str">
        <f>IF(Sept!$N$45="CA","CA","")</f>
        <v/>
      </c>
      <c r="AS56" s="375" t="str">
        <f>IF(Sept!$O$45="CA","CA","")</f>
        <v/>
      </c>
      <c r="AT56" s="375" t="str">
        <f>IF(Sept!$P$45="CA","CA","")</f>
        <v/>
      </c>
      <c r="AU56" s="375" t="str">
        <f>IF(Sept!$Q$45="CA","CA","")</f>
        <v/>
      </c>
      <c r="AV56" s="375" t="str">
        <f>IF(Sept!$R$45="CA","CA","")</f>
        <v/>
      </c>
      <c r="AW56" s="375" t="str">
        <f>IF(Sept!$S$45="CA","CA","")</f>
        <v/>
      </c>
      <c r="AX56" s="375" t="str">
        <f>IF(Sept!$T$45="CA","CA","")</f>
        <v/>
      </c>
      <c r="AY56" s="375" t="str">
        <f>IF(Sept!$U$45="CA","CA","")</f>
        <v/>
      </c>
      <c r="AZ56" s="375" t="str">
        <f>IF(Sept!$V$45="CA","CA","")</f>
        <v/>
      </c>
      <c r="BA56" s="375" t="str">
        <f>IF(Sept!$W$45="CA","CA","")</f>
        <v/>
      </c>
      <c r="BB56" s="375" t="str">
        <f>IF(Sept!$X$45="CA","CA","")</f>
        <v/>
      </c>
      <c r="BC56" s="375" t="str">
        <f>IF(Sept!$Y$45="CA","CA","")</f>
        <v/>
      </c>
      <c r="BD56" s="375" t="str">
        <f>IF(Sept!$Z$45="CA","CA","")</f>
        <v/>
      </c>
      <c r="BE56" s="375" t="str">
        <f>IF(Sept!$AA$45="CA","CA","")</f>
        <v/>
      </c>
      <c r="BF56" s="375" t="str">
        <f>IF(Sept!$AB$45="CA","CA","")</f>
        <v/>
      </c>
      <c r="BG56" s="375" t="str">
        <f>IF(Sept!$AC$45="CA","CA","")</f>
        <v/>
      </c>
      <c r="BH56" s="375" t="str">
        <f>IF(Sept!$AD$45="CA","CA","")</f>
        <v/>
      </c>
      <c r="BI56" s="375" t="str">
        <f>IF(Sept!$AE$45="CA","CA","")</f>
        <v/>
      </c>
      <c r="BJ56" s="375" t="str">
        <f>IF(Sept!$AF$45="CA","CA","")</f>
        <v/>
      </c>
      <c r="BK56" s="375" t="str">
        <f>IF(Sept!$AG$45="CA","CA","")</f>
        <v/>
      </c>
      <c r="BL56" s="375" t="str">
        <f>IF(Sept!$AH$45="CA","CA","")</f>
        <v/>
      </c>
      <c r="BM56" s="375" t="str">
        <f>IF(Sept!$AI$45="CA","CA","")</f>
        <v/>
      </c>
      <c r="BN56" s="375" t="str">
        <f>IF(Sept!$AJ$45="CA","CA","")</f>
        <v/>
      </c>
    </row>
    <row r="57" spans="2:66" ht="9.9499999999999993" customHeight="1" x14ac:dyDescent="0.25">
      <c r="B57" s="374" t="s">
        <v>142</v>
      </c>
      <c r="C57" s="375" t="str">
        <f>IF(Oct!$F$15="CA","CA","")</f>
        <v/>
      </c>
      <c r="D57" s="375" t="str">
        <f>IF(Oct!$G$15="CA","CA","")</f>
        <v/>
      </c>
      <c r="E57" s="375" t="str">
        <f>IF(Oct!$H$15="CA","CA","")</f>
        <v/>
      </c>
      <c r="F57" s="375" t="str">
        <f>IF(Oct!$I$15="CA","CA","")</f>
        <v/>
      </c>
      <c r="G57" s="375" t="str">
        <f>IF(Oct!$J$15="CA","CA","")</f>
        <v/>
      </c>
      <c r="H57" s="375" t="str">
        <f>IF(Oct!$K$15="CA","CA","")</f>
        <v/>
      </c>
      <c r="I57" s="375" t="str">
        <f>IF(Oct!$L$15="CA","CA","")</f>
        <v/>
      </c>
      <c r="J57" s="375" t="str">
        <f>IF(Oct!$M$15="CA","CA","")</f>
        <v/>
      </c>
      <c r="K57" s="375" t="str">
        <f>IF(Oct!$N$15="CA","CA","")</f>
        <v/>
      </c>
      <c r="L57" s="375" t="str">
        <f>IF(Oct!$O$15="CA","CA","")</f>
        <v/>
      </c>
      <c r="M57" s="375" t="str">
        <f>IF(Oct!$P$15="CA","CA","")</f>
        <v/>
      </c>
      <c r="N57" s="375" t="str">
        <f>IF(Oct!$Q$15="CA","CA","")</f>
        <v/>
      </c>
      <c r="O57" s="375" t="str">
        <f>IF(Oct!$R$15="CA","CA","")</f>
        <v/>
      </c>
      <c r="P57" s="375" t="str">
        <f>IF(Oct!$S$15="CA","CA","")</f>
        <v/>
      </c>
      <c r="Q57" s="375" t="str">
        <f>IF(Oct!$T$15="CA","CA","")</f>
        <v/>
      </c>
      <c r="R57" s="375" t="str">
        <f>IF(Oct!$U$15="CA","CA","")</f>
        <v/>
      </c>
      <c r="S57" s="375" t="str">
        <f>IF(Oct!$V$15="CA","CA","")</f>
        <v/>
      </c>
      <c r="T57" s="375" t="str">
        <f>IF(Oct!$W$15="CA","CA","")</f>
        <v/>
      </c>
      <c r="U57" s="375" t="str">
        <f>IF(Oct!$X$15="CA","CA","")</f>
        <v/>
      </c>
      <c r="V57" s="375" t="str">
        <f>IF(Oct!$Y$15="CA","CA","")</f>
        <v/>
      </c>
      <c r="W57" s="375" t="str">
        <f>IF(Oct!$Z$15="CA","CA","")</f>
        <v/>
      </c>
      <c r="X57" s="375" t="str">
        <f>IF(Oct!$AA$15="CA","CA","")</f>
        <v/>
      </c>
      <c r="Y57" s="375" t="str">
        <f>IF(Oct!$AB$15="CA","CA","")</f>
        <v/>
      </c>
      <c r="Z57" s="375" t="str">
        <f>IF(Oct!$AC$15="CA","CA","")</f>
        <v/>
      </c>
      <c r="AA57" s="375" t="str">
        <f>IF(Oct!$AD$15="CA","CA","")</f>
        <v/>
      </c>
      <c r="AB57" s="375" t="str">
        <f>IF(Oct!$AE$15="CA","CA","")</f>
        <v/>
      </c>
      <c r="AC57" s="375" t="str">
        <f>IF(Oct!$AF$15="CA","CA","")</f>
        <v/>
      </c>
      <c r="AD57" s="375" t="str">
        <f>IF(Oct!$AG$15="CA","CA","")</f>
        <v/>
      </c>
      <c r="AE57" s="375" t="str">
        <f>IF(Oct!$AH$15="CA","CA","")</f>
        <v/>
      </c>
      <c r="AF57" s="375" t="str">
        <f>IF(Oct!$AI$15="CA","CA","")</f>
        <v/>
      </c>
      <c r="AG57" s="375" t="str">
        <f>IF(Jan!$AJ$15="CA","CA","")</f>
        <v/>
      </c>
      <c r="AI57" s="376" t="s">
        <v>142</v>
      </c>
      <c r="AJ57" s="375" t="str">
        <f>IF(Oct!$F$45="CA","CA","")</f>
        <v/>
      </c>
      <c r="AK57" s="375" t="str">
        <f>IF(Oct!$G$45="CA","CA","")</f>
        <v/>
      </c>
      <c r="AL57" s="375" t="str">
        <f>IF(Oct!$H$45="CA","CA","")</f>
        <v/>
      </c>
      <c r="AM57" s="375" t="str">
        <f>IF(Oct!$I$45="CA","CA","")</f>
        <v/>
      </c>
      <c r="AN57" s="375" t="str">
        <f>IF(Oct!$J$45="CA","CA","")</f>
        <v/>
      </c>
      <c r="AO57" s="375" t="str">
        <f>IF(Oct!$K$45="CA","CA","")</f>
        <v/>
      </c>
      <c r="AP57" s="375" t="str">
        <f>IF(Oct!$L$45="CA","CA","")</f>
        <v/>
      </c>
      <c r="AQ57" s="375" t="str">
        <f>IF(Oct!$M$45="CA","CA","")</f>
        <v/>
      </c>
      <c r="AR57" s="375" t="str">
        <f>IF(Oct!$N$45="CA","CA","")</f>
        <v/>
      </c>
      <c r="AS57" s="375" t="str">
        <f>IF(Oct!$O$45="CA","CA","")</f>
        <v/>
      </c>
      <c r="AT57" s="375" t="str">
        <f>IF(Oct!$P$45="CA","CA","")</f>
        <v/>
      </c>
      <c r="AU57" s="375" t="str">
        <f>IF(Oct!$Q$45="CA","CA","")</f>
        <v/>
      </c>
      <c r="AV57" s="375" t="str">
        <f>IF(Oct!$R$45="CA","CA","")</f>
        <v/>
      </c>
      <c r="AW57" s="375" t="str">
        <f>IF(Oct!$S$45="CA","CA","")</f>
        <v/>
      </c>
      <c r="AX57" s="375" t="str">
        <f>IF(Oct!$T$45="CA","CA","")</f>
        <v/>
      </c>
      <c r="AY57" s="375" t="str">
        <f>IF(Oct!$U$45="CA","CA","")</f>
        <v/>
      </c>
      <c r="AZ57" s="375" t="str">
        <f>IF(Oct!$V$45="CA","CA","")</f>
        <v/>
      </c>
      <c r="BA57" s="375" t="str">
        <f>IF(Oct!$W$45="CA","CA","")</f>
        <v/>
      </c>
      <c r="BB57" s="375" t="str">
        <f>IF(Oct!$X$45="CA","CA","")</f>
        <v/>
      </c>
      <c r="BC57" s="375" t="str">
        <f>IF(Oct!$Y$45="CA","CA","")</f>
        <v/>
      </c>
      <c r="BD57" s="375" t="str">
        <f>IF(Oct!$Z$45="CA","CA","")</f>
        <v/>
      </c>
      <c r="BE57" s="375" t="str">
        <f>IF(Oct!$AA$45="CA","CA","")</f>
        <v/>
      </c>
      <c r="BF57" s="375" t="str">
        <f>IF(Oct!$AB$45="CA","CA","")</f>
        <v/>
      </c>
      <c r="BG57" s="375" t="str">
        <f>IF(Oct!$AC$45="CA","CA","")</f>
        <v/>
      </c>
      <c r="BH57" s="375" t="str">
        <f>IF(Oct!$AD$45="CA","CA","")</f>
        <v/>
      </c>
      <c r="BI57" s="375" t="str">
        <f>IF(Oct!$AE$45="CA","CA","")</f>
        <v/>
      </c>
      <c r="BJ57" s="375" t="str">
        <f>IF(Oct!$AF$45="CA","CA","")</f>
        <v/>
      </c>
      <c r="BK57" s="375" t="str">
        <f>IF(Oct!$AG$45="CA","CA","")</f>
        <v/>
      </c>
      <c r="BL57" s="375" t="str">
        <f>IF(Oct!$AH$45="CA","CA","")</f>
        <v/>
      </c>
      <c r="BM57" s="375" t="str">
        <f>IF(Oct!$AI$45="CA","CA","")</f>
        <v/>
      </c>
      <c r="BN57" s="375" t="str">
        <f>IF(Jan!$AJ$45="CA","CA","")</f>
        <v/>
      </c>
    </row>
    <row r="58" spans="2:66" ht="9.9499999999999993" customHeight="1" x14ac:dyDescent="0.25">
      <c r="B58" s="374" t="s">
        <v>143</v>
      </c>
      <c r="C58" s="375" t="str">
        <f>IF(Nov!$F$15="CA","CA","")</f>
        <v/>
      </c>
      <c r="D58" s="375" t="str">
        <f>IF(Nov!$G$15="CA","CA","")</f>
        <v/>
      </c>
      <c r="E58" s="375" t="str">
        <f>IF(Nov!$H$15="CA","CA","")</f>
        <v/>
      </c>
      <c r="F58" s="375" t="str">
        <f>IF(Nov!$I$15="CA","CA","")</f>
        <v/>
      </c>
      <c r="G58" s="375" t="str">
        <f>IF(Nov!$J$15="CA","CA","")</f>
        <v/>
      </c>
      <c r="H58" s="375" t="str">
        <f>IF(Nov!$K$15="CA","CA","")</f>
        <v/>
      </c>
      <c r="I58" s="375" t="str">
        <f>IF(Nov!$L$15="CA","CA","")</f>
        <v/>
      </c>
      <c r="J58" s="375" t="str">
        <f>IF(Nov!$M$15="CA","CA","")</f>
        <v/>
      </c>
      <c r="K58" s="375" t="str">
        <f>IF(Nov!$N$15="CA","CA","")</f>
        <v/>
      </c>
      <c r="L58" s="375" t="str">
        <f>IF(Nov!$O$15="CA","CA","")</f>
        <v/>
      </c>
      <c r="M58" s="375" t="str">
        <f>IF(Nov!$P$15="CA","CA","")</f>
        <v/>
      </c>
      <c r="N58" s="375" t="str">
        <f>IF(Nov!$Q$15="CA","CA","")</f>
        <v/>
      </c>
      <c r="O58" s="375" t="str">
        <f>IF(Nov!$R$15="CA","CA","")</f>
        <v/>
      </c>
      <c r="P58" s="375" t="str">
        <f>IF(Nov!$S$15="CA","CA","")</f>
        <v/>
      </c>
      <c r="Q58" s="375" t="str">
        <f>IF(Nov!$T$15="CA","CA","")</f>
        <v/>
      </c>
      <c r="R58" s="375" t="str">
        <f>IF(Nov!$U$15="CA","CA","")</f>
        <v/>
      </c>
      <c r="S58" s="375" t="str">
        <f>IF(Nov!$V$15="CA","CA","")</f>
        <v/>
      </c>
      <c r="T58" s="375" t="str">
        <f>IF(Nov!$W$15="CA","CA","")</f>
        <v/>
      </c>
      <c r="U58" s="375" t="str">
        <f>IF(Nov!$X$15="CA","CA","")</f>
        <v/>
      </c>
      <c r="V58" s="375" t="str">
        <f>IF(Nov!$Y$15="CA","CA","")</f>
        <v/>
      </c>
      <c r="W58" s="375" t="str">
        <f>IF(Nov!$Z$15="CA","CA","")</f>
        <v/>
      </c>
      <c r="X58" s="375" t="str">
        <f>IF(Nov!$AA$15="CA","CA","")</f>
        <v/>
      </c>
      <c r="Y58" s="375" t="str">
        <f>IF(Nov!$AB$15="CA","CA","")</f>
        <v/>
      </c>
      <c r="Z58" s="375" t="str">
        <f>IF(Nov!$AC$15="CA","CA","")</f>
        <v/>
      </c>
      <c r="AA58" s="375" t="str">
        <f>IF(Nov!$AD$15="CA","CA","")</f>
        <v/>
      </c>
      <c r="AB58" s="375" t="str">
        <f>IF(Nov!$AE$15="CA","CA","")</f>
        <v/>
      </c>
      <c r="AC58" s="375" t="str">
        <f>IF(Nov!$AF$15="CA","CA","")</f>
        <v/>
      </c>
      <c r="AD58" s="375" t="str">
        <f>IF(Nov!$AG$15="CA","CA","")</f>
        <v/>
      </c>
      <c r="AE58" s="375" t="str">
        <f>IF(Nov!$AH$15="CA","CA","")</f>
        <v/>
      </c>
      <c r="AF58" s="375" t="str">
        <f>IF(Nov!$AI$15="CA","CA","")</f>
        <v/>
      </c>
      <c r="AG58" s="375" t="str">
        <f>IF(Nov!$AJ$15="CA","CA","")</f>
        <v/>
      </c>
      <c r="AI58" s="376" t="s">
        <v>143</v>
      </c>
      <c r="AJ58" s="375" t="str">
        <f>IF(Nov!$F$45="CA","CA","")</f>
        <v/>
      </c>
      <c r="AK58" s="375" t="str">
        <f>IF(Nov!$G$45="CA","CA","")</f>
        <v/>
      </c>
      <c r="AL58" s="375" t="str">
        <f>IF(Nov!$H$45="CA","CA","")</f>
        <v/>
      </c>
      <c r="AM58" s="375" t="str">
        <f>IF(Nov!$I$45="CA","CA","")</f>
        <v/>
      </c>
      <c r="AN58" s="375" t="str">
        <f>IF(Nov!$J$45="CA","CA","")</f>
        <v/>
      </c>
      <c r="AO58" s="375" t="str">
        <f>IF(Nov!$K$45="CA","CA","")</f>
        <v/>
      </c>
      <c r="AP58" s="375" t="str">
        <f>IF(Nov!$L$45="CA","CA","")</f>
        <v/>
      </c>
      <c r="AQ58" s="375" t="str">
        <f>IF(Nov!$M$45="CA","CA","")</f>
        <v/>
      </c>
      <c r="AR58" s="375" t="str">
        <f>IF(Nov!$N$45="CA","CA","")</f>
        <v/>
      </c>
      <c r="AS58" s="375" t="str">
        <f>IF(Nov!$O$45="CA","CA","")</f>
        <v/>
      </c>
      <c r="AT58" s="375" t="str">
        <f>IF(Nov!$P$45="CA","CA","")</f>
        <v/>
      </c>
      <c r="AU58" s="375" t="str">
        <f>IF(Nov!$Q$45="CA","CA","")</f>
        <v/>
      </c>
      <c r="AV58" s="375" t="str">
        <f>IF(Nov!$R$45="CA","CA","")</f>
        <v/>
      </c>
      <c r="AW58" s="375" t="str">
        <f>IF(Nov!$S$45="CA","CA","")</f>
        <v/>
      </c>
      <c r="AX58" s="375" t="str">
        <f>IF(Nov!$T$45="CA","CA","")</f>
        <v/>
      </c>
      <c r="AY58" s="375" t="str">
        <f>IF(Nov!$U$45="CA","CA","")</f>
        <v/>
      </c>
      <c r="AZ58" s="375" t="str">
        <f>IF(Nov!$V$45="CA","CA","")</f>
        <v/>
      </c>
      <c r="BA58" s="375" t="str">
        <f>IF(Nov!$W$45="CA","CA","")</f>
        <v/>
      </c>
      <c r="BB58" s="375" t="str">
        <f>IF(Nov!$X$45="CA","CA","")</f>
        <v/>
      </c>
      <c r="BC58" s="375" t="str">
        <f>IF(Nov!$Y$45="CA","CA","")</f>
        <v/>
      </c>
      <c r="BD58" s="375" t="str">
        <f>IF(Nov!$Z$45="CA","CA","")</f>
        <v/>
      </c>
      <c r="BE58" s="375" t="str">
        <f>IF(Nov!$AA$45="CA","CA","")</f>
        <v/>
      </c>
      <c r="BF58" s="375" t="str">
        <f>IF(Nov!$AB$45="CA","CA","")</f>
        <v/>
      </c>
      <c r="BG58" s="375" t="str">
        <f>IF(Nov!$AC$45="CA","CA","")</f>
        <v/>
      </c>
      <c r="BH58" s="375" t="str">
        <f>IF(Nov!$AD$45="CA","CA","")</f>
        <v/>
      </c>
      <c r="BI58" s="375" t="str">
        <f>IF(Nov!$AE$45="CA","CA","")</f>
        <v/>
      </c>
      <c r="BJ58" s="375" t="str">
        <f>IF(Nov!$AF$45="CA","CA","")</f>
        <v/>
      </c>
      <c r="BK58" s="375" t="str">
        <f>IF(Nov!$AG$45="CA","CA","")</f>
        <v/>
      </c>
      <c r="BL58" s="375" t="str">
        <f>IF(Nov!$AH$45="CA","CA","")</f>
        <v/>
      </c>
      <c r="BM58" s="375" t="str">
        <f>IF(Nov!$AI$45="CA","CA","")</f>
        <v/>
      </c>
      <c r="BN58" s="375" t="str">
        <f>IF(Nov!$AJ$45="CA","CA","")</f>
        <v/>
      </c>
    </row>
    <row r="59" spans="2:66" ht="9.9499999999999993" customHeight="1" x14ac:dyDescent="0.25">
      <c r="B59" s="374" t="s">
        <v>144</v>
      </c>
      <c r="C59" s="375" t="str">
        <f>IF(Déc!$F$15="CA","CA","")</f>
        <v/>
      </c>
      <c r="D59" s="375" t="str">
        <f>IF(Déc!$G$15="CA","CA","")</f>
        <v/>
      </c>
      <c r="E59" s="375" t="str">
        <f>IF(Déc!$H$15="CA","CA","")</f>
        <v/>
      </c>
      <c r="F59" s="375" t="str">
        <f>IF(Déc!$I$15="CA","CA","")</f>
        <v/>
      </c>
      <c r="G59" s="375" t="str">
        <f>IF(Déc!$J$15="CA","CA","")</f>
        <v/>
      </c>
      <c r="H59" s="375" t="str">
        <f>IF(Déc!$K$15="CA","CA","")</f>
        <v/>
      </c>
      <c r="I59" s="375" t="str">
        <f>IF(Déc!$L$15="CA","CA","")</f>
        <v/>
      </c>
      <c r="J59" s="375" t="str">
        <f>IF(Déc!$M$15="CA","CA","")</f>
        <v/>
      </c>
      <c r="K59" s="375" t="str">
        <f>IF(Déc!$N$15="CA","CA","")</f>
        <v/>
      </c>
      <c r="L59" s="375" t="str">
        <f>IF(Déc!$O$15="CA","CA","")</f>
        <v/>
      </c>
      <c r="M59" s="375" t="str">
        <f>IF(Déc!$P$15="CA","CA","")</f>
        <v/>
      </c>
      <c r="N59" s="375" t="str">
        <f>IF(Déc!$Q$15="CA","CA","")</f>
        <v/>
      </c>
      <c r="O59" s="375" t="str">
        <f>IF(Déc!$R$15="CA","CA","")</f>
        <v/>
      </c>
      <c r="P59" s="375" t="str">
        <f>IF(Déc!$S$15="CA","CA","")</f>
        <v/>
      </c>
      <c r="Q59" s="375" t="str">
        <f>IF(Déc!$T$15="CA","CA","")</f>
        <v/>
      </c>
      <c r="R59" s="375" t="str">
        <f>IF(Déc!$U$15="CA","CA","")</f>
        <v/>
      </c>
      <c r="S59" s="375" t="str">
        <f>IF(Déc!$V$15="CA","CA","")</f>
        <v/>
      </c>
      <c r="T59" s="375" t="str">
        <f>IF(Déc!$W$15="CA","CA","")</f>
        <v/>
      </c>
      <c r="U59" s="375" t="str">
        <f>IF(Déc!$X$15="CA","CA","")</f>
        <v/>
      </c>
      <c r="V59" s="375" t="str">
        <f>IF(Déc!$Y$15="CA","CA","")</f>
        <v/>
      </c>
      <c r="W59" s="375" t="str">
        <f>IF(Déc!$Z$15="CA","CA","")</f>
        <v/>
      </c>
      <c r="X59" s="375" t="str">
        <f>IF(Déc!$AA$15="CA","CA","")</f>
        <v/>
      </c>
      <c r="Y59" s="375" t="str">
        <f>IF(Déc!$AB$15="CA","CA","")</f>
        <v/>
      </c>
      <c r="Z59" s="375" t="str">
        <f>IF(Déc!$AC$15="CA","CA","")</f>
        <v/>
      </c>
      <c r="AA59" s="375" t="str">
        <f>IF(Déc!$AD$15="CA","CA","")</f>
        <v/>
      </c>
      <c r="AB59" s="375" t="str">
        <f>IF(Déc!$AE$15="CA","CA","")</f>
        <v/>
      </c>
      <c r="AC59" s="375" t="str">
        <f>IF(Déc!$AF$15="CA","CA","")</f>
        <v/>
      </c>
      <c r="AD59" s="375" t="str">
        <f>IF(Déc!$AG$15="CA","CA","")</f>
        <v/>
      </c>
      <c r="AE59" s="375" t="str">
        <f>IF(Déc!$AH$15="CA","CA","")</f>
        <v/>
      </c>
      <c r="AF59" s="375" t="str">
        <f>IF(Déc!$AI$15="CA","CA","")</f>
        <v/>
      </c>
      <c r="AG59" s="375" t="str">
        <f>IF(Déc!$AJ$15="CA","CA","")</f>
        <v/>
      </c>
      <c r="AI59" s="376" t="s">
        <v>144</v>
      </c>
      <c r="AJ59" s="375" t="str">
        <f>IF(Déc!$F$45="CA","CA","")</f>
        <v/>
      </c>
      <c r="AK59" s="375" t="str">
        <f>IF(Déc!$G$45="CA","CA","")</f>
        <v/>
      </c>
      <c r="AL59" s="375" t="str">
        <f>IF(Déc!$H$45="CA","CA","")</f>
        <v/>
      </c>
      <c r="AM59" s="375" t="str">
        <f>IF(Déc!$I$45="CA","CA","")</f>
        <v/>
      </c>
      <c r="AN59" s="375" t="str">
        <f>IF(Déc!$J$45="CA","CA","")</f>
        <v/>
      </c>
      <c r="AO59" s="375" t="str">
        <f>IF(Déc!$K$45="CA","CA","")</f>
        <v/>
      </c>
      <c r="AP59" s="375" t="str">
        <f>IF(Déc!$L$45="CA","CA","")</f>
        <v/>
      </c>
      <c r="AQ59" s="375" t="str">
        <f>IF(Déc!$M$45="CA","CA","")</f>
        <v/>
      </c>
      <c r="AR59" s="375" t="str">
        <f>IF(Déc!$N$45="CA","CA","")</f>
        <v/>
      </c>
      <c r="AS59" s="375" t="str">
        <f>IF(Déc!$O$45="CA","CA","")</f>
        <v/>
      </c>
      <c r="AT59" s="375" t="str">
        <f>IF(Déc!$P$45="CA","CA","")</f>
        <v/>
      </c>
      <c r="AU59" s="375" t="str">
        <f>IF(Déc!$Q$45="CA","CA","")</f>
        <v/>
      </c>
      <c r="AV59" s="375" t="str">
        <f>IF(Déc!$R$45="CA","CA","")</f>
        <v/>
      </c>
      <c r="AW59" s="375" t="str">
        <f>IF(Déc!$S$45="CA","CA","")</f>
        <v/>
      </c>
      <c r="AX59" s="375" t="str">
        <f>IF(Déc!$T$45="CA","CA","")</f>
        <v/>
      </c>
      <c r="AY59" s="375" t="str">
        <f>IF(Déc!$U$45="CA","CA","")</f>
        <v/>
      </c>
      <c r="AZ59" s="375" t="str">
        <f>IF(Déc!$V$45="CA","CA","")</f>
        <v/>
      </c>
      <c r="BA59" s="375" t="str">
        <f>IF(Déc!$W$45="CA","CA","")</f>
        <v/>
      </c>
      <c r="BB59" s="375" t="str">
        <f>IF(Déc!$X$45="CA","CA","")</f>
        <v/>
      </c>
      <c r="BC59" s="375" t="str">
        <f>IF(Déc!$Y$45="CA","CA","")</f>
        <v/>
      </c>
      <c r="BD59" s="375" t="str">
        <f>IF(Déc!$Z$45="CA","CA","")</f>
        <v/>
      </c>
      <c r="BE59" s="375" t="str">
        <f>IF(Déc!$AA$45="CA","CA","")</f>
        <v/>
      </c>
      <c r="BF59" s="375" t="str">
        <f>IF(Déc!$AB$45="CA","CA","")</f>
        <v/>
      </c>
      <c r="BG59" s="375" t="str">
        <f>IF(Déc!$AC$45="CA","CA","")</f>
        <v/>
      </c>
      <c r="BH59" s="375" t="str">
        <f>IF(Déc!$AD$45="CA","CA","")</f>
        <v/>
      </c>
      <c r="BI59" s="375" t="str">
        <f>IF(Déc!$AE$45="CA","CA","")</f>
        <v/>
      </c>
      <c r="BJ59" s="375" t="str">
        <f>IF(Déc!$AF$45="CA","CA","")</f>
        <v/>
      </c>
      <c r="BK59" s="375" t="str">
        <f>IF(Déc!$AG$45="CA","CA","")</f>
        <v/>
      </c>
      <c r="BL59" s="375" t="str">
        <f>IF(Déc!$AH$45="CA","CA","")</f>
        <v/>
      </c>
      <c r="BM59" s="375" t="str">
        <f>IF(Déc!$AI$45="CA","CA","")</f>
        <v/>
      </c>
      <c r="BN59" s="375" t="str">
        <f>IF(Déc!$AJ$45="CA","CA","")</f>
        <v/>
      </c>
    </row>
    <row r="60" spans="2:66" ht="9.9499999999999993" customHeight="1" x14ac:dyDescent="0.25"/>
    <row r="61" spans="2:66" ht="9.9499999999999993" customHeight="1" x14ac:dyDescent="0.25">
      <c r="B61" s="371" t="str">
        <f>Variables!A25</f>
        <v>Agent 5</v>
      </c>
      <c r="AI61" s="373" t="str">
        <f>Variables!A35</f>
        <v>Agent 15</v>
      </c>
    </row>
    <row r="62" spans="2:66" ht="9.9499999999999993" customHeight="1" x14ac:dyDescent="0.25">
      <c r="B62" s="374"/>
      <c r="C62" s="375">
        <v>1</v>
      </c>
      <c r="D62" s="375">
        <v>2</v>
      </c>
      <c r="E62" s="375">
        <v>3</v>
      </c>
      <c r="F62" s="375">
        <v>4</v>
      </c>
      <c r="G62" s="375">
        <v>5</v>
      </c>
      <c r="H62" s="375">
        <v>6</v>
      </c>
      <c r="I62" s="375">
        <v>7</v>
      </c>
      <c r="J62" s="375">
        <v>8</v>
      </c>
      <c r="K62" s="375">
        <v>9</v>
      </c>
      <c r="L62" s="375">
        <v>10</v>
      </c>
      <c r="M62" s="375">
        <v>11</v>
      </c>
      <c r="N62" s="375">
        <v>12</v>
      </c>
      <c r="O62" s="375">
        <v>13</v>
      </c>
      <c r="P62" s="375">
        <v>14</v>
      </c>
      <c r="Q62" s="375">
        <v>15</v>
      </c>
      <c r="R62" s="375">
        <v>16</v>
      </c>
      <c r="S62" s="375">
        <v>17</v>
      </c>
      <c r="T62" s="375">
        <v>18</v>
      </c>
      <c r="U62" s="375">
        <v>19</v>
      </c>
      <c r="V62" s="375">
        <v>20</v>
      </c>
      <c r="W62" s="375">
        <v>21</v>
      </c>
      <c r="X62" s="375">
        <v>22</v>
      </c>
      <c r="Y62" s="375">
        <v>23</v>
      </c>
      <c r="Z62" s="375">
        <v>24</v>
      </c>
      <c r="AA62" s="375">
        <v>25</v>
      </c>
      <c r="AB62" s="375">
        <v>26</v>
      </c>
      <c r="AC62" s="375">
        <v>27</v>
      </c>
      <c r="AD62" s="375">
        <v>28</v>
      </c>
      <c r="AE62" s="375">
        <v>29</v>
      </c>
      <c r="AF62" s="375">
        <v>30</v>
      </c>
      <c r="AG62" s="375">
        <v>31</v>
      </c>
      <c r="AI62" s="376"/>
      <c r="AJ62" s="375">
        <v>1</v>
      </c>
      <c r="AK62" s="375">
        <v>2</v>
      </c>
      <c r="AL62" s="375">
        <v>3</v>
      </c>
      <c r="AM62" s="375">
        <v>4</v>
      </c>
      <c r="AN62" s="375">
        <v>5</v>
      </c>
      <c r="AO62" s="375">
        <v>6</v>
      </c>
      <c r="AP62" s="375">
        <v>7</v>
      </c>
      <c r="AQ62" s="375">
        <v>8</v>
      </c>
      <c r="AR62" s="375">
        <v>9</v>
      </c>
      <c r="AS62" s="375">
        <v>10</v>
      </c>
      <c r="AT62" s="375">
        <v>11</v>
      </c>
      <c r="AU62" s="375">
        <v>12</v>
      </c>
      <c r="AV62" s="375">
        <v>13</v>
      </c>
      <c r="AW62" s="375">
        <v>14</v>
      </c>
      <c r="AX62" s="375">
        <v>15</v>
      </c>
      <c r="AY62" s="375">
        <v>16</v>
      </c>
      <c r="AZ62" s="375">
        <v>17</v>
      </c>
      <c r="BA62" s="375">
        <v>18</v>
      </c>
      <c r="BB62" s="375">
        <v>19</v>
      </c>
      <c r="BC62" s="375">
        <v>20</v>
      </c>
      <c r="BD62" s="375">
        <v>21</v>
      </c>
      <c r="BE62" s="375">
        <v>22</v>
      </c>
      <c r="BF62" s="375">
        <v>23</v>
      </c>
      <c r="BG62" s="375">
        <v>24</v>
      </c>
      <c r="BH62" s="375">
        <v>25</v>
      </c>
      <c r="BI62" s="375">
        <v>26</v>
      </c>
      <c r="BJ62" s="375">
        <v>27</v>
      </c>
      <c r="BK62" s="375">
        <v>28</v>
      </c>
      <c r="BL62" s="375">
        <v>29</v>
      </c>
      <c r="BM62" s="375">
        <v>30</v>
      </c>
      <c r="BN62" s="375">
        <v>31</v>
      </c>
    </row>
    <row r="63" spans="2:66" ht="9.9499999999999993" customHeight="1" x14ac:dyDescent="0.25">
      <c r="B63" s="374" t="s">
        <v>145</v>
      </c>
      <c r="C63" s="375" t="str">
        <f>IF(Jan!$F$18="CA","CA","")</f>
        <v/>
      </c>
      <c r="D63" s="375" t="str">
        <f>IF(Jan!$G$18="CA","CA","")</f>
        <v/>
      </c>
      <c r="E63" s="375" t="str">
        <f>IF(Jan!$H$18="CA","CA","")</f>
        <v/>
      </c>
      <c r="F63" s="375" t="str">
        <f>IF(Jan!$I$18="CA","CA","")</f>
        <v/>
      </c>
      <c r="G63" s="375" t="str">
        <f>IF(Jan!$J$18="CA","CA","")</f>
        <v/>
      </c>
      <c r="H63" s="375" t="str">
        <f>IF(Jan!$K$18="CA","CA","")</f>
        <v/>
      </c>
      <c r="I63" s="375" t="str">
        <f>IF(Jan!$L$18="CA","CA","")</f>
        <v/>
      </c>
      <c r="J63" s="375" t="str">
        <f>IF(Jan!$M$18="CA","CA","")</f>
        <v/>
      </c>
      <c r="K63" s="375" t="str">
        <f>IF(Jan!$N$18="CA","CA","")</f>
        <v/>
      </c>
      <c r="L63" s="375" t="str">
        <f>IF(Jan!$O$18="CA","CA","")</f>
        <v/>
      </c>
      <c r="M63" s="375" t="str">
        <f>IF(Jan!$P$18="CA","CA","")</f>
        <v/>
      </c>
      <c r="N63" s="375" t="str">
        <f>IF(Jan!$Q$18="CA","CA","")</f>
        <v/>
      </c>
      <c r="O63" s="375" t="str">
        <f>IF(Jan!$R$18="CA","CA","")</f>
        <v/>
      </c>
      <c r="P63" s="375" t="str">
        <f>IF(Jan!$S$18="CA","CA","")</f>
        <v/>
      </c>
      <c r="Q63" s="375" t="str">
        <f>IF(Jan!$T$18="CA","CA","")</f>
        <v/>
      </c>
      <c r="R63" s="375" t="str">
        <f>IF(Jan!$U$18="CA","CA","")</f>
        <v/>
      </c>
      <c r="S63" s="375" t="str">
        <f>IF(Jan!$V$18="CA","CA","")</f>
        <v/>
      </c>
      <c r="T63" s="375" t="str">
        <f>IF(Jan!$W$18="CA","CA","")</f>
        <v/>
      </c>
      <c r="U63" s="375" t="str">
        <f>IF(Jan!$X$18="CA","CA","")</f>
        <v/>
      </c>
      <c r="V63" s="375" t="str">
        <f>IF(Jan!$Y$18="CA","CA","")</f>
        <v/>
      </c>
      <c r="W63" s="375" t="str">
        <f>IF(Jan!$Z$18="CA","CA","")</f>
        <v/>
      </c>
      <c r="X63" s="375" t="str">
        <f>IF(Jan!$AA$18="CA","CA","")</f>
        <v/>
      </c>
      <c r="Y63" s="375" t="str">
        <f>IF(Jan!$AB$18="CA","CA","")</f>
        <v/>
      </c>
      <c r="Z63" s="375" t="str">
        <f>IF(Jan!$AC$18="CA","CA","")</f>
        <v/>
      </c>
      <c r="AA63" s="375" t="str">
        <f>IF(Jan!$AD$18="CA","CA","")</f>
        <v/>
      </c>
      <c r="AB63" s="375" t="str">
        <f>IF(Jan!$AE$18="CA","CA","")</f>
        <v/>
      </c>
      <c r="AC63" s="375" t="str">
        <f>IF(Jan!$AF$18="CA","CA","")</f>
        <v/>
      </c>
      <c r="AD63" s="375" t="str">
        <f>IF(Jan!$AG$18="CA","CA","")</f>
        <v/>
      </c>
      <c r="AE63" s="375" t="str">
        <f>IF(Jan!$AH$18="CA","CA","")</f>
        <v/>
      </c>
      <c r="AF63" s="375" t="str">
        <f>IF(Jan!$AI$18="CA","CA","")</f>
        <v/>
      </c>
      <c r="AG63" s="375" t="str">
        <f>IF(Jan!$AJ$18="CA","CA","")</f>
        <v/>
      </c>
      <c r="AI63" s="376" t="s">
        <v>145</v>
      </c>
      <c r="AJ63" s="375" t="str">
        <f>IF(Jan!$F$48="CA","CA","")</f>
        <v/>
      </c>
      <c r="AK63" s="375" t="str">
        <f>IF(Jan!$G$48="CA","CA","")</f>
        <v/>
      </c>
      <c r="AL63" s="375" t="str">
        <f>IF(Jan!$H$48="CA","CA","")</f>
        <v/>
      </c>
      <c r="AM63" s="375" t="str">
        <f>IF(Jan!$I$48="CA","CA","")</f>
        <v/>
      </c>
      <c r="AN63" s="375" t="str">
        <f>IF(Jan!$J$48="CA","CA","")</f>
        <v/>
      </c>
      <c r="AO63" s="375" t="str">
        <f>IF(Jan!$K$48="CA","CA","")</f>
        <v/>
      </c>
      <c r="AP63" s="375" t="str">
        <f>IF(Jan!$L$48="CA","CA","")</f>
        <v/>
      </c>
      <c r="AQ63" s="375" t="str">
        <f>IF(Jan!$M$48="CA","CA","")</f>
        <v/>
      </c>
      <c r="AR63" s="375" t="str">
        <f>IF(Jan!$N$48="CA","CA","")</f>
        <v/>
      </c>
      <c r="AS63" s="375" t="str">
        <f>IF(Jan!$O$48="CA","CA","")</f>
        <v/>
      </c>
      <c r="AT63" s="375" t="str">
        <f>IF(Jan!$P$48="CA","CA","")</f>
        <v/>
      </c>
      <c r="AU63" s="375" t="str">
        <f>IF(Jan!$Q$48="CA","CA","")</f>
        <v/>
      </c>
      <c r="AV63" s="375" t="str">
        <f>IF(Jan!$R$48="CA","CA","")</f>
        <v/>
      </c>
      <c r="AW63" s="375" t="str">
        <f>IF(Jan!$S$48="CA","CA","")</f>
        <v/>
      </c>
      <c r="AX63" s="375" t="str">
        <f>IF(Jan!$T$48="CA","CA","")</f>
        <v/>
      </c>
      <c r="AY63" s="375" t="str">
        <f>IF(Jan!$U$48="CA","CA","")</f>
        <v/>
      </c>
      <c r="AZ63" s="375" t="str">
        <f>IF(Jan!$V$48="CA","CA","")</f>
        <v/>
      </c>
      <c r="BA63" s="375" t="str">
        <f>IF(Jan!$W$48="CA","CA","")</f>
        <v/>
      </c>
      <c r="BB63" s="375" t="str">
        <f>IF(Jan!$X$48="CA","CA","")</f>
        <v/>
      </c>
      <c r="BC63" s="375" t="str">
        <f>IF(Jan!$Y$48="CA","CA","")</f>
        <v/>
      </c>
      <c r="BD63" s="375" t="str">
        <f>IF(Jan!$Z$48="CA","CA","")</f>
        <v/>
      </c>
      <c r="BE63" s="375" t="str">
        <f>IF(Jan!$AA$48="CA","CA","")</f>
        <v/>
      </c>
      <c r="BF63" s="375" t="str">
        <f>IF(Jan!$AB$48="CA","CA","")</f>
        <v/>
      </c>
      <c r="BG63" s="375" t="str">
        <f>IF(Jan!$AC$48="CA","CA","")</f>
        <v/>
      </c>
      <c r="BH63" s="375" t="str">
        <f>IF(Jan!$AD$48="CA","CA","")</f>
        <v/>
      </c>
      <c r="BI63" s="375" t="str">
        <f>IF(Jan!$AE$48="CA","CA","")</f>
        <v/>
      </c>
      <c r="BJ63" s="375" t="str">
        <f>IF(Jan!$AF$48="CA","CA","")</f>
        <v/>
      </c>
      <c r="BK63" s="375" t="str">
        <f>IF(Jan!$AG$48="CA","CA","")</f>
        <v/>
      </c>
      <c r="BL63" s="375" t="str">
        <f>IF(Jan!$AH$48="CA","CA","")</f>
        <v/>
      </c>
      <c r="BM63" s="375" t="str">
        <f>IF(Jan!$AI$48="CA","CA","")</f>
        <v/>
      </c>
      <c r="BN63" s="375" t="str">
        <f>IF(Jan!$AJ$48="CA","CA","")</f>
        <v/>
      </c>
    </row>
    <row r="64" spans="2:66" ht="9.9499999999999993" customHeight="1" x14ac:dyDescent="0.25">
      <c r="B64" s="374" t="s">
        <v>146</v>
      </c>
      <c r="C64" s="375" t="str">
        <f>IF(Fév!$F$18="CA","CA","")</f>
        <v/>
      </c>
      <c r="D64" s="375" t="str">
        <f>IF(Fév!$G$18="CA","CA","")</f>
        <v/>
      </c>
      <c r="E64" s="375" t="str">
        <f>IF(Fév!$H$18="CA","CA","")</f>
        <v/>
      </c>
      <c r="F64" s="375" t="str">
        <f>IF(Fév!$I$18="CA","CA","")</f>
        <v/>
      </c>
      <c r="G64" s="375" t="str">
        <f>IF(Fév!$J$18="CA","CA","")</f>
        <v/>
      </c>
      <c r="H64" s="375" t="str">
        <f>IF(Fév!$K$18="CA","CA","")</f>
        <v/>
      </c>
      <c r="I64" s="375" t="str">
        <f>IF(Fév!$L$18="CA","CA","")</f>
        <v/>
      </c>
      <c r="J64" s="375" t="str">
        <f>IF(Fév!$M$18="CA","CA","")</f>
        <v/>
      </c>
      <c r="K64" s="375" t="str">
        <f>IF(Fév!$N$18="CA","CA","")</f>
        <v/>
      </c>
      <c r="L64" s="375" t="str">
        <f>IF(Fév!$O$18="CA","CA","")</f>
        <v/>
      </c>
      <c r="M64" s="375" t="str">
        <f>IF(Fév!$P$18="CA","CA","")</f>
        <v/>
      </c>
      <c r="N64" s="375" t="str">
        <f>IF(Fév!$Q$18="CA","CA","")</f>
        <v/>
      </c>
      <c r="O64" s="375" t="str">
        <f>IF(Fév!$R$18="CA","CA","")</f>
        <v/>
      </c>
      <c r="P64" s="375" t="str">
        <f>IF(Fév!$S$18="CA","CA","")</f>
        <v/>
      </c>
      <c r="Q64" s="375" t="str">
        <f>IF(Fév!$T$18="CA","CA","")</f>
        <v/>
      </c>
      <c r="R64" s="375" t="str">
        <f>IF(Fév!$U$18="CA","CA","")</f>
        <v/>
      </c>
      <c r="S64" s="375" t="str">
        <f>IF(Fév!$V$18="CA","CA","")</f>
        <v/>
      </c>
      <c r="T64" s="375" t="str">
        <f>IF(Fév!$W$18="CA","CA","")</f>
        <v/>
      </c>
      <c r="U64" s="375" t="str">
        <f>IF(Fév!$X$18="CA","CA","")</f>
        <v/>
      </c>
      <c r="V64" s="375" t="str">
        <f>IF(Fév!$Y$18="CA","CA","")</f>
        <v/>
      </c>
      <c r="W64" s="375" t="str">
        <f>IF(Fév!$Z$18="CA","CA","")</f>
        <v/>
      </c>
      <c r="X64" s="375" t="str">
        <f>IF(Fév!$AA$18="CA","CA","")</f>
        <v/>
      </c>
      <c r="Y64" s="375" t="str">
        <f>IF(Fév!$AB$18="CA","CA","")</f>
        <v/>
      </c>
      <c r="Z64" s="375" t="str">
        <f>IF(Fév!$AC$18="CA","CA","")</f>
        <v/>
      </c>
      <c r="AA64" s="375" t="str">
        <f>IF(Fév!$AD$18="CA","CA","")</f>
        <v/>
      </c>
      <c r="AB64" s="375" t="str">
        <f>IF(Fév!$AE$18="CA","CA","")</f>
        <v/>
      </c>
      <c r="AC64" s="375" t="str">
        <f>IF(Fév!$AF$18="CA","CA","")</f>
        <v/>
      </c>
      <c r="AD64" s="375" t="str">
        <f>IF(Fév!$AG$18="CA","CA","")</f>
        <v/>
      </c>
      <c r="AE64" s="375" t="str">
        <f>IF(Fév!$AH$18="CA","CA","")</f>
        <v/>
      </c>
      <c r="AF64" s="375" t="str">
        <f>IF(Fév!$AI$18="CA","CA","")</f>
        <v/>
      </c>
      <c r="AG64" s="375" t="str">
        <f>IF(Fév!$AJ$18="CA","CA","")</f>
        <v/>
      </c>
      <c r="AI64" s="376" t="s">
        <v>146</v>
      </c>
      <c r="AJ64" s="375" t="str">
        <f>IF(Fév!$F$48="CA","CA","")</f>
        <v/>
      </c>
      <c r="AK64" s="375" t="str">
        <f>IF(Fév!$G$48="CA","CA","")</f>
        <v/>
      </c>
      <c r="AL64" s="375" t="str">
        <f>IF(Fév!$H$48="CA","CA","")</f>
        <v/>
      </c>
      <c r="AM64" s="375" t="str">
        <f>IF(Fév!$I$48="CA","CA","")</f>
        <v/>
      </c>
      <c r="AN64" s="375" t="str">
        <f>IF(Fév!$J$48="CA","CA","")</f>
        <v/>
      </c>
      <c r="AO64" s="375" t="str">
        <f>IF(Fév!$K$48="CA","CA","")</f>
        <v/>
      </c>
      <c r="AP64" s="375" t="str">
        <f>IF(Fév!$L$48="CA","CA","")</f>
        <v/>
      </c>
      <c r="AQ64" s="375" t="str">
        <f>IF(Fév!$M$48="CA","CA","")</f>
        <v/>
      </c>
      <c r="AR64" s="375" t="str">
        <f>IF(Fév!$N$48="CA","CA","")</f>
        <v/>
      </c>
      <c r="AS64" s="375" t="str">
        <f>IF(Fév!$O$48="CA","CA","")</f>
        <v/>
      </c>
      <c r="AT64" s="375" t="str">
        <f>IF(Fév!$P$48="CA","CA","")</f>
        <v/>
      </c>
      <c r="AU64" s="375" t="str">
        <f>IF(Fév!$Q$48="CA","CA","")</f>
        <v/>
      </c>
      <c r="AV64" s="375" t="str">
        <f>IF(Fév!$R$48="CA","CA","")</f>
        <v/>
      </c>
      <c r="AW64" s="375" t="str">
        <f>IF(Fév!$S$48="CA","CA","")</f>
        <v/>
      </c>
      <c r="AX64" s="375" t="str">
        <f>IF(Fév!$T$48="CA","CA","")</f>
        <v/>
      </c>
      <c r="AY64" s="375" t="str">
        <f>IF(Fév!$U$48="CA","CA","")</f>
        <v/>
      </c>
      <c r="AZ64" s="375" t="str">
        <f>IF(Fév!$V$48="CA","CA","")</f>
        <v/>
      </c>
      <c r="BA64" s="375" t="str">
        <f>IF(Fév!$W$48="CA","CA","")</f>
        <v/>
      </c>
      <c r="BB64" s="375" t="str">
        <f>IF(Fév!$X$48="CA","CA","")</f>
        <v/>
      </c>
      <c r="BC64" s="375" t="str">
        <f>IF(Fév!$Y$48="CA","CA","")</f>
        <v/>
      </c>
      <c r="BD64" s="375" t="str">
        <f>IF(Fév!$Z$48="CA","CA","")</f>
        <v/>
      </c>
      <c r="BE64" s="375" t="str">
        <f>IF(Fév!$AA$48="CA","CA","")</f>
        <v/>
      </c>
      <c r="BF64" s="375" t="str">
        <f>IF(Fév!$AB$48="CA","CA","")</f>
        <v/>
      </c>
      <c r="BG64" s="375" t="str">
        <f>IF(Fév!$AC$48="CA","CA","")</f>
        <v/>
      </c>
      <c r="BH64" s="375" t="str">
        <f>IF(Fév!$AD$48="CA","CA","")</f>
        <v/>
      </c>
      <c r="BI64" s="375" t="str">
        <f>IF(Fév!$AE$48="CA","CA","")</f>
        <v/>
      </c>
      <c r="BJ64" s="375" t="str">
        <f>IF(Fév!$AF$48="CA","CA","")</f>
        <v/>
      </c>
      <c r="BK64" s="375" t="str">
        <f>IF(Fév!$AG$48="CA","CA","")</f>
        <v/>
      </c>
      <c r="BL64" s="375" t="str">
        <f>IF(Fév!$AH$48="CA","CA","")</f>
        <v/>
      </c>
      <c r="BM64" s="375" t="str">
        <f>IF(Fév!$AI$48="CA","CA","")</f>
        <v/>
      </c>
      <c r="BN64" s="375" t="str">
        <f>IF(Fév!$AJ$48="CA","CA","")</f>
        <v/>
      </c>
    </row>
    <row r="65" spans="2:66" ht="9.9499999999999993" customHeight="1" x14ac:dyDescent="0.25">
      <c r="B65" s="374" t="s">
        <v>147</v>
      </c>
      <c r="C65" s="375" t="str">
        <f>IF(Mars!$F$18="CA","CA","")</f>
        <v/>
      </c>
      <c r="D65" s="375" t="str">
        <f>IF(Mars!$G$18="CA","CA","")</f>
        <v/>
      </c>
      <c r="E65" s="375" t="str">
        <f>IF(Mars!$H$18="CA","CA","")</f>
        <v/>
      </c>
      <c r="F65" s="375" t="str">
        <f>IF(Mars!$I$18="CA","CA","")</f>
        <v/>
      </c>
      <c r="G65" s="375" t="str">
        <f>IF(Mars!$J$18="CA","CA","")</f>
        <v/>
      </c>
      <c r="H65" s="375" t="str">
        <f>IF(Mars!$K$18="CA","CA","")</f>
        <v/>
      </c>
      <c r="I65" s="375" t="str">
        <f>IF(Mars!$L$18="CA","CA","")</f>
        <v/>
      </c>
      <c r="J65" s="375" t="str">
        <f>IF(Mars!$M$18="CA","CA","")</f>
        <v/>
      </c>
      <c r="K65" s="375" t="str">
        <f>IF(Mars!$N$18="CA","CA","")</f>
        <v/>
      </c>
      <c r="L65" s="375" t="str">
        <f>IF(Mars!$O$18="CA","CA","")</f>
        <v/>
      </c>
      <c r="M65" s="375" t="str">
        <f>IF(Mars!$P$18="CA","CA","")</f>
        <v/>
      </c>
      <c r="N65" s="375" t="str">
        <f>IF(Mars!$Q$18="CA","CA","")</f>
        <v/>
      </c>
      <c r="O65" s="375" t="str">
        <f>IF(Mars!$R$18="CA","CA","")</f>
        <v/>
      </c>
      <c r="P65" s="375" t="str">
        <f>IF(Mars!$S$18="CA","CA","")</f>
        <v/>
      </c>
      <c r="Q65" s="375" t="str">
        <f>IF(Mars!$T$18="CA","CA","")</f>
        <v/>
      </c>
      <c r="R65" s="375" t="str">
        <f>IF(Mars!$U$18="CA","CA","")</f>
        <v/>
      </c>
      <c r="S65" s="375" t="str">
        <f>IF(Mars!$V$18="CA","CA","")</f>
        <v/>
      </c>
      <c r="T65" s="375" t="str">
        <f>IF(Mars!$W$18="CA","CA","")</f>
        <v/>
      </c>
      <c r="U65" s="375" t="str">
        <f>IF(Mars!$X$18="CA","CA","")</f>
        <v/>
      </c>
      <c r="V65" s="375" t="str">
        <f>IF(Mars!$Y$18="CA","CA","")</f>
        <v/>
      </c>
      <c r="W65" s="375" t="str">
        <f>IF(Mars!$Z$18="CA","CA","")</f>
        <v/>
      </c>
      <c r="X65" s="375" t="str">
        <f>IF(Mars!$AA$18="CA","CA","")</f>
        <v/>
      </c>
      <c r="Y65" s="375" t="str">
        <f>IF(Mars!$AB$18="CA","CA","")</f>
        <v/>
      </c>
      <c r="Z65" s="375" t="str">
        <f>IF(Mars!$AC$18="CA","CA","")</f>
        <v/>
      </c>
      <c r="AA65" s="375" t="str">
        <f>IF(Mars!$AD$18="CA","CA","")</f>
        <v/>
      </c>
      <c r="AB65" s="375" t="str">
        <f>IF(Mars!$AE$18="CA","CA","")</f>
        <v/>
      </c>
      <c r="AC65" s="375" t="str">
        <f>IF(Mars!$AF$18="CA","CA","")</f>
        <v/>
      </c>
      <c r="AD65" s="375" t="str">
        <f>IF(Mars!$AG$18="CA","CA","")</f>
        <v/>
      </c>
      <c r="AE65" s="375" t="str">
        <f>IF(Mars!$AH$18="CA","CA","")</f>
        <v/>
      </c>
      <c r="AF65" s="375" t="str">
        <f>IF(Mars!$AI$18="CA","CA","")</f>
        <v/>
      </c>
      <c r="AG65" s="375" t="str">
        <f>IF(Mars!$AJ$18="CA","CA","")</f>
        <v/>
      </c>
      <c r="AI65" s="376" t="s">
        <v>147</v>
      </c>
      <c r="AJ65" s="375" t="str">
        <f>IF(Mars!$F$48="CA","CA","")</f>
        <v/>
      </c>
      <c r="AK65" s="375" t="str">
        <f>IF(Mars!$G$48="CA","CA","")</f>
        <v/>
      </c>
      <c r="AL65" s="375" t="str">
        <f>IF(Mars!$H$48="CA","CA","")</f>
        <v/>
      </c>
      <c r="AM65" s="375" t="str">
        <f>IF(Mars!$I$48="CA","CA","")</f>
        <v/>
      </c>
      <c r="AN65" s="375" t="str">
        <f>IF(Mars!$J$48="CA","CA","")</f>
        <v/>
      </c>
      <c r="AO65" s="375" t="str">
        <f>IF(Mars!$K$48="CA","CA","")</f>
        <v/>
      </c>
      <c r="AP65" s="375" t="str">
        <f>IF(Mars!$L$48="CA","CA","")</f>
        <v/>
      </c>
      <c r="AQ65" s="375" t="str">
        <f>IF(Mars!$M$48="CA","CA","")</f>
        <v/>
      </c>
      <c r="AR65" s="375" t="str">
        <f>IF(Mars!$N$48="CA","CA","")</f>
        <v/>
      </c>
      <c r="AS65" s="375" t="str">
        <f>IF(Mars!$O$48="CA","CA","")</f>
        <v/>
      </c>
      <c r="AT65" s="375" t="str">
        <f>IF(Mars!$P$48="CA","CA","")</f>
        <v/>
      </c>
      <c r="AU65" s="375" t="str">
        <f>IF(Mars!$Q$48="CA","CA","")</f>
        <v/>
      </c>
      <c r="AV65" s="375" t="str">
        <f>IF(Mars!$R$48="CA","CA","")</f>
        <v/>
      </c>
      <c r="AW65" s="375" t="str">
        <f>IF(Mars!$S$48="CA","CA","")</f>
        <v/>
      </c>
      <c r="AX65" s="375" t="str">
        <f>IF(Mars!$T$48="CA","CA","")</f>
        <v/>
      </c>
      <c r="AY65" s="375" t="str">
        <f>IF(Mars!$U$48="CA","CA","")</f>
        <v/>
      </c>
      <c r="AZ65" s="375" t="str">
        <f>IF(Mars!$V$48="CA","CA","")</f>
        <v/>
      </c>
      <c r="BA65" s="375" t="str">
        <f>IF(Mars!$W$48="CA","CA","")</f>
        <v/>
      </c>
      <c r="BB65" s="375" t="str">
        <f>IF(Mars!$X$48="CA","CA","")</f>
        <v/>
      </c>
      <c r="BC65" s="375" t="str">
        <f>IF(Mars!$Y$48="CA","CA","")</f>
        <v/>
      </c>
      <c r="BD65" s="375" t="str">
        <f>IF(Mars!$Z$48="CA","CA","")</f>
        <v/>
      </c>
      <c r="BE65" s="375" t="str">
        <f>IF(Mars!$AA$48="CA","CA","")</f>
        <v/>
      </c>
      <c r="BF65" s="375" t="str">
        <f>IF(Mars!$AB$48="CA","CA","")</f>
        <v/>
      </c>
      <c r="BG65" s="375" t="str">
        <f>IF(Mars!$AC$48="CA","CA","")</f>
        <v/>
      </c>
      <c r="BH65" s="375" t="str">
        <f>IF(Mars!$AD$48="CA","CA","")</f>
        <v/>
      </c>
      <c r="BI65" s="375" t="str">
        <f>IF(Mars!$AE$48="CA","CA","")</f>
        <v/>
      </c>
      <c r="BJ65" s="375" t="str">
        <f>IF(Mars!$AF$48="CA","CA","")</f>
        <v/>
      </c>
      <c r="BK65" s="375" t="str">
        <f>IF(Mars!$AG$48="CA","CA","")</f>
        <v/>
      </c>
      <c r="BL65" s="375" t="str">
        <f>IF(Mars!$AH$48="CA","CA","")</f>
        <v/>
      </c>
      <c r="BM65" s="375" t="str">
        <f>IF(Mars!$AI$48="CA","CA","")</f>
        <v/>
      </c>
      <c r="BN65" s="375" t="str">
        <f>IF(Mars!$AJ$48="CA","CA","")</f>
        <v/>
      </c>
    </row>
    <row r="66" spans="2:66" ht="9.9499999999999993" customHeight="1" x14ac:dyDescent="0.25">
      <c r="B66" s="374" t="s">
        <v>140</v>
      </c>
      <c r="C66" s="375" t="str">
        <f>IF(Avr!$F$18="CA","CA","")</f>
        <v/>
      </c>
      <c r="D66" s="375" t="str">
        <f>IF(Avr!$G$18="CA","CA","")</f>
        <v/>
      </c>
      <c r="E66" s="375" t="str">
        <f>IF(Avr!$H$18="CA","CA","")</f>
        <v/>
      </c>
      <c r="F66" s="375" t="str">
        <f>IF(Avr!$I$18="CA","CA","")</f>
        <v/>
      </c>
      <c r="G66" s="375" t="str">
        <f>IF(Avr!$J$18="CA","CA","")</f>
        <v/>
      </c>
      <c r="H66" s="375" t="str">
        <f>IF(Avr!$K$18="CA","CA","")</f>
        <v/>
      </c>
      <c r="I66" s="375" t="str">
        <f>IF(Avr!$L$18="CA","CA","")</f>
        <v/>
      </c>
      <c r="J66" s="375" t="str">
        <f>IF(Avr!$M$18="CA","CA","")</f>
        <v/>
      </c>
      <c r="K66" s="375" t="str">
        <f>IF(Avr!$N$18="CA","CA","")</f>
        <v/>
      </c>
      <c r="L66" s="375" t="str">
        <f>IF(Avr!$O$18="CA","CA","")</f>
        <v/>
      </c>
      <c r="M66" s="375" t="str">
        <f>IF(Avr!$P$18="CA","CA","")</f>
        <v/>
      </c>
      <c r="N66" s="375" t="str">
        <f>IF(Avr!$Q$18="CA","CA","")</f>
        <v/>
      </c>
      <c r="O66" s="375" t="str">
        <f>IF(Avr!$R$18="CA","CA","")</f>
        <v/>
      </c>
      <c r="P66" s="375" t="str">
        <f>IF(Avr!$S$18="CA","CA","")</f>
        <v/>
      </c>
      <c r="Q66" s="375" t="str">
        <f>IF(Avr!$T$18="CA","CA","")</f>
        <v/>
      </c>
      <c r="R66" s="375" t="str">
        <f>IF(Avr!$U$18="CA","CA","")</f>
        <v/>
      </c>
      <c r="S66" s="375" t="str">
        <f>IF(Avr!$V$18="CA","CA","")</f>
        <v/>
      </c>
      <c r="T66" s="375" t="str">
        <f>IF(Avr!$W$18="CA","CA","")</f>
        <v/>
      </c>
      <c r="U66" s="375" t="str">
        <f>IF(Avr!$X$18="CA","CA","")</f>
        <v/>
      </c>
      <c r="V66" s="375" t="str">
        <f>IF(Avr!$Y$18="CA","CA","")</f>
        <v/>
      </c>
      <c r="W66" s="375" t="str">
        <f>IF(Avr!$Z$18="CA","CA","")</f>
        <v/>
      </c>
      <c r="X66" s="375" t="str">
        <f>IF(Avr!$AA$18="CA","CA","")</f>
        <v/>
      </c>
      <c r="Y66" s="375" t="str">
        <f>IF(Avr!$AB$18="CA","CA","")</f>
        <v/>
      </c>
      <c r="Z66" s="375" t="str">
        <f>IF(Avr!$AC$18="CA","CA","")</f>
        <v/>
      </c>
      <c r="AA66" s="375" t="str">
        <f>IF(Avr!$AD$18="CA","CA","")</f>
        <v/>
      </c>
      <c r="AB66" s="375" t="str">
        <f>IF(Avr!$AE$18="CA","CA","")</f>
        <v/>
      </c>
      <c r="AC66" s="375" t="str">
        <f>IF(Avr!$AF$18="CA","CA","")</f>
        <v/>
      </c>
      <c r="AD66" s="375" t="str">
        <f>IF(Avr!$AG$18="CA","CA","")</f>
        <v/>
      </c>
      <c r="AE66" s="375" t="str">
        <f>IF(Avr!$AH$18="CA","CA","")</f>
        <v/>
      </c>
      <c r="AF66" s="375" t="str">
        <f>IF(Avr!$AI$18="CA","CA","")</f>
        <v/>
      </c>
      <c r="AG66" s="375" t="str">
        <f>IF(Avr!$AJ$18="CA","CA","")</f>
        <v/>
      </c>
      <c r="AI66" s="376" t="s">
        <v>140</v>
      </c>
      <c r="AJ66" s="375" t="str">
        <f>IF(Avr!$F$48="CA","CA","")</f>
        <v/>
      </c>
      <c r="AK66" s="375" t="str">
        <f>IF(Avr!$G$48="CA","CA","")</f>
        <v/>
      </c>
      <c r="AL66" s="375" t="str">
        <f>IF(Avr!$H$48="CA","CA","")</f>
        <v/>
      </c>
      <c r="AM66" s="375" t="str">
        <f>IF(Avr!$I$48="CA","CA","")</f>
        <v/>
      </c>
      <c r="AN66" s="375" t="str">
        <f>IF(Avr!$J$48="CA","CA","")</f>
        <v/>
      </c>
      <c r="AO66" s="375" t="str">
        <f>IF(Avr!$K$48="CA","CA","")</f>
        <v/>
      </c>
      <c r="AP66" s="375" t="str">
        <f>IF(Avr!$L$48="CA","CA","")</f>
        <v/>
      </c>
      <c r="AQ66" s="375" t="str">
        <f>IF(Avr!$M$48="CA","CA","")</f>
        <v/>
      </c>
      <c r="AR66" s="375" t="str">
        <f>IF(Avr!$N$48="CA","CA","")</f>
        <v/>
      </c>
      <c r="AS66" s="375" t="str">
        <f>IF(Avr!$O$48="CA","CA","")</f>
        <v/>
      </c>
      <c r="AT66" s="375" t="str">
        <f>IF(Avr!$P$48="CA","CA","")</f>
        <v/>
      </c>
      <c r="AU66" s="375" t="str">
        <f>IF(Avr!$Q$48="CA","CA","")</f>
        <v/>
      </c>
      <c r="AV66" s="375" t="str">
        <f>IF(Avr!$R$48="CA","CA","")</f>
        <v/>
      </c>
      <c r="AW66" s="375" t="str">
        <f>IF(Avr!$S$48="CA","CA","")</f>
        <v/>
      </c>
      <c r="AX66" s="375" t="str">
        <f>IF(Avr!$T$48="CA","CA","")</f>
        <v/>
      </c>
      <c r="AY66" s="375" t="str">
        <f>IF(Avr!$U$48="CA","CA","")</f>
        <v/>
      </c>
      <c r="AZ66" s="375" t="str">
        <f>IF(Avr!$V$48="CA","CA","")</f>
        <v/>
      </c>
      <c r="BA66" s="375" t="str">
        <f>IF(Avr!$W$48="CA","CA","")</f>
        <v/>
      </c>
      <c r="BB66" s="375" t="str">
        <f>IF(Avr!$X$48="CA","CA","")</f>
        <v/>
      </c>
      <c r="BC66" s="375" t="str">
        <f>IF(Avr!$Y$48="CA","CA","")</f>
        <v/>
      </c>
      <c r="BD66" s="375" t="str">
        <f>IF(Avr!$Z$48="CA","CA","")</f>
        <v/>
      </c>
      <c r="BE66" s="375" t="str">
        <f>IF(Avr!$AA$48="CA","CA","")</f>
        <v/>
      </c>
      <c r="BF66" s="375" t="str">
        <f>IF(Avr!$AB$48="CA","CA","")</f>
        <v/>
      </c>
      <c r="BG66" s="375" t="str">
        <f>IF(Avr!$AC$48="CA","CA","")</f>
        <v/>
      </c>
      <c r="BH66" s="375" t="str">
        <f>IF(Avr!$AD$48="CA","CA","")</f>
        <v/>
      </c>
      <c r="BI66" s="375" t="str">
        <f>IF(Avr!$AE$48="CA","CA","")</f>
        <v/>
      </c>
      <c r="BJ66" s="375" t="str">
        <f>IF(Avr!$AF$48="CA","CA","")</f>
        <v/>
      </c>
      <c r="BK66" s="375" t="str">
        <f>IF(Avr!$AG$48="CA","CA","")</f>
        <v/>
      </c>
      <c r="BL66" s="375" t="str">
        <f>IF(Avr!$AH$48="CA","CA","")</f>
        <v/>
      </c>
      <c r="BM66" s="375" t="str">
        <f>IF(Avr!$AI$48="CA","CA","")</f>
        <v/>
      </c>
      <c r="BN66" s="375" t="str">
        <f>IF(Avr!$AJ$48="CA","CA","")</f>
        <v/>
      </c>
    </row>
    <row r="67" spans="2:66" ht="9.9499999999999993" customHeight="1" x14ac:dyDescent="0.25">
      <c r="B67" s="374" t="s">
        <v>141</v>
      </c>
      <c r="C67" s="375" t="str">
        <f>IF(Mai!$F$18="CA","CA","")</f>
        <v/>
      </c>
      <c r="D67" s="375" t="str">
        <f>IF(Mai!$G$18="CA","CA","")</f>
        <v/>
      </c>
      <c r="E67" s="375" t="str">
        <f>IF(Mai!$H$18="CA","CA","")</f>
        <v/>
      </c>
      <c r="F67" s="375" t="str">
        <f>IF(Mai!$I$18="CA","CA","")</f>
        <v/>
      </c>
      <c r="G67" s="375" t="str">
        <f>IF(Mai!$J$18="CA","CA","")</f>
        <v/>
      </c>
      <c r="H67" s="375" t="str">
        <f>IF(Mai!$K$18="CA","CA","")</f>
        <v/>
      </c>
      <c r="I67" s="375" t="str">
        <f>IF(Mai!$L$18="CA","CA","")</f>
        <v/>
      </c>
      <c r="J67" s="375" t="str">
        <f>IF(Mai!$M$18="CA","CA","")</f>
        <v/>
      </c>
      <c r="K67" s="375" t="str">
        <f>IF(Mai!$N$18="CA","CA","")</f>
        <v/>
      </c>
      <c r="L67" s="375" t="str">
        <f>IF(Mai!$O$18="CA","CA","")</f>
        <v/>
      </c>
      <c r="M67" s="375" t="str">
        <f>IF(Mai!$P$18="CA","CA","")</f>
        <v/>
      </c>
      <c r="N67" s="375" t="str">
        <f>IF(Mai!$Q$18="CA","CA","")</f>
        <v/>
      </c>
      <c r="O67" s="375" t="str">
        <f>IF(Mai!$R$18="CA","CA","")</f>
        <v/>
      </c>
      <c r="P67" s="375" t="str">
        <f>IF(Mai!$S$18="CA","CA","")</f>
        <v/>
      </c>
      <c r="Q67" s="375" t="str">
        <f>IF(Mai!$T$18="CA","CA","")</f>
        <v/>
      </c>
      <c r="R67" s="375" t="str">
        <f>IF(Mai!$U$18="CA","CA","")</f>
        <v/>
      </c>
      <c r="S67" s="375" t="str">
        <f>IF(Mai!$V$18="CA","CA","")</f>
        <v/>
      </c>
      <c r="T67" s="375" t="str">
        <f>IF(Mai!$W$18="CA","CA","")</f>
        <v/>
      </c>
      <c r="U67" s="375" t="str">
        <f>IF(Mai!$X$18="CA","CA","")</f>
        <v/>
      </c>
      <c r="V67" s="375" t="str">
        <f>IF(Mai!$Y$18="CA","CA","")</f>
        <v/>
      </c>
      <c r="W67" s="375" t="str">
        <f>IF(Mai!$Z$18="CA","CA","")</f>
        <v/>
      </c>
      <c r="X67" s="375" t="str">
        <f>IF(Mai!$AA$18="CA","CA","")</f>
        <v/>
      </c>
      <c r="Y67" s="375" t="str">
        <f>IF(Mai!$AB$18="CA","CA","")</f>
        <v/>
      </c>
      <c r="Z67" s="375" t="str">
        <f>IF(Mai!$AC$18="CA","CA","")</f>
        <v/>
      </c>
      <c r="AA67" s="375" t="str">
        <f>IF(Mai!$AD$18="CA","CA","")</f>
        <v/>
      </c>
      <c r="AB67" s="375" t="str">
        <f>IF(Mai!$AE$18="CA","CA","")</f>
        <v/>
      </c>
      <c r="AC67" s="375" t="str">
        <f>IF(Mai!$AF$18="CA","CA","")</f>
        <v/>
      </c>
      <c r="AD67" s="375" t="str">
        <f>IF(Mai!$AG$18="CA","CA","")</f>
        <v/>
      </c>
      <c r="AE67" s="375" t="str">
        <f>IF(Mai!$AH$18="CA","CA","")</f>
        <v/>
      </c>
      <c r="AF67" s="375" t="str">
        <f>IF(Mai!$AI$18="CA","CA","")</f>
        <v/>
      </c>
      <c r="AG67" s="375" t="str">
        <f>IF(Mai!$AJ$18="CA","CA","")</f>
        <v/>
      </c>
      <c r="AI67" s="376" t="s">
        <v>141</v>
      </c>
      <c r="AJ67" s="375" t="str">
        <f>IF(Mai!$F$48="CA","CA","")</f>
        <v/>
      </c>
      <c r="AK67" s="375" t="str">
        <f>IF(Mai!$G$48="CA","CA","")</f>
        <v/>
      </c>
      <c r="AL67" s="375" t="str">
        <f>IF(Mai!$H$48="CA","CA","")</f>
        <v/>
      </c>
      <c r="AM67" s="375" t="str">
        <f>IF(Mai!$I$48="CA","CA","")</f>
        <v/>
      </c>
      <c r="AN67" s="375" t="str">
        <f>IF(Mai!$J$48="CA","CA","")</f>
        <v/>
      </c>
      <c r="AO67" s="375" t="str">
        <f>IF(Mai!$K$48="CA","CA","")</f>
        <v/>
      </c>
      <c r="AP67" s="375" t="str">
        <f>IF(Mai!$L$48="CA","CA","")</f>
        <v/>
      </c>
      <c r="AQ67" s="375" t="str">
        <f>IF(Mai!$M$48="CA","CA","")</f>
        <v/>
      </c>
      <c r="AR67" s="375" t="str">
        <f>IF(Mai!$N$48="CA","CA","")</f>
        <v/>
      </c>
      <c r="AS67" s="375" t="str">
        <f>IF(Mai!$O$48="CA","CA","")</f>
        <v/>
      </c>
      <c r="AT67" s="375" t="str">
        <f>IF(Mai!$P$48="CA","CA","")</f>
        <v/>
      </c>
      <c r="AU67" s="375" t="str">
        <f>IF(Mai!$Q$48="CA","CA","")</f>
        <v/>
      </c>
      <c r="AV67" s="375" t="str">
        <f>IF(Mai!$R$48="CA","CA","")</f>
        <v/>
      </c>
      <c r="AW67" s="375" t="str">
        <f>IF(Mai!$S$48="CA","CA","")</f>
        <v/>
      </c>
      <c r="AX67" s="375" t="str">
        <f>IF(Mai!$T$48="CA","CA","")</f>
        <v/>
      </c>
      <c r="AY67" s="375" t="str">
        <f>IF(Mai!$U$48="CA","CA","")</f>
        <v/>
      </c>
      <c r="AZ67" s="375" t="str">
        <f>IF(Mai!$V$48="CA","CA","")</f>
        <v/>
      </c>
      <c r="BA67" s="375" t="str">
        <f>IF(Mai!$W$48="CA","CA","")</f>
        <v/>
      </c>
      <c r="BB67" s="375" t="str">
        <f>IF(Mai!$X$48="CA","CA","")</f>
        <v/>
      </c>
      <c r="BC67" s="375" t="str">
        <f>IF(Mai!$Y$48="CA","CA","")</f>
        <v/>
      </c>
      <c r="BD67" s="375" t="str">
        <f>IF(Mai!$Z$48="CA","CA","")</f>
        <v/>
      </c>
      <c r="BE67" s="375" t="str">
        <f>IF(Mai!$AA$48="CA","CA","")</f>
        <v/>
      </c>
      <c r="BF67" s="375" t="str">
        <f>IF(Mai!$AB$48="CA","CA","")</f>
        <v/>
      </c>
      <c r="BG67" s="375" t="str">
        <f>IF(Mai!$AC$48="CA","CA","")</f>
        <v/>
      </c>
      <c r="BH67" s="375" t="str">
        <f>IF(Mai!$AD$48="CA","CA","")</f>
        <v/>
      </c>
      <c r="BI67" s="375" t="str">
        <f>IF(Mai!$AE$48="CA","CA","")</f>
        <v/>
      </c>
      <c r="BJ67" s="375" t="str">
        <f>IF(Mai!$AF$48="CA","CA","")</f>
        <v/>
      </c>
      <c r="BK67" s="375" t="str">
        <f>IF(Mai!$AG$48="CA","CA","")</f>
        <v/>
      </c>
      <c r="BL67" s="375" t="str">
        <f>IF(Mai!$AH$48="CA","CA","")</f>
        <v/>
      </c>
      <c r="BM67" s="375" t="str">
        <f>IF(Mai!$AI$48="CA","CA","")</f>
        <v/>
      </c>
      <c r="BN67" s="375" t="str">
        <f>IF(Mai!$AJ$48="CA","CA","")</f>
        <v/>
      </c>
    </row>
    <row r="68" spans="2:66" ht="9.9499999999999993" customHeight="1" x14ac:dyDescent="0.25">
      <c r="B68" s="374" t="s">
        <v>148</v>
      </c>
      <c r="C68" s="375" t="str">
        <f>IF(Juin!$F$18="CA","CA","")</f>
        <v/>
      </c>
      <c r="D68" s="375" t="str">
        <f>IF(Juin!$G$18="CA","CA","")</f>
        <v/>
      </c>
      <c r="E68" s="375" t="str">
        <f>IF(Juin!$H$18="CA","CA","")</f>
        <v/>
      </c>
      <c r="F68" s="375" t="str">
        <f>IF(Juin!$I$18="CA","CA","")</f>
        <v/>
      </c>
      <c r="G68" s="375" t="str">
        <f>IF(Juin!$J$18="CA","CA","")</f>
        <v/>
      </c>
      <c r="H68" s="375" t="str">
        <f>IF(Juin!$K$18="CA","CA","")</f>
        <v/>
      </c>
      <c r="I68" s="375" t="str">
        <f>IF(Juin!$L$18="CA","CA","")</f>
        <v/>
      </c>
      <c r="J68" s="375" t="str">
        <f>IF(Juin!$M$18="CA","CA","")</f>
        <v/>
      </c>
      <c r="K68" s="375" t="str">
        <f>IF(Juin!$N$18="CA","CA","")</f>
        <v/>
      </c>
      <c r="L68" s="375" t="str">
        <f>IF(Juin!$O$18="CA","CA","")</f>
        <v/>
      </c>
      <c r="M68" s="375" t="str">
        <f>IF(Juin!$P$18="CA","CA","")</f>
        <v/>
      </c>
      <c r="N68" s="375" t="str">
        <f>IF(Juin!$Q$18="CA","CA","")</f>
        <v/>
      </c>
      <c r="O68" s="375" t="str">
        <f>IF(Juin!$R$18="CA","CA","")</f>
        <v/>
      </c>
      <c r="P68" s="375" t="str">
        <f>IF(Juin!$S$18="CA","CA","")</f>
        <v/>
      </c>
      <c r="Q68" s="375" t="str">
        <f>IF(Juin!$T$18="CA","CA","")</f>
        <v/>
      </c>
      <c r="R68" s="375" t="str">
        <f>IF(Juin!$U$18="CA","CA","")</f>
        <v/>
      </c>
      <c r="S68" s="375" t="str">
        <f>IF(Juin!$V$18="CA","CA","")</f>
        <v/>
      </c>
      <c r="T68" s="375" t="str">
        <f>IF(Juin!$W$18="CA","CA","")</f>
        <v/>
      </c>
      <c r="U68" s="375" t="str">
        <f>IF(Juin!$X$18="CA","CA","")</f>
        <v/>
      </c>
      <c r="V68" s="375" t="str">
        <f>IF(Juin!$Y$18="CA","CA","")</f>
        <v/>
      </c>
      <c r="W68" s="375" t="str">
        <f>IF(Juin!$Z$18="CA","CA","")</f>
        <v/>
      </c>
      <c r="X68" s="375" t="str">
        <f>IF(Juin!$AA$18="CA","CA","")</f>
        <v/>
      </c>
      <c r="Y68" s="375" t="str">
        <f>IF(Juin!$AB$18="CA","CA","")</f>
        <v/>
      </c>
      <c r="Z68" s="375" t="str">
        <f>IF(Juin!$AC$18="CA","CA","")</f>
        <v/>
      </c>
      <c r="AA68" s="375" t="str">
        <f>IF(Juin!$AD$18="CA","CA","")</f>
        <v/>
      </c>
      <c r="AB68" s="375" t="str">
        <f>IF(Juin!$AE$18="CA","CA","")</f>
        <v/>
      </c>
      <c r="AC68" s="375" t="str">
        <f>IF(Juin!$AF$18="CA","CA","")</f>
        <v/>
      </c>
      <c r="AD68" s="375" t="str">
        <f>IF(Juin!$AG$18="CA","CA","")</f>
        <v/>
      </c>
      <c r="AE68" s="375" t="str">
        <f>IF(Juin!$AH$18="CA","CA","")</f>
        <v/>
      </c>
      <c r="AF68" s="375" t="str">
        <f>IF(Juin!$AI$18="CA","CA","")</f>
        <v/>
      </c>
      <c r="AG68" s="375" t="str">
        <f>IF(Juin!$AJ$18="CA","CA","")</f>
        <v/>
      </c>
      <c r="AI68" s="376" t="s">
        <v>148</v>
      </c>
      <c r="AJ68" s="375" t="str">
        <f>IF(Juin!$F$48="CA","CA","")</f>
        <v/>
      </c>
      <c r="AK68" s="375" t="str">
        <f>IF(Juin!$G$48="CA","CA","")</f>
        <v/>
      </c>
      <c r="AL68" s="375" t="str">
        <f>IF(Juin!$H$48="CA","CA","")</f>
        <v/>
      </c>
      <c r="AM68" s="375" t="str">
        <f>IF(Juin!$I$48="CA","CA","")</f>
        <v/>
      </c>
      <c r="AN68" s="375" t="str">
        <f>IF(Juin!$J$48="CA","CA","")</f>
        <v/>
      </c>
      <c r="AO68" s="375" t="str">
        <f>IF(Juin!$K$48="CA","CA","")</f>
        <v/>
      </c>
      <c r="AP68" s="375" t="str">
        <f>IF(Juin!$L$48="CA","CA","")</f>
        <v/>
      </c>
      <c r="AQ68" s="375" t="str">
        <f>IF(Juin!$M$48="CA","CA","")</f>
        <v/>
      </c>
      <c r="AR68" s="375" t="str">
        <f>IF(Juin!$N$48="CA","CA","")</f>
        <v/>
      </c>
      <c r="AS68" s="375" t="str">
        <f>IF(Juin!$O$48="CA","CA","")</f>
        <v/>
      </c>
      <c r="AT68" s="375" t="str">
        <f>IF(Juin!$P$48="CA","CA","")</f>
        <v/>
      </c>
      <c r="AU68" s="375" t="str">
        <f>IF(Juin!$Q$48="CA","CA","")</f>
        <v/>
      </c>
      <c r="AV68" s="375" t="str">
        <f>IF(Juin!$R$48="CA","CA","")</f>
        <v/>
      </c>
      <c r="AW68" s="375" t="str">
        <f>IF(Juin!$S$48="CA","CA","")</f>
        <v/>
      </c>
      <c r="AX68" s="375" t="str">
        <f>IF(Juin!$T$48="CA","CA","")</f>
        <v/>
      </c>
      <c r="AY68" s="375" t="str">
        <f>IF(Juin!$U$48="CA","CA","")</f>
        <v/>
      </c>
      <c r="AZ68" s="375" t="str">
        <f>IF(Juin!$V$48="CA","CA","")</f>
        <v/>
      </c>
      <c r="BA68" s="375" t="str">
        <f>IF(Juin!$W$48="CA","CA","")</f>
        <v/>
      </c>
      <c r="BB68" s="375" t="str">
        <f>IF(Juin!$X$48="CA","CA","")</f>
        <v/>
      </c>
      <c r="BC68" s="375" t="str">
        <f>IF(Juin!$Y$48="CA","CA","")</f>
        <v/>
      </c>
      <c r="BD68" s="375" t="str">
        <f>IF(Juin!$Z$48="CA","CA","")</f>
        <v/>
      </c>
      <c r="BE68" s="375" t="str">
        <f>IF(Juin!$AA$48="CA","CA","")</f>
        <v/>
      </c>
      <c r="BF68" s="375" t="str">
        <f>IF(Juin!$AB$48="CA","CA","")</f>
        <v/>
      </c>
      <c r="BG68" s="375" t="str">
        <f>IF(Juin!$AC$48="CA","CA","")</f>
        <v/>
      </c>
      <c r="BH68" s="375" t="str">
        <f>IF(Juin!$AD$48="CA","CA","")</f>
        <v/>
      </c>
      <c r="BI68" s="375" t="str">
        <f>IF(Juin!$AE$48="CA","CA","")</f>
        <v/>
      </c>
      <c r="BJ68" s="375" t="str">
        <f>IF(Juin!$AF$48="CA","CA","")</f>
        <v/>
      </c>
      <c r="BK68" s="375" t="str">
        <f>IF(Juin!$AG$48="CA","CA","")</f>
        <v/>
      </c>
      <c r="BL68" s="375" t="str">
        <f>IF(Juin!$AH$48="CA","CA","")</f>
        <v/>
      </c>
      <c r="BM68" s="375" t="str">
        <f>IF(Juin!$AI$48="CA","CA","")</f>
        <v/>
      </c>
      <c r="BN68" s="375" t="str">
        <f>IF(Juin!$AJ$48="CA","CA","")</f>
        <v/>
      </c>
    </row>
    <row r="69" spans="2:66" ht="9.9499999999999993" customHeight="1" x14ac:dyDescent="0.25">
      <c r="B69" s="374" t="s">
        <v>149</v>
      </c>
      <c r="C69" s="375" t="str">
        <f>IF(Juil!$F$18="CA","CA","")</f>
        <v/>
      </c>
      <c r="D69" s="375" t="str">
        <f>IF(Juil!$G$18="CA","CA","")</f>
        <v/>
      </c>
      <c r="E69" s="375" t="str">
        <f>IF(Juil!$H$18="CA","CA","")</f>
        <v/>
      </c>
      <c r="F69" s="375" t="str">
        <f>IF(Juil!$I$18="CA","CA","")</f>
        <v/>
      </c>
      <c r="G69" s="375" t="str">
        <f>IF(Juil!$J$18="CA","CA","")</f>
        <v/>
      </c>
      <c r="H69" s="375" t="str">
        <f>IF(Juil!$K$18="CA","CA","")</f>
        <v/>
      </c>
      <c r="I69" s="375" t="str">
        <f>IF(Juil!$L$18="CA","CA","")</f>
        <v/>
      </c>
      <c r="J69" s="375" t="str">
        <f>IF(Juil!$M$18="CA","CA","")</f>
        <v/>
      </c>
      <c r="K69" s="375" t="str">
        <f>IF(Juil!$N$18="CA","CA","")</f>
        <v/>
      </c>
      <c r="L69" s="375" t="str">
        <f>IF(Juil!$O$18="CA","CA","")</f>
        <v/>
      </c>
      <c r="M69" s="375" t="str">
        <f>IF(Juil!$P$18="CA","CA","")</f>
        <v/>
      </c>
      <c r="N69" s="375" t="str">
        <f>IF(Juil!$Q$18="CA","CA","")</f>
        <v/>
      </c>
      <c r="O69" s="375" t="str">
        <f>IF(Juil!$R$18="CA","CA","")</f>
        <v/>
      </c>
      <c r="P69" s="375" t="str">
        <f>IF(Juil!$S$18="CA","CA","")</f>
        <v/>
      </c>
      <c r="Q69" s="375" t="str">
        <f>IF(Juil!$T$18="CA","CA","")</f>
        <v/>
      </c>
      <c r="R69" s="375" t="str">
        <f>IF(Juil!$U$18="CA","CA","")</f>
        <v/>
      </c>
      <c r="S69" s="375" t="str">
        <f>IF(Juil!$V$18="CA","CA","")</f>
        <v/>
      </c>
      <c r="T69" s="375" t="str">
        <f>IF(Juil!$W$18="CA","CA","")</f>
        <v/>
      </c>
      <c r="U69" s="375" t="str">
        <f>IF(Juil!$X$18="CA","CA","")</f>
        <v/>
      </c>
      <c r="V69" s="375" t="str">
        <f>IF(Juil!$Y$18="CA","CA","")</f>
        <v/>
      </c>
      <c r="W69" s="375" t="str">
        <f>IF(Juil!$Z$18="CA","CA","")</f>
        <v/>
      </c>
      <c r="X69" s="375" t="str">
        <f>IF(Juil!$AA$18="CA","CA","")</f>
        <v/>
      </c>
      <c r="Y69" s="375" t="str">
        <f>IF(Juil!$AB$18="CA","CA","")</f>
        <v/>
      </c>
      <c r="Z69" s="375" t="str">
        <f>IF(Juil!$AC$18="CA","CA","")</f>
        <v/>
      </c>
      <c r="AA69" s="375" t="str">
        <f>IF(Juil!$AD$18="CA","CA","")</f>
        <v/>
      </c>
      <c r="AB69" s="375" t="str">
        <f>IF(Juil!$AE$18="CA","CA","")</f>
        <v/>
      </c>
      <c r="AC69" s="375" t="str">
        <f>IF(Juil!$AF$18="CA","CA","")</f>
        <v/>
      </c>
      <c r="AD69" s="375" t="str">
        <f>IF(Juil!$AG$18="CA","CA","")</f>
        <v/>
      </c>
      <c r="AE69" s="375" t="str">
        <f>IF(Juil!$AH$18="CA","CA","")</f>
        <v/>
      </c>
      <c r="AF69" s="375" t="str">
        <f>IF(Juil!$AI$18="CA","CA","")</f>
        <v/>
      </c>
      <c r="AG69" s="375" t="str">
        <f>IF(Juil!$AJ$18="CA","CA","")</f>
        <v/>
      </c>
      <c r="AI69" s="376" t="s">
        <v>149</v>
      </c>
      <c r="AJ69" s="375" t="str">
        <f>IF(Juil!$F$48="CA","CA","")</f>
        <v/>
      </c>
      <c r="AK69" s="375" t="str">
        <f>IF(Juil!$G$48="CA","CA","")</f>
        <v/>
      </c>
      <c r="AL69" s="375" t="str">
        <f>IF(Juil!$H$48="CA","CA","")</f>
        <v/>
      </c>
      <c r="AM69" s="375" t="str">
        <f>IF(Juil!$I$48="CA","CA","")</f>
        <v/>
      </c>
      <c r="AN69" s="375" t="str">
        <f>IF(Juil!$J$48="CA","CA","")</f>
        <v/>
      </c>
      <c r="AO69" s="375" t="str">
        <f>IF(Juil!$K$48="CA","CA","")</f>
        <v/>
      </c>
      <c r="AP69" s="375" t="str">
        <f>IF(Juil!$L$48="CA","CA","")</f>
        <v/>
      </c>
      <c r="AQ69" s="375" t="str">
        <f>IF(Juil!$M$48="CA","CA","")</f>
        <v/>
      </c>
      <c r="AR69" s="375" t="str">
        <f>IF(Juil!$N$48="CA","CA","")</f>
        <v/>
      </c>
      <c r="AS69" s="375" t="str">
        <f>IF(Juil!$O$48="CA","CA","")</f>
        <v/>
      </c>
      <c r="AT69" s="375" t="str">
        <f>IF(Juil!$P$48="CA","CA","")</f>
        <v/>
      </c>
      <c r="AU69" s="375" t="str">
        <f>IF(Juil!$Q$48="CA","CA","")</f>
        <v/>
      </c>
      <c r="AV69" s="375" t="str">
        <f>IF(Juil!$R$48="CA","CA","")</f>
        <v/>
      </c>
      <c r="AW69" s="375" t="str">
        <f>IF(Juil!$S$48="CA","CA","")</f>
        <v/>
      </c>
      <c r="AX69" s="375" t="str">
        <f>IF(Juil!$T$48="CA","CA","")</f>
        <v/>
      </c>
      <c r="AY69" s="375" t="str">
        <f>IF(Juil!$U$48="CA","CA","")</f>
        <v/>
      </c>
      <c r="AZ69" s="375" t="str">
        <f>IF(Juil!$V$48="CA","CA","")</f>
        <v/>
      </c>
      <c r="BA69" s="375" t="str">
        <f>IF(Juil!$W$48="CA","CA","")</f>
        <v/>
      </c>
      <c r="BB69" s="375" t="str">
        <f>IF(Juil!$X$48="CA","CA","")</f>
        <v/>
      </c>
      <c r="BC69" s="375" t="str">
        <f>IF(Juil!$Y$48="CA","CA","")</f>
        <v/>
      </c>
      <c r="BD69" s="375" t="str">
        <f>IF(Juil!$Z$48="CA","CA","")</f>
        <v/>
      </c>
      <c r="BE69" s="375" t="str">
        <f>IF(Juil!$AA$48="CA","CA","")</f>
        <v/>
      </c>
      <c r="BF69" s="375" t="str">
        <f>IF(Juil!$AB$48="CA","CA","")</f>
        <v/>
      </c>
      <c r="BG69" s="375" t="str">
        <f>IF(Juil!$AC$48="CA","CA","")</f>
        <v/>
      </c>
      <c r="BH69" s="375" t="str">
        <f>IF(Juil!$AD$48="CA","CA","")</f>
        <v/>
      </c>
      <c r="BI69" s="375" t="str">
        <f>IF(Juil!$AE$48="CA","CA","")</f>
        <v/>
      </c>
      <c r="BJ69" s="375" t="str">
        <f>IF(Juil!$AF$48="CA","CA","")</f>
        <v/>
      </c>
      <c r="BK69" s="375" t="str">
        <f>IF(Juil!$AG$48="CA","CA","")</f>
        <v/>
      </c>
      <c r="BL69" s="375" t="str">
        <f>IF(Juil!$AH$48="CA","CA","")</f>
        <v/>
      </c>
      <c r="BM69" s="375" t="str">
        <f>IF(Juil!$AI$48="CA","CA","")</f>
        <v/>
      </c>
      <c r="BN69" s="375" t="str">
        <f>IF(Juil!$AJ$48="CA","CA","")</f>
        <v/>
      </c>
    </row>
    <row r="70" spans="2:66" ht="9.9499999999999993" customHeight="1" x14ac:dyDescent="0.25">
      <c r="B70" s="374" t="s">
        <v>150</v>
      </c>
      <c r="C70" s="375" t="str">
        <f>IF(Août!$F$18="CA","CA","")</f>
        <v/>
      </c>
      <c r="D70" s="375" t="str">
        <f>IF(Août!$G$18="CA","CA","")</f>
        <v/>
      </c>
      <c r="E70" s="375" t="str">
        <f>IF(Août!$H$18="CA","CA","")</f>
        <v/>
      </c>
      <c r="F70" s="375" t="str">
        <f>IF(Août!$I$18="CA","CA","")</f>
        <v/>
      </c>
      <c r="G70" s="375" t="str">
        <f>IF(Août!$J$18="CA","CA","")</f>
        <v/>
      </c>
      <c r="H70" s="375" t="str">
        <f>IF(Août!$K$18="CA","CA","")</f>
        <v/>
      </c>
      <c r="I70" s="375" t="str">
        <f>IF(Août!$L$18="CA","CA","")</f>
        <v/>
      </c>
      <c r="J70" s="375" t="str">
        <f>IF(Août!$M$18="CA","CA","")</f>
        <v/>
      </c>
      <c r="K70" s="375" t="str">
        <f>IF(Août!$N$18="CA","CA","")</f>
        <v/>
      </c>
      <c r="L70" s="375" t="str">
        <f>IF(Août!$O$18="CA","CA","")</f>
        <v/>
      </c>
      <c r="M70" s="375" t="str">
        <f>IF(Août!$P$18="CA","CA","")</f>
        <v/>
      </c>
      <c r="N70" s="375" t="str">
        <f>IF(Août!$Q$18="CA","CA","")</f>
        <v/>
      </c>
      <c r="O70" s="375" t="str">
        <f>IF(Août!$R$18="CA","CA","")</f>
        <v/>
      </c>
      <c r="P70" s="375" t="str">
        <f>IF(Août!$S$18="CA","CA","")</f>
        <v/>
      </c>
      <c r="Q70" s="375" t="str">
        <f>IF(Août!$T$18="CA","CA","")</f>
        <v/>
      </c>
      <c r="R70" s="375" t="str">
        <f>IF(Août!$U$18="CA","CA","")</f>
        <v/>
      </c>
      <c r="S70" s="375" t="str">
        <f>IF(Août!$V$18="CA","CA","")</f>
        <v/>
      </c>
      <c r="T70" s="375" t="str">
        <f>IF(Août!$W$18="CA","CA","")</f>
        <v/>
      </c>
      <c r="U70" s="375" t="str">
        <f>IF(Août!$X$18="CA","CA","")</f>
        <v/>
      </c>
      <c r="V70" s="375" t="str">
        <f>IF(Août!$Y$18="CA","CA","")</f>
        <v/>
      </c>
      <c r="W70" s="375" t="str">
        <f>IF(Août!$Z$18="CA","CA","")</f>
        <v/>
      </c>
      <c r="X70" s="375" t="str">
        <f>IF(Août!$AA$18="CA","CA","")</f>
        <v/>
      </c>
      <c r="Y70" s="375" t="str">
        <f>IF(Août!$AB$18="CA","CA","")</f>
        <v/>
      </c>
      <c r="Z70" s="375" t="str">
        <f>IF(Août!$AC$18="CA","CA","")</f>
        <v/>
      </c>
      <c r="AA70" s="375" t="str">
        <f>IF(Août!$AD$18="CA","CA","")</f>
        <v/>
      </c>
      <c r="AB70" s="375" t="str">
        <f>IF(Août!$AE$18="CA","CA","")</f>
        <v/>
      </c>
      <c r="AC70" s="375" t="str">
        <f>IF(Août!$AF$18="CA","CA","")</f>
        <v/>
      </c>
      <c r="AD70" s="375" t="str">
        <f>IF(Août!$AG$18="CA","CA","")</f>
        <v/>
      </c>
      <c r="AE70" s="375" t="str">
        <f>IF(Août!$AH$18="CA","CA","")</f>
        <v/>
      </c>
      <c r="AF70" s="375" t="str">
        <f>IF(Août!$AI$18="CA","CA","")</f>
        <v/>
      </c>
      <c r="AG70" s="375" t="str">
        <f>IF(Août!$AJ$18="CA","CA","")</f>
        <v/>
      </c>
      <c r="AI70" s="376" t="s">
        <v>150</v>
      </c>
      <c r="AJ70" s="375" t="str">
        <f>IF(Août!$F$48="CA","CA","")</f>
        <v/>
      </c>
      <c r="AK70" s="375" t="str">
        <f>IF(Août!$G$48="CA","CA","")</f>
        <v/>
      </c>
      <c r="AL70" s="375" t="str">
        <f>IF(Août!$H$48="CA","CA","")</f>
        <v/>
      </c>
      <c r="AM70" s="375" t="str">
        <f>IF(Août!$I$48="CA","CA","")</f>
        <v/>
      </c>
      <c r="AN70" s="375" t="str">
        <f>IF(Août!$J$48="CA","CA","")</f>
        <v/>
      </c>
      <c r="AO70" s="375" t="str">
        <f>IF(Août!$K$48="CA","CA","")</f>
        <v/>
      </c>
      <c r="AP70" s="375" t="str">
        <f>IF(Août!$L$48="CA","CA","")</f>
        <v/>
      </c>
      <c r="AQ70" s="375" t="str">
        <f>IF(Août!$M$48="CA","CA","")</f>
        <v/>
      </c>
      <c r="AR70" s="375" t="str">
        <f>IF(Août!$N$48="CA","CA","")</f>
        <v/>
      </c>
      <c r="AS70" s="375" t="str">
        <f>IF(Août!$O$48="CA","CA","")</f>
        <v/>
      </c>
      <c r="AT70" s="375" t="str">
        <f>IF(Août!$P$48="CA","CA","")</f>
        <v/>
      </c>
      <c r="AU70" s="375" t="str">
        <f>IF(Août!$Q$48="CA","CA","")</f>
        <v/>
      </c>
      <c r="AV70" s="375" t="str">
        <f>IF(Août!$R$48="CA","CA","")</f>
        <v/>
      </c>
      <c r="AW70" s="375" t="str">
        <f>IF(Août!$S$48="CA","CA","")</f>
        <v/>
      </c>
      <c r="AX70" s="375" t="str">
        <f>IF(Août!$T$48="CA","CA","")</f>
        <v/>
      </c>
      <c r="AY70" s="375" t="str">
        <f>IF(Août!$U$48="CA","CA","")</f>
        <v/>
      </c>
      <c r="AZ70" s="375" t="str">
        <f>IF(Août!$V$48="CA","CA","")</f>
        <v/>
      </c>
      <c r="BA70" s="375" t="str">
        <f>IF(Août!$W$48="CA","CA","")</f>
        <v/>
      </c>
      <c r="BB70" s="375" t="str">
        <f>IF(Août!$X$48="CA","CA","")</f>
        <v/>
      </c>
      <c r="BC70" s="375" t="str">
        <f>IF(Août!$Y$48="CA","CA","")</f>
        <v/>
      </c>
      <c r="BD70" s="375" t="str">
        <f>IF(Août!$Z$48="CA","CA","")</f>
        <v/>
      </c>
      <c r="BE70" s="375" t="str">
        <f>IF(Août!$AA$48="CA","CA","")</f>
        <v/>
      </c>
      <c r="BF70" s="375" t="str">
        <f>IF(Août!$AB$48="CA","CA","")</f>
        <v/>
      </c>
      <c r="BG70" s="375" t="str">
        <f>IF(Août!$AC$48="CA","CA","")</f>
        <v/>
      </c>
      <c r="BH70" s="375" t="str">
        <f>IF(Août!$AD$48="CA","CA","")</f>
        <v/>
      </c>
      <c r="BI70" s="375" t="str">
        <f>IF(Août!$AE$48="CA","CA","")</f>
        <v/>
      </c>
      <c r="BJ70" s="375" t="str">
        <f>IF(Août!$AF$48="CA","CA","")</f>
        <v/>
      </c>
      <c r="BK70" s="375" t="str">
        <f>IF(Août!$AG$48="CA","CA","")</f>
        <v/>
      </c>
      <c r="BL70" s="375" t="str">
        <f>IF(Août!$AH$48="CA","CA","")</f>
        <v/>
      </c>
      <c r="BM70" s="375" t="str">
        <f>IF(Août!$AI$48="CA","CA","")</f>
        <v/>
      </c>
      <c r="BN70" s="375" t="str">
        <f>IF(Août!$AJ$48="CA","CA","")</f>
        <v/>
      </c>
    </row>
    <row r="71" spans="2:66" ht="9.9499999999999993" customHeight="1" x14ac:dyDescent="0.25">
      <c r="B71" s="374" t="s">
        <v>151</v>
      </c>
      <c r="C71" s="375" t="str">
        <f>IF(Sept!$F$18="CA","CA","")</f>
        <v/>
      </c>
      <c r="D71" s="375" t="str">
        <f>IF(Sept!$G$18="CA","CA","")</f>
        <v/>
      </c>
      <c r="E71" s="375" t="str">
        <f>IF(Sept!$H$18="CA","CA","")</f>
        <v/>
      </c>
      <c r="F71" s="375" t="str">
        <f>IF(Sept!$I$18="CA","CA","")</f>
        <v/>
      </c>
      <c r="G71" s="375" t="str">
        <f>IF(Sept!$J$18="CA","CA","")</f>
        <v/>
      </c>
      <c r="H71" s="375" t="str">
        <f>IF(Sept!$K$18="CA","CA","")</f>
        <v/>
      </c>
      <c r="I71" s="375" t="str">
        <f>IF(Sept!$L$18="CA","CA","")</f>
        <v/>
      </c>
      <c r="J71" s="375" t="str">
        <f>IF(Sept!$M$18="CA","CA","")</f>
        <v/>
      </c>
      <c r="K71" s="375" t="str">
        <f>IF(Sept!$N$18="CA","CA","")</f>
        <v/>
      </c>
      <c r="L71" s="375" t="str">
        <f>IF(Sept!$O$18="CA","CA","")</f>
        <v/>
      </c>
      <c r="M71" s="375" t="str">
        <f>IF(Sept!$P$18="CA","CA","")</f>
        <v/>
      </c>
      <c r="N71" s="375" t="str">
        <f>IF(Sept!$Q$18="CA","CA","")</f>
        <v/>
      </c>
      <c r="O71" s="375" t="str">
        <f>IF(Sept!$R$18="CA","CA","")</f>
        <v/>
      </c>
      <c r="P71" s="375" t="str">
        <f>IF(Sept!$S$18="CA","CA","")</f>
        <v/>
      </c>
      <c r="Q71" s="375" t="str">
        <f>IF(Sept!$T$18="CA","CA","")</f>
        <v/>
      </c>
      <c r="R71" s="375" t="str">
        <f>IF(Sept!$U$18="CA","CA","")</f>
        <v/>
      </c>
      <c r="S71" s="375" t="str">
        <f>IF(Sept!$V$18="CA","CA","")</f>
        <v/>
      </c>
      <c r="T71" s="375" t="str">
        <f>IF(Sept!$W$18="CA","CA","")</f>
        <v/>
      </c>
      <c r="U71" s="375" t="str">
        <f>IF(Sept!$X$18="CA","CA","")</f>
        <v/>
      </c>
      <c r="V71" s="375" t="str">
        <f>IF(Sept!$Y$18="CA","CA","")</f>
        <v/>
      </c>
      <c r="W71" s="375" t="str">
        <f>IF(Sept!$Z$18="CA","CA","")</f>
        <v/>
      </c>
      <c r="X71" s="375" t="str">
        <f>IF(Sept!$AA$18="CA","CA","")</f>
        <v/>
      </c>
      <c r="Y71" s="375" t="str">
        <f>IF(Sept!$AB$18="CA","CA","")</f>
        <v/>
      </c>
      <c r="Z71" s="375" t="str">
        <f>IF(Sept!$AC$18="CA","CA","")</f>
        <v/>
      </c>
      <c r="AA71" s="375" t="str">
        <f>IF(Sept!$AD$18="CA","CA","")</f>
        <v/>
      </c>
      <c r="AB71" s="375" t="str">
        <f>IF(Sept!$AE$18="CA","CA","")</f>
        <v/>
      </c>
      <c r="AC71" s="375" t="str">
        <f>IF(Sept!$AF$18="CA","CA","")</f>
        <v/>
      </c>
      <c r="AD71" s="375" t="str">
        <f>IF(Sept!$AG$18="CA","CA","")</f>
        <v/>
      </c>
      <c r="AE71" s="375" t="str">
        <f>IF(Sept!$AH$18="CA","CA","")</f>
        <v/>
      </c>
      <c r="AF71" s="375" t="str">
        <f>IF(Sept!$AI$18="CA","CA","")</f>
        <v/>
      </c>
      <c r="AG71" s="375" t="str">
        <f>IF(Sept!$AJ$18="CA","CA","")</f>
        <v/>
      </c>
      <c r="AI71" s="376" t="s">
        <v>151</v>
      </c>
      <c r="AJ71" s="375" t="str">
        <f>IF(Sept!$F$48="CA","CA","")</f>
        <v/>
      </c>
      <c r="AK71" s="375" t="str">
        <f>IF(Sept!$G$48="CA","CA","")</f>
        <v/>
      </c>
      <c r="AL71" s="375" t="str">
        <f>IF(Sept!$H$48="CA","CA","")</f>
        <v/>
      </c>
      <c r="AM71" s="375" t="str">
        <f>IF(Sept!$I$48="CA","CA","")</f>
        <v/>
      </c>
      <c r="AN71" s="375" t="str">
        <f>IF(Sept!$J$48="CA","CA","")</f>
        <v/>
      </c>
      <c r="AO71" s="375" t="str">
        <f>IF(Sept!$K$48="CA","CA","")</f>
        <v/>
      </c>
      <c r="AP71" s="375" t="str">
        <f>IF(Sept!$L$48="CA","CA","")</f>
        <v/>
      </c>
      <c r="AQ71" s="375" t="str">
        <f>IF(Sept!$M$48="CA","CA","")</f>
        <v/>
      </c>
      <c r="AR71" s="375" t="str">
        <f>IF(Sept!$N$48="CA","CA","")</f>
        <v/>
      </c>
      <c r="AS71" s="375" t="str">
        <f>IF(Sept!$O$48="CA","CA","")</f>
        <v/>
      </c>
      <c r="AT71" s="375" t="str">
        <f>IF(Sept!$P$48="CA","CA","")</f>
        <v/>
      </c>
      <c r="AU71" s="375" t="str">
        <f>IF(Sept!$Q$48="CA","CA","")</f>
        <v/>
      </c>
      <c r="AV71" s="375" t="str">
        <f>IF(Sept!$R$48="CA","CA","")</f>
        <v/>
      </c>
      <c r="AW71" s="375" t="str">
        <f>IF(Sept!$S$48="CA","CA","")</f>
        <v/>
      </c>
      <c r="AX71" s="375" t="str">
        <f>IF(Sept!$T$48="CA","CA","")</f>
        <v/>
      </c>
      <c r="AY71" s="375" t="str">
        <f>IF(Sept!$U$48="CA","CA","")</f>
        <v/>
      </c>
      <c r="AZ71" s="375" t="str">
        <f>IF(Sept!$V$48="CA","CA","")</f>
        <v/>
      </c>
      <c r="BA71" s="375" t="str">
        <f>IF(Sept!$W$48="CA","CA","")</f>
        <v/>
      </c>
      <c r="BB71" s="375" t="str">
        <f>IF(Sept!$X$48="CA","CA","")</f>
        <v/>
      </c>
      <c r="BC71" s="375" t="str">
        <f>IF(Sept!$Y$48="CA","CA","")</f>
        <v/>
      </c>
      <c r="BD71" s="375" t="str">
        <f>IF(Sept!$Z$48="CA","CA","")</f>
        <v/>
      </c>
      <c r="BE71" s="375" t="str">
        <f>IF(Sept!$AA$48="CA","CA","")</f>
        <v/>
      </c>
      <c r="BF71" s="375" t="str">
        <f>IF(Sept!$AB$48="CA","CA","")</f>
        <v/>
      </c>
      <c r="BG71" s="375" t="str">
        <f>IF(Sept!$AC$48="CA","CA","")</f>
        <v/>
      </c>
      <c r="BH71" s="375" t="str">
        <f>IF(Sept!$AD$48="CA","CA","")</f>
        <v/>
      </c>
      <c r="BI71" s="375" t="str">
        <f>IF(Sept!$AE$48="CA","CA","")</f>
        <v/>
      </c>
      <c r="BJ71" s="375" t="str">
        <f>IF(Sept!$AF$48="CA","CA","")</f>
        <v/>
      </c>
      <c r="BK71" s="375" t="str">
        <f>IF(Sept!$AG$48="CA","CA","")</f>
        <v/>
      </c>
      <c r="BL71" s="375" t="str">
        <f>IF(Sept!$AH$48="CA","CA","")</f>
        <v/>
      </c>
      <c r="BM71" s="375" t="str">
        <f>IF(Sept!$AI$48="CA","CA","")</f>
        <v/>
      </c>
      <c r="BN71" s="375" t="str">
        <f>IF(Sept!$AJ$48="CA","CA","")</f>
        <v/>
      </c>
    </row>
    <row r="72" spans="2:66" ht="9.9499999999999993" customHeight="1" x14ac:dyDescent="0.25">
      <c r="B72" s="374" t="s">
        <v>142</v>
      </c>
      <c r="C72" s="375" t="str">
        <f>IF(Oct!$F$18="CA","CA","")</f>
        <v/>
      </c>
      <c r="D72" s="375" t="str">
        <f>IF(Oct!$G$18="CA","CA","")</f>
        <v/>
      </c>
      <c r="E72" s="375" t="str">
        <f>IF(Oct!$H$18="CA","CA","")</f>
        <v/>
      </c>
      <c r="F72" s="375" t="str">
        <f>IF(Oct!$I$18="CA","CA","")</f>
        <v/>
      </c>
      <c r="G72" s="375" t="str">
        <f>IF(Oct!$J$18="CA","CA","")</f>
        <v/>
      </c>
      <c r="H72" s="375" t="str">
        <f>IF(Oct!$K$18="CA","CA","")</f>
        <v/>
      </c>
      <c r="I72" s="375" t="str">
        <f>IF(Oct!$L$18="CA","CA","")</f>
        <v/>
      </c>
      <c r="J72" s="375" t="str">
        <f>IF(Oct!$M$18="CA","CA","")</f>
        <v/>
      </c>
      <c r="K72" s="375" t="str">
        <f>IF(Oct!$N$18="CA","CA","")</f>
        <v/>
      </c>
      <c r="L72" s="375" t="str">
        <f>IF(Oct!$O$18="CA","CA","")</f>
        <v/>
      </c>
      <c r="M72" s="375" t="str">
        <f>IF(Oct!$P$18="CA","CA","")</f>
        <v/>
      </c>
      <c r="N72" s="375" t="str">
        <f>IF(Oct!$Q$18="CA","CA","")</f>
        <v/>
      </c>
      <c r="O72" s="375" t="str">
        <f>IF(Oct!$R$18="CA","CA","")</f>
        <v/>
      </c>
      <c r="P72" s="375" t="str">
        <f>IF(Oct!$S$18="CA","CA","")</f>
        <v/>
      </c>
      <c r="Q72" s="375" t="str">
        <f>IF(Oct!$T$18="CA","CA","")</f>
        <v/>
      </c>
      <c r="R72" s="375" t="str">
        <f>IF(Oct!$U$18="CA","CA","")</f>
        <v/>
      </c>
      <c r="S72" s="375" t="str">
        <f>IF(Oct!$V$18="CA","CA","")</f>
        <v/>
      </c>
      <c r="T72" s="375" t="str">
        <f>IF(Oct!$W$18="CA","CA","")</f>
        <v/>
      </c>
      <c r="U72" s="375" t="str">
        <f>IF(Oct!$X$18="CA","CA","")</f>
        <v/>
      </c>
      <c r="V72" s="375" t="str">
        <f>IF(Oct!$Y$18="CA","CA","")</f>
        <v/>
      </c>
      <c r="W72" s="375" t="str">
        <f>IF(Oct!$Z$18="CA","CA","")</f>
        <v/>
      </c>
      <c r="X72" s="375" t="str">
        <f>IF(Oct!$AA$18="CA","CA","")</f>
        <v/>
      </c>
      <c r="Y72" s="375" t="str">
        <f>IF(Oct!$AB$18="CA","CA","")</f>
        <v/>
      </c>
      <c r="Z72" s="375" t="str">
        <f>IF(Oct!$AC$18="CA","CA","")</f>
        <v/>
      </c>
      <c r="AA72" s="375" t="str">
        <f>IF(Oct!$AD$18="CA","CA","")</f>
        <v/>
      </c>
      <c r="AB72" s="375" t="str">
        <f>IF(Oct!$AE$18="CA","CA","")</f>
        <v/>
      </c>
      <c r="AC72" s="375" t="str">
        <f>IF(Oct!$AF$18="CA","CA","")</f>
        <v/>
      </c>
      <c r="AD72" s="375" t="str">
        <f>IF(Oct!$AG$18="CA","CA","")</f>
        <v/>
      </c>
      <c r="AE72" s="375" t="str">
        <f>IF(Oct!$AH$18="CA","CA","")</f>
        <v/>
      </c>
      <c r="AF72" s="375" t="str">
        <f>IF(Oct!$AI$18="CA","CA","")</f>
        <v/>
      </c>
      <c r="AG72" s="375" t="str">
        <f>IF(Jan!$AJ$18="CA","CA","")</f>
        <v/>
      </c>
      <c r="AI72" s="376" t="s">
        <v>142</v>
      </c>
      <c r="AJ72" s="375" t="str">
        <f>IF(Oct!$F$48="CA","CA","")</f>
        <v/>
      </c>
      <c r="AK72" s="375" t="str">
        <f>IF(Oct!$G$48="CA","CA","")</f>
        <v/>
      </c>
      <c r="AL72" s="375" t="str">
        <f>IF(Oct!$H$48="CA","CA","")</f>
        <v/>
      </c>
      <c r="AM72" s="375" t="str">
        <f>IF(Oct!$I$48="CA","CA","")</f>
        <v/>
      </c>
      <c r="AN72" s="375" t="str">
        <f>IF(Oct!$J$48="CA","CA","")</f>
        <v/>
      </c>
      <c r="AO72" s="375" t="str">
        <f>IF(Oct!$K$48="CA","CA","")</f>
        <v/>
      </c>
      <c r="AP72" s="375" t="str">
        <f>IF(Oct!$L$48="CA","CA","")</f>
        <v/>
      </c>
      <c r="AQ72" s="375" t="str">
        <f>IF(Oct!$M$48="CA","CA","")</f>
        <v/>
      </c>
      <c r="AR72" s="375" t="str">
        <f>IF(Oct!$N$48="CA","CA","")</f>
        <v/>
      </c>
      <c r="AS72" s="375" t="str">
        <f>IF(Oct!$O$48="CA","CA","")</f>
        <v/>
      </c>
      <c r="AT72" s="375" t="str">
        <f>IF(Oct!$P$48="CA","CA","")</f>
        <v/>
      </c>
      <c r="AU72" s="375" t="str">
        <f>IF(Oct!$Q$48="CA","CA","")</f>
        <v/>
      </c>
      <c r="AV72" s="375" t="str">
        <f>IF(Oct!$R$48="CA","CA","")</f>
        <v/>
      </c>
      <c r="AW72" s="375" t="str">
        <f>IF(Oct!$S$48="CA","CA","")</f>
        <v/>
      </c>
      <c r="AX72" s="375" t="str">
        <f>IF(Oct!$T$48="CA","CA","")</f>
        <v/>
      </c>
      <c r="AY72" s="375" t="str">
        <f>IF(Oct!$U$48="CA","CA","")</f>
        <v/>
      </c>
      <c r="AZ72" s="375" t="str">
        <f>IF(Oct!$V$48="CA","CA","")</f>
        <v/>
      </c>
      <c r="BA72" s="375" t="str">
        <f>IF(Oct!$W$48="CA","CA","")</f>
        <v/>
      </c>
      <c r="BB72" s="375" t="str">
        <f>IF(Oct!$X$48="CA","CA","")</f>
        <v/>
      </c>
      <c r="BC72" s="375" t="str">
        <f>IF(Oct!$Y$48="CA","CA","")</f>
        <v/>
      </c>
      <c r="BD72" s="375" t="str">
        <f>IF(Oct!$Z$48="CA","CA","")</f>
        <v/>
      </c>
      <c r="BE72" s="375" t="str">
        <f>IF(Oct!$AA$48="CA","CA","")</f>
        <v/>
      </c>
      <c r="BF72" s="375" t="str">
        <f>IF(Oct!$AB$48="CA","CA","")</f>
        <v/>
      </c>
      <c r="BG72" s="375" t="str">
        <f>IF(Oct!$AC$48="CA","CA","")</f>
        <v/>
      </c>
      <c r="BH72" s="375" t="str">
        <f>IF(Oct!$AD$48="CA","CA","")</f>
        <v/>
      </c>
      <c r="BI72" s="375" t="str">
        <f>IF(Oct!$AE$48="CA","CA","")</f>
        <v/>
      </c>
      <c r="BJ72" s="375" t="str">
        <f>IF(Oct!$AF$48="CA","CA","")</f>
        <v/>
      </c>
      <c r="BK72" s="375" t="str">
        <f>IF(Oct!$AG$48="CA","CA","")</f>
        <v/>
      </c>
      <c r="BL72" s="375" t="str">
        <f>IF(Oct!$AH$48="CA","CA","")</f>
        <v/>
      </c>
      <c r="BM72" s="375" t="str">
        <f>IF(Oct!$AI$48="CA","CA","")</f>
        <v/>
      </c>
      <c r="BN72" s="375" t="str">
        <f>IF(Jan!$AJ$48="CA","CA","")</f>
        <v/>
      </c>
    </row>
    <row r="73" spans="2:66" ht="9.9499999999999993" customHeight="1" x14ac:dyDescent="0.25">
      <c r="B73" s="374" t="s">
        <v>143</v>
      </c>
      <c r="C73" s="375" t="str">
        <f>IF(Nov!$F$18="CA","CA","")</f>
        <v/>
      </c>
      <c r="D73" s="375" t="str">
        <f>IF(Nov!$G$18="CA","CA","")</f>
        <v/>
      </c>
      <c r="E73" s="375" t="str">
        <f>IF(Nov!$H$18="CA","CA","")</f>
        <v/>
      </c>
      <c r="F73" s="375" t="str">
        <f>IF(Nov!$I$18="CA","CA","")</f>
        <v/>
      </c>
      <c r="G73" s="375" t="str">
        <f>IF(Nov!$J$18="CA","CA","")</f>
        <v/>
      </c>
      <c r="H73" s="375" t="str">
        <f>IF(Nov!$K$18="CA","CA","")</f>
        <v/>
      </c>
      <c r="I73" s="375" t="str">
        <f>IF(Nov!$L$18="CA","CA","")</f>
        <v/>
      </c>
      <c r="J73" s="375" t="str">
        <f>IF(Nov!$M$18="CA","CA","")</f>
        <v/>
      </c>
      <c r="K73" s="375" t="str">
        <f>IF(Nov!$N$18="CA","CA","")</f>
        <v/>
      </c>
      <c r="L73" s="375" t="str">
        <f>IF(Nov!$O$18="CA","CA","")</f>
        <v/>
      </c>
      <c r="M73" s="375" t="str">
        <f>IF(Nov!$P$18="CA","CA","")</f>
        <v/>
      </c>
      <c r="N73" s="375" t="str">
        <f>IF(Nov!$Q$18="CA","CA","")</f>
        <v/>
      </c>
      <c r="O73" s="375" t="str">
        <f>IF(Nov!$R$18="CA","CA","")</f>
        <v/>
      </c>
      <c r="P73" s="375" t="str">
        <f>IF(Nov!$S$18="CA","CA","")</f>
        <v/>
      </c>
      <c r="Q73" s="375" t="str">
        <f>IF(Nov!$T$18="CA","CA","")</f>
        <v/>
      </c>
      <c r="R73" s="375" t="str">
        <f>IF(Nov!$U$18="CA","CA","")</f>
        <v/>
      </c>
      <c r="S73" s="375" t="str">
        <f>IF(Nov!$V$18="CA","CA","")</f>
        <v/>
      </c>
      <c r="T73" s="375" t="str">
        <f>IF(Nov!$W$18="CA","CA","")</f>
        <v/>
      </c>
      <c r="U73" s="375" t="str">
        <f>IF(Nov!$X$18="CA","CA","")</f>
        <v/>
      </c>
      <c r="V73" s="375" t="str">
        <f>IF(Nov!$Y$18="CA","CA","")</f>
        <v/>
      </c>
      <c r="W73" s="375" t="str">
        <f>IF(Nov!$Z$18="CA","CA","")</f>
        <v/>
      </c>
      <c r="X73" s="375" t="str">
        <f>IF(Nov!$AA$18="CA","CA","")</f>
        <v/>
      </c>
      <c r="Y73" s="375" t="str">
        <f>IF(Nov!$AB$18="CA","CA","")</f>
        <v/>
      </c>
      <c r="Z73" s="375" t="str">
        <f>IF(Nov!$AC$18="CA","CA","")</f>
        <v/>
      </c>
      <c r="AA73" s="375" t="str">
        <f>IF(Nov!$AD$18="CA","CA","")</f>
        <v/>
      </c>
      <c r="AB73" s="375" t="str">
        <f>IF(Nov!$AE$18="CA","CA","")</f>
        <v/>
      </c>
      <c r="AC73" s="375" t="str">
        <f>IF(Nov!$AF$18="CA","CA","")</f>
        <v/>
      </c>
      <c r="AD73" s="375" t="str">
        <f>IF(Nov!$AG$18="CA","CA","")</f>
        <v/>
      </c>
      <c r="AE73" s="375" t="str">
        <f>IF(Nov!$AH$18="CA","CA","")</f>
        <v/>
      </c>
      <c r="AF73" s="375" t="str">
        <f>IF(Nov!$AI$18="CA","CA","")</f>
        <v/>
      </c>
      <c r="AG73" s="375" t="str">
        <f>IF(Nov!$AJ$18="CA","CA","")</f>
        <v/>
      </c>
      <c r="AI73" s="376" t="s">
        <v>143</v>
      </c>
      <c r="AJ73" s="375" t="str">
        <f>IF(Nov!$F$48="CA","CA","")</f>
        <v/>
      </c>
      <c r="AK73" s="375" t="str">
        <f>IF(Nov!$G$48="CA","CA","")</f>
        <v/>
      </c>
      <c r="AL73" s="375" t="str">
        <f>IF(Nov!$H$48="CA","CA","")</f>
        <v/>
      </c>
      <c r="AM73" s="375" t="str">
        <f>IF(Nov!$I$48="CA","CA","")</f>
        <v/>
      </c>
      <c r="AN73" s="375" t="str">
        <f>IF(Nov!$J$48="CA","CA","")</f>
        <v/>
      </c>
      <c r="AO73" s="375" t="str">
        <f>IF(Nov!$K$48="CA","CA","")</f>
        <v/>
      </c>
      <c r="AP73" s="375" t="str">
        <f>IF(Nov!$L$48="CA","CA","")</f>
        <v/>
      </c>
      <c r="AQ73" s="375" t="str">
        <f>IF(Nov!$M$48="CA","CA","")</f>
        <v/>
      </c>
      <c r="AR73" s="375" t="str">
        <f>IF(Nov!$N$48="CA","CA","")</f>
        <v/>
      </c>
      <c r="AS73" s="375" t="str">
        <f>IF(Nov!$O$48="CA","CA","")</f>
        <v/>
      </c>
      <c r="AT73" s="375" t="str">
        <f>IF(Nov!$P$48="CA","CA","")</f>
        <v/>
      </c>
      <c r="AU73" s="375" t="str">
        <f>IF(Nov!$Q$48="CA","CA","")</f>
        <v/>
      </c>
      <c r="AV73" s="375" t="str">
        <f>IF(Nov!$R$48="CA","CA","")</f>
        <v/>
      </c>
      <c r="AW73" s="375" t="str">
        <f>IF(Nov!$S$48="CA","CA","")</f>
        <v/>
      </c>
      <c r="AX73" s="375" t="str">
        <f>IF(Nov!$T$48="CA","CA","")</f>
        <v/>
      </c>
      <c r="AY73" s="375" t="str">
        <f>IF(Nov!$U$48="CA","CA","")</f>
        <v/>
      </c>
      <c r="AZ73" s="375" t="str">
        <f>IF(Nov!$V$48="CA","CA","")</f>
        <v/>
      </c>
      <c r="BA73" s="375" t="str">
        <f>IF(Nov!$W$48="CA","CA","")</f>
        <v/>
      </c>
      <c r="BB73" s="375" t="str">
        <f>IF(Nov!$X$48="CA","CA","")</f>
        <v/>
      </c>
      <c r="BC73" s="375" t="str">
        <f>IF(Nov!$Y$48="CA","CA","")</f>
        <v/>
      </c>
      <c r="BD73" s="375" t="str">
        <f>IF(Nov!$Z$48="CA","CA","")</f>
        <v/>
      </c>
      <c r="BE73" s="375" t="str">
        <f>IF(Nov!$AA$48="CA","CA","")</f>
        <v/>
      </c>
      <c r="BF73" s="375" t="str">
        <f>IF(Nov!$AB$48="CA","CA","")</f>
        <v/>
      </c>
      <c r="BG73" s="375" t="str">
        <f>IF(Nov!$AC$48="CA","CA","")</f>
        <v/>
      </c>
      <c r="BH73" s="375" t="str">
        <f>IF(Nov!$AD$48="CA","CA","")</f>
        <v/>
      </c>
      <c r="BI73" s="375" t="str">
        <f>IF(Nov!$AE$48="CA","CA","")</f>
        <v/>
      </c>
      <c r="BJ73" s="375" t="str">
        <f>IF(Nov!$AF$48="CA","CA","")</f>
        <v/>
      </c>
      <c r="BK73" s="375" t="str">
        <f>IF(Nov!$AG$48="CA","CA","")</f>
        <v/>
      </c>
      <c r="BL73" s="375" t="str">
        <f>IF(Nov!$AH$48="CA","CA","")</f>
        <v/>
      </c>
      <c r="BM73" s="375" t="str">
        <f>IF(Nov!$AI$48="CA","CA","")</f>
        <v/>
      </c>
      <c r="BN73" s="375" t="str">
        <f>IF(Nov!$AJ$48="CA","CA","")</f>
        <v/>
      </c>
    </row>
    <row r="74" spans="2:66" ht="9.9499999999999993" customHeight="1" x14ac:dyDescent="0.25">
      <c r="B74" s="374" t="s">
        <v>144</v>
      </c>
      <c r="C74" s="375" t="str">
        <f>IF(Déc!$F$18="CA","CA","")</f>
        <v/>
      </c>
      <c r="D74" s="375" t="str">
        <f>IF(Déc!$G$18="CA","CA","")</f>
        <v/>
      </c>
      <c r="E74" s="375" t="str">
        <f>IF(Déc!$H$18="CA","CA","")</f>
        <v/>
      </c>
      <c r="F74" s="375" t="str">
        <f>IF(Déc!$I$18="CA","CA","")</f>
        <v/>
      </c>
      <c r="G74" s="375" t="str">
        <f>IF(Déc!$J$18="CA","CA","")</f>
        <v/>
      </c>
      <c r="H74" s="375" t="str">
        <f>IF(Déc!$K$18="CA","CA","")</f>
        <v/>
      </c>
      <c r="I74" s="375" t="str">
        <f>IF(Déc!$L$18="CA","CA","")</f>
        <v/>
      </c>
      <c r="J74" s="375" t="str">
        <f>IF(Déc!$M$18="CA","CA","")</f>
        <v/>
      </c>
      <c r="K74" s="375" t="str">
        <f>IF(Déc!$N$18="CA","CA","")</f>
        <v/>
      </c>
      <c r="L74" s="375" t="str">
        <f>IF(Déc!$O$18="CA","CA","")</f>
        <v/>
      </c>
      <c r="M74" s="375" t="str">
        <f>IF(Déc!$P$18="CA","CA","")</f>
        <v/>
      </c>
      <c r="N74" s="375" t="str">
        <f>IF(Déc!$Q$18="CA","CA","")</f>
        <v/>
      </c>
      <c r="O74" s="375" t="str">
        <f>IF(Déc!$R$18="CA","CA","")</f>
        <v/>
      </c>
      <c r="P74" s="375" t="str">
        <f>IF(Déc!$S$18="CA","CA","")</f>
        <v/>
      </c>
      <c r="Q74" s="375" t="str">
        <f>IF(Déc!$T$18="CA","CA","")</f>
        <v/>
      </c>
      <c r="R74" s="375" t="str">
        <f>IF(Déc!$U$18="CA","CA","")</f>
        <v/>
      </c>
      <c r="S74" s="375" t="str">
        <f>IF(Déc!$V$18="CA","CA","")</f>
        <v/>
      </c>
      <c r="T74" s="375" t="str">
        <f>IF(Déc!$W$18="CA","CA","")</f>
        <v/>
      </c>
      <c r="U74" s="375" t="str">
        <f>IF(Déc!$X$18="CA","CA","")</f>
        <v/>
      </c>
      <c r="V74" s="375" t="str">
        <f>IF(Déc!$Y$18="CA","CA","")</f>
        <v/>
      </c>
      <c r="W74" s="375" t="str">
        <f>IF(Déc!$Z$18="CA","CA","")</f>
        <v/>
      </c>
      <c r="X74" s="375" t="str">
        <f>IF(Déc!$AA$18="CA","CA","")</f>
        <v/>
      </c>
      <c r="Y74" s="375" t="str">
        <f>IF(Déc!$AB$18="CA","CA","")</f>
        <v/>
      </c>
      <c r="Z74" s="375" t="str">
        <f>IF(Déc!$AC$18="CA","CA","")</f>
        <v/>
      </c>
      <c r="AA74" s="375" t="str">
        <f>IF(Déc!$AD$18="CA","CA","")</f>
        <v/>
      </c>
      <c r="AB74" s="375" t="str">
        <f>IF(Déc!$AE$18="CA","CA","")</f>
        <v/>
      </c>
      <c r="AC74" s="375" t="str">
        <f>IF(Déc!$AF$18="CA","CA","")</f>
        <v/>
      </c>
      <c r="AD74" s="375" t="str">
        <f>IF(Déc!$AG$18="CA","CA","")</f>
        <v/>
      </c>
      <c r="AE74" s="375" t="str">
        <f>IF(Déc!$AH$18="CA","CA","")</f>
        <v/>
      </c>
      <c r="AF74" s="375" t="str">
        <f>IF(Déc!$AI$18="CA","CA","")</f>
        <v/>
      </c>
      <c r="AG74" s="375" t="str">
        <f>IF(Déc!$AJ$18="CA","CA","")</f>
        <v/>
      </c>
      <c r="AI74" s="376" t="s">
        <v>144</v>
      </c>
      <c r="AJ74" s="375" t="str">
        <f>IF(Déc!$F$48="CA","CA","")</f>
        <v/>
      </c>
      <c r="AK74" s="375" t="str">
        <f>IF(Déc!$G$48="CA","CA","")</f>
        <v/>
      </c>
      <c r="AL74" s="375" t="str">
        <f>IF(Déc!$H$48="CA","CA","")</f>
        <v/>
      </c>
      <c r="AM74" s="375" t="str">
        <f>IF(Déc!$I$48="CA","CA","")</f>
        <v/>
      </c>
      <c r="AN74" s="375" t="str">
        <f>IF(Déc!$J$48="CA","CA","")</f>
        <v/>
      </c>
      <c r="AO74" s="375" t="str">
        <f>IF(Déc!$K$48="CA","CA","")</f>
        <v/>
      </c>
      <c r="AP74" s="375" t="str">
        <f>IF(Déc!$L$48="CA","CA","")</f>
        <v/>
      </c>
      <c r="AQ74" s="375" t="str">
        <f>IF(Déc!$M$48="CA","CA","")</f>
        <v/>
      </c>
      <c r="AR74" s="375" t="str">
        <f>IF(Déc!$N$48="CA","CA","")</f>
        <v/>
      </c>
      <c r="AS74" s="375" t="str">
        <f>IF(Déc!$O$48="CA","CA","")</f>
        <v/>
      </c>
      <c r="AT74" s="375" t="str">
        <f>IF(Déc!$P$48="CA","CA","")</f>
        <v/>
      </c>
      <c r="AU74" s="375" t="str">
        <f>IF(Déc!$Q$48="CA","CA","")</f>
        <v/>
      </c>
      <c r="AV74" s="375" t="str">
        <f>IF(Déc!$R$48="CA","CA","")</f>
        <v/>
      </c>
      <c r="AW74" s="375" t="str">
        <f>IF(Déc!$S$48="CA","CA","")</f>
        <v/>
      </c>
      <c r="AX74" s="375" t="str">
        <f>IF(Déc!$T$48="CA","CA","")</f>
        <v/>
      </c>
      <c r="AY74" s="375" t="str">
        <f>IF(Déc!$U$48="CA","CA","")</f>
        <v/>
      </c>
      <c r="AZ74" s="375" t="str">
        <f>IF(Déc!$V$48="CA","CA","")</f>
        <v/>
      </c>
      <c r="BA74" s="375" t="str">
        <f>IF(Déc!$W$48="CA","CA","")</f>
        <v/>
      </c>
      <c r="BB74" s="375" t="str">
        <f>IF(Déc!$X$48="CA","CA","")</f>
        <v/>
      </c>
      <c r="BC74" s="375" t="str">
        <f>IF(Déc!$Y$48="CA","CA","")</f>
        <v/>
      </c>
      <c r="BD74" s="375" t="str">
        <f>IF(Déc!$Z$48="CA","CA","")</f>
        <v/>
      </c>
      <c r="BE74" s="375" t="str">
        <f>IF(Déc!$AA$48="CA","CA","")</f>
        <v/>
      </c>
      <c r="BF74" s="375" t="str">
        <f>IF(Déc!$AB$48="CA","CA","")</f>
        <v/>
      </c>
      <c r="BG74" s="375" t="str">
        <f>IF(Déc!$AC$48="CA","CA","")</f>
        <v/>
      </c>
      <c r="BH74" s="375" t="str">
        <f>IF(Déc!$AD$48="CA","CA","")</f>
        <v/>
      </c>
      <c r="BI74" s="375" t="str">
        <f>IF(Déc!$AE$48="CA","CA","")</f>
        <v/>
      </c>
      <c r="BJ74" s="375" t="str">
        <f>IF(Déc!$AF$48="CA","CA","")</f>
        <v/>
      </c>
      <c r="BK74" s="375" t="str">
        <f>IF(Déc!$AG$48="CA","CA","")</f>
        <v/>
      </c>
      <c r="BL74" s="375" t="str">
        <f>IF(Déc!$AH$48="CA","CA","")</f>
        <v/>
      </c>
      <c r="BM74" s="375" t="str">
        <f>IF(Déc!$AI$48="CA","CA","")</f>
        <v/>
      </c>
      <c r="BN74" s="375" t="str">
        <f>IF(Déc!$AJ$48="CA","CA","")</f>
        <v/>
      </c>
    </row>
    <row r="75" spans="2:66" ht="9.9499999999999993" customHeight="1" x14ac:dyDescent="0.25"/>
    <row r="76" spans="2:66" ht="9.9499999999999993" customHeight="1" x14ac:dyDescent="0.25">
      <c r="B76" s="371" t="str">
        <f>Variables!A26</f>
        <v>Agent 6</v>
      </c>
      <c r="AI76" s="373" t="str">
        <f>Variables!A36</f>
        <v>Agent 16</v>
      </c>
    </row>
    <row r="77" spans="2:66" ht="9.9499999999999993" customHeight="1" x14ac:dyDescent="0.25">
      <c r="B77" s="374"/>
      <c r="C77" s="375">
        <v>1</v>
      </c>
      <c r="D77" s="375">
        <v>2</v>
      </c>
      <c r="E77" s="375">
        <v>3</v>
      </c>
      <c r="F77" s="375">
        <v>4</v>
      </c>
      <c r="G77" s="375">
        <v>5</v>
      </c>
      <c r="H77" s="375">
        <v>6</v>
      </c>
      <c r="I77" s="375">
        <v>7</v>
      </c>
      <c r="J77" s="375">
        <v>8</v>
      </c>
      <c r="K77" s="375">
        <v>9</v>
      </c>
      <c r="L77" s="375">
        <v>10</v>
      </c>
      <c r="M77" s="375">
        <v>11</v>
      </c>
      <c r="N77" s="375">
        <v>12</v>
      </c>
      <c r="O77" s="375">
        <v>13</v>
      </c>
      <c r="P77" s="375">
        <v>14</v>
      </c>
      <c r="Q77" s="375">
        <v>15</v>
      </c>
      <c r="R77" s="375">
        <v>16</v>
      </c>
      <c r="S77" s="375">
        <v>17</v>
      </c>
      <c r="T77" s="375">
        <v>18</v>
      </c>
      <c r="U77" s="375">
        <v>19</v>
      </c>
      <c r="V77" s="375">
        <v>20</v>
      </c>
      <c r="W77" s="375">
        <v>21</v>
      </c>
      <c r="X77" s="375">
        <v>22</v>
      </c>
      <c r="Y77" s="375">
        <v>23</v>
      </c>
      <c r="Z77" s="375">
        <v>24</v>
      </c>
      <c r="AA77" s="375">
        <v>25</v>
      </c>
      <c r="AB77" s="375">
        <v>26</v>
      </c>
      <c r="AC77" s="375">
        <v>27</v>
      </c>
      <c r="AD77" s="375">
        <v>28</v>
      </c>
      <c r="AE77" s="375">
        <v>29</v>
      </c>
      <c r="AF77" s="375">
        <v>30</v>
      </c>
      <c r="AG77" s="375">
        <v>31</v>
      </c>
      <c r="AI77" s="376"/>
      <c r="AJ77" s="375">
        <v>1</v>
      </c>
      <c r="AK77" s="375">
        <v>2</v>
      </c>
      <c r="AL77" s="375">
        <v>3</v>
      </c>
      <c r="AM77" s="375">
        <v>4</v>
      </c>
      <c r="AN77" s="375">
        <v>5</v>
      </c>
      <c r="AO77" s="375">
        <v>6</v>
      </c>
      <c r="AP77" s="375">
        <v>7</v>
      </c>
      <c r="AQ77" s="375">
        <v>8</v>
      </c>
      <c r="AR77" s="375">
        <v>9</v>
      </c>
      <c r="AS77" s="375">
        <v>10</v>
      </c>
      <c r="AT77" s="375">
        <v>11</v>
      </c>
      <c r="AU77" s="375">
        <v>12</v>
      </c>
      <c r="AV77" s="375">
        <v>13</v>
      </c>
      <c r="AW77" s="375">
        <v>14</v>
      </c>
      <c r="AX77" s="375">
        <v>15</v>
      </c>
      <c r="AY77" s="375">
        <v>16</v>
      </c>
      <c r="AZ77" s="375">
        <v>17</v>
      </c>
      <c r="BA77" s="375">
        <v>18</v>
      </c>
      <c r="BB77" s="375">
        <v>19</v>
      </c>
      <c r="BC77" s="375">
        <v>20</v>
      </c>
      <c r="BD77" s="375">
        <v>21</v>
      </c>
      <c r="BE77" s="375">
        <v>22</v>
      </c>
      <c r="BF77" s="375">
        <v>23</v>
      </c>
      <c r="BG77" s="375">
        <v>24</v>
      </c>
      <c r="BH77" s="375">
        <v>25</v>
      </c>
      <c r="BI77" s="375">
        <v>26</v>
      </c>
      <c r="BJ77" s="375">
        <v>27</v>
      </c>
      <c r="BK77" s="375">
        <v>28</v>
      </c>
      <c r="BL77" s="375">
        <v>29</v>
      </c>
      <c r="BM77" s="375">
        <v>30</v>
      </c>
      <c r="BN77" s="375">
        <v>31</v>
      </c>
    </row>
    <row r="78" spans="2:66" ht="9.9499999999999993" customHeight="1" x14ac:dyDescent="0.25">
      <c r="B78" s="374" t="s">
        <v>145</v>
      </c>
      <c r="C78" s="375" t="str">
        <f>IF(Jan!$F$21="CA","CA","")</f>
        <v/>
      </c>
      <c r="D78" s="375" t="str">
        <f>IF(Jan!$G$21="CA","CA","")</f>
        <v/>
      </c>
      <c r="E78" s="375" t="str">
        <f>IF(Jan!$H$21="CA","CA","")</f>
        <v/>
      </c>
      <c r="F78" s="375" t="str">
        <f>IF(Jan!$I$21="CA","CA","")</f>
        <v/>
      </c>
      <c r="G78" s="375" t="str">
        <f>IF(Jan!$J$21="CA","CA","")</f>
        <v/>
      </c>
      <c r="H78" s="375" t="str">
        <f>IF(Jan!$K$21="CA","CA","")</f>
        <v/>
      </c>
      <c r="I78" s="375" t="str">
        <f>IF(Jan!$L$21="CA","CA","")</f>
        <v/>
      </c>
      <c r="J78" s="375" t="str">
        <f>IF(Jan!$M$21="CA","CA","")</f>
        <v/>
      </c>
      <c r="K78" s="375" t="str">
        <f>IF(Jan!$N$21="CA","CA","")</f>
        <v/>
      </c>
      <c r="L78" s="375" t="str">
        <f>IF(Jan!$O$21="CA","CA","")</f>
        <v/>
      </c>
      <c r="M78" s="375" t="str">
        <f>IF(Jan!$P$21="CA","CA","")</f>
        <v/>
      </c>
      <c r="N78" s="375" t="str">
        <f>IF(Jan!$Q$21="CA","CA","")</f>
        <v/>
      </c>
      <c r="O78" s="375" t="str">
        <f>IF(Jan!$R$21="CA","CA","")</f>
        <v/>
      </c>
      <c r="P78" s="375" t="str">
        <f>IF(Jan!$S$21="CA","CA","")</f>
        <v/>
      </c>
      <c r="Q78" s="375" t="str">
        <f>IF(Jan!$T$21="CA","CA","")</f>
        <v/>
      </c>
      <c r="R78" s="375" t="str">
        <f>IF(Jan!$U$21="CA","CA","")</f>
        <v/>
      </c>
      <c r="S78" s="375" t="str">
        <f>IF(Jan!$V$21="CA","CA","")</f>
        <v/>
      </c>
      <c r="T78" s="375" t="str">
        <f>IF(Jan!$W$21="CA","CA","")</f>
        <v/>
      </c>
      <c r="U78" s="375" t="str">
        <f>IF(Jan!$X$21="CA","CA","")</f>
        <v/>
      </c>
      <c r="V78" s="375" t="str">
        <f>IF(Jan!$Y$21="CA","CA","")</f>
        <v/>
      </c>
      <c r="W78" s="375" t="str">
        <f>IF(Jan!$Z$21="CA","CA","")</f>
        <v/>
      </c>
      <c r="X78" s="375" t="str">
        <f>IF(Jan!$AA$21="CA","CA","")</f>
        <v/>
      </c>
      <c r="Y78" s="375" t="str">
        <f>IF(Jan!$AB$21="CA","CA","")</f>
        <v/>
      </c>
      <c r="Z78" s="375" t="str">
        <f>IF(Jan!$AC$21="CA","CA","")</f>
        <v/>
      </c>
      <c r="AA78" s="375" t="str">
        <f>IF(Jan!$AD$21="CA","CA","")</f>
        <v/>
      </c>
      <c r="AB78" s="375" t="str">
        <f>IF(Jan!$AE$21="CA","CA","")</f>
        <v/>
      </c>
      <c r="AC78" s="375" t="str">
        <f>IF(Jan!$AF$21="CA","CA","")</f>
        <v/>
      </c>
      <c r="AD78" s="375" t="str">
        <f>IF(Jan!$AG$21="CA","CA","")</f>
        <v/>
      </c>
      <c r="AE78" s="375" t="str">
        <f>IF(Jan!$AH$21="CA","CA","")</f>
        <v/>
      </c>
      <c r="AF78" s="375" t="str">
        <f>IF(Jan!$AI$21="CA","CA","")</f>
        <v/>
      </c>
      <c r="AG78" s="375" t="str">
        <f>IF(Jan!$AJ$21="CA","CA","")</f>
        <v/>
      </c>
      <c r="AI78" s="376" t="s">
        <v>145</v>
      </c>
      <c r="AJ78" s="375" t="str">
        <f>IF(Jan!$F$51="CA","CA","")</f>
        <v/>
      </c>
      <c r="AK78" s="375" t="str">
        <f>IF(Jan!$G$51="CA","CA","")</f>
        <v/>
      </c>
      <c r="AL78" s="375" t="str">
        <f>IF(Jan!$H$51="CA","CA","")</f>
        <v/>
      </c>
      <c r="AM78" s="375" t="str">
        <f>IF(Jan!$I$51="CA","CA","")</f>
        <v/>
      </c>
      <c r="AN78" s="375" t="str">
        <f>IF(Jan!$J$51="CA","CA","")</f>
        <v/>
      </c>
      <c r="AO78" s="375" t="str">
        <f>IF(Jan!$K$51="CA","CA","")</f>
        <v/>
      </c>
      <c r="AP78" s="375" t="str">
        <f>IF(Jan!$L$51="CA","CA","")</f>
        <v/>
      </c>
      <c r="AQ78" s="375" t="str">
        <f>IF(Jan!$M$51="CA","CA","")</f>
        <v/>
      </c>
      <c r="AR78" s="375" t="str">
        <f>IF(Jan!$N$51="CA","CA","")</f>
        <v/>
      </c>
      <c r="AS78" s="375" t="str">
        <f>IF(Jan!$O$51="CA","CA","")</f>
        <v/>
      </c>
      <c r="AT78" s="375" t="str">
        <f>IF(Jan!$P$51="CA","CA","")</f>
        <v/>
      </c>
      <c r="AU78" s="375" t="str">
        <f>IF(Jan!$Q$51="CA","CA","")</f>
        <v/>
      </c>
      <c r="AV78" s="375" t="str">
        <f>IF(Jan!$R$51="CA","CA","")</f>
        <v/>
      </c>
      <c r="AW78" s="375" t="str">
        <f>IF(Jan!$S$51="CA","CA","")</f>
        <v/>
      </c>
      <c r="AX78" s="375" t="str">
        <f>IF(Jan!$T$51="CA","CA","")</f>
        <v/>
      </c>
      <c r="AY78" s="375" t="str">
        <f>IF(Jan!$U$51="CA","CA","")</f>
        <v/>
      </c>
      <c r="AZ78" s="375" t="str">
        <f>IF(Jan!$V$51="CA","CA","")</f>
        <v/>
      </c>
      <c r="BA78" s="375" t="str">
        <f>IF(Jan!$W$51="CA","CA","")</f>
        <v/>
      </c>
      <c r="BB78" s="375" t="str">
        <f>IF(Jan!$X$51="CA","CA","")</f>
        <v/>
      </c>
      <c r="BC78" s="375" t="str">
        <f>IF(Jan!$Y$51="CA","CA","")</f>
        <v/>
      </c>
      <c r="BD78" s="375" t="str">
        <f>IF(Jan!$Z$51="CA","CA","")</f>
        <v/>
      </c>
      <c r="BE78" s="375" t="str">
        <f>IF(Jan!$AA$51="CA","CA","")</f>
        <v/>
      </c>
      <c r="BF78" s="375" t="str">
        <f>IF(Jan!$AB$51="CA","CA","")</f>
        <v/>
      </c>
      <c r="BG78" s="375" t="str">
        <f>IF(Jan!$AC$51="CA","CA","")</f>
        <v/>
      </c>
      <c r="BH78" s="375" t="str">
        <f>IF(Jan!$AD$51="CA","CA","")</f>
        <v/>
      </c>
      <c r="BI78" s="375" t="str">
        <f>IF(Jan!$AE$51="CA","CA","")</f>
        <v/>
      </c>
      <c r="BJ78" s="375" t="str">
        <f>IF(Jan!$AF$51="CA","CA","")</f>
        <v/>
      </c>
      <c r="BK78" s="375" t="str">
        <f>IF(Jan!$AG$51="CA","CA","")</f>
        <v/>
      </c>
      <c r="BL78" s="375" t="str">
        <f>IF(Jan!$AH$51="CA","CA","")</f>
        <v/>
      </c>
      <c r="BM78" s="375" t="str">
        <f>IF(Jan!$AI$51="CA","CA","")</f>
        <v/>
      </c>
      <c r="BN78" s="375" t="str">
        <f>IF(Jan!$AJ$51="CA","CA","")</f>
        <v/>
      </c>
    </row>
    <row r="79" spans="2:66" ht="9.9499999999999993" customHeight="1" x14ac:dyDescent="0.25">
      <c r="B79" s="374" t="s">
        <v>146</v>
      </c>
      <c r="C79" s="375" t="str">
        <f>IF(Fév!$F$21="CA","CA","")</f>
        <v/>
      </c>
      <c r="D79" s="375" t="str">
        <f>IF(Fév!$G$21="CA","CA","")</f>
        <v/>
      </c>
      <c r="E79" s="375" t="str">
        <f>IF(Fév!$H$21="CA","CA","")</f>
        <v/>
      </c>
      <c r="F79" s="375" t="str">
        <f>IF(Fév!$I$21="CA","CA","")</f>
        <v/>
      </c>
      <c r="G79" s="375" t="str">
        <f>IF(Fév!$J$21="CA","CA","")</f>
        <v/>
      </c>
      <c r="H79" s="375" t="str">
        <f>IF(Fév!$K$21="CA","CA","")</f>
        <v/>
      </c>
      <c r="I79" s="375" t="str">
        <f>IF(Fév!$L$21="CA","CA","")</f>
        <v/>
      </c>
      <c r="J79" s="375" t="str">
        <f>IF(Fév!$M$21="CA","CA","")</f>
        <v/>
      </c>
      <c r="K79" s="375" t="str">
        <f>IF(Fév!$N$21="CA","CA","")</f>
        <v/>
      </c>
      <c r="L79" s="375" t="str">
        <f>IF(Fév!$O$21="CA","CA","")</f>
        <v/>
      </c>
      <c r="M79" s="375" t="str">
        <f>IF(Fév!$P$21="CA","CA","")</f>
        <v/>
      </c>
      <c r="N79" s="375" t="str">
        <f>IF(Fév!$Q$21="CA","CA","")</f>
        <v/>
      </c>
      <c r="O79" s="375" t="str">
        <f>IF(Fév!$R$21="CA","CA","")</f>
        <v/>
      </c>
      <c r="P79" s="375" t="str">
        <f>IF(Fév!$S$21="CA","CA","")</f>
        <v/>
      </c>
      <c r="Q79" s="375" t="str">
        <f>IF(Fév!$T$21="CA","CA","")</f>
        <v/>
      </c>
      <c r="R79" s="375" t="str">
        <f>IF(Fév!$U$21="CA","CA","")</f>
        <v/>
      </c>
      <c r="S79" s="375" t="str">
        <f>IF(Fév!$V$21="CA","CA","")</f>
        <v/>
      </c>
      <c r="T79" s="375" t="str">
        <f>IF(Fév!$W$21="CA","CA","")</f>
        <v/>
      </c>
      <c r="U79" s="375" t="str">
        <f>IF(Fév!$X$21="CA","CA","")</f>
        <v/>
      </c>
      <c r="V79" s="375" t="str">
        <f>IF(Fév!$Y$21="CA","CA","")</f>
        <v/>
      </c>
      <c r="W79" s="375" t="str">
        <f>IF(Fév!$Z$21="CA","CA","")</f>
        <v/>
      </c>
      <c r="X79" s="375" t="str">
        <f>IF(Fév!$AA$21="CA","CA","")</f>
        <v/>
      </c>
      <c r="Y79" s="375" t="str">
        <f>IF(Fév!$AB$21="CA","CA","")</f>
        <v/>
      </c>
      <c r="Z79" s="375" t="str">
        <f>IF(Fév!$AC$21="CA","CA","")</f>
        <v/>
      </c>
      <c r="AA79" s="375" t="str">
        <f>IF(Fév!$AD$21="CA","CA","")</f>
        <v/>
      </c>
      <c r="AB79" s="375" t="str">
        <f>IF(Fév!$AE$21="CA","CA","")</f>
        <v/>
      </c>
      <c r="AC79" s="375" t="str">
        <f>IF(Fév!$AF$21="CA","CA","")</f>
        <v/>
      </c>
      <c r="AD79" s="375" t="str">
        <f>IF(Fév!$AG$21="CA","CA","")</f>
        <v/>
      </c>
      <c r="AE79" s="375" t="str">
        <f>IF(Fév!$AH$21="CA","CA","")</f>
        <v/>
      </c>
      <c r="AF79" s="375" t="str">
        <f>IF(Fév!$AI$21="CA","CA","")</f>
        <v/>
      </c>
      <c r="AG79" s="375" t="str">
        <f>IF(Fév!$AJ$21="CA","CA","")</f>
        <v/>
      </c>
      <c r="AI79" s="376" t="s">
        <v>146</v>
      </c>
      <c r="AJ79" s="375" t="str">
        <f>IF(Fév!$F$51="CA","CA","")</f>
        <v/>
      </c>
      <c r="AK79" s="375" t="str">
        <f>IF(Fév!$G$51="CA","CA","")</f>
        <v/>
      </c>
      <c r="AL79" s="375" t="str">
        <f>IF(Fév!$H$51="CA","CA","")</f>
        <v/>
      </c>
      <c r="AM79" s="375" t="str">
        <f>IF(Fév!$I$51="CA","CA","")</f>
        <v/>
      </c>
      <c r="AN79" s="375" t="str">
        <f>IF(Fév!$J$51="CA","CA","")</f>
        <v/>
      </c>
      <c r="AO79" s="375" t="str">
        <f>IF(Fév!$K$51="CA","CA","")</f>
        <v/>
      </c>
      <c r="AP79" s="375" t="str">
        <f>IF(Fév!$L$51="CA","CA","")</f>
        <v/>
      </c>
      <c r="AQ79" s="375" t="str">
        <f>IF(Fév!$M$51="CA","CA","")</f>
        <v/>
      </c>
      <c r="AR79" s="375" t="str">
        <f>IF(Fév!$N$51="CA","CA","")</f>
        <v/>
      </c>
      <c r="AS79" s="375" t="str">
        <f>IF(Fév!$O$51="CA","CA","")</f>
        <v/>
      </c>
      <c r="AT79" s="375" t="str">
        <f>IF(Fév!$P$51="CA","CA","")</f>
        <v/>
      </c>
      <c r="AU79" s="375" t="str">
        <f>IF(Fév!$Q$51="CA","CA","")</f>
        <v/>
      </c>
      <c r="AV79" s="375" t="str">
        <f>IF(Fév!$R$51="CA","CA","")</f>
        <v/>
      </c>
      <c r="AW79" s="375" t="str">
        <f>IF(Fév!$S$51="CA","CA","")</f>
        <v/>
      </c>
      <c r="AX79" s="375" t="str">
        <f>IF(Fév!$T$51="CA","CA","")</f>
        <v/>
      </c>
      <c r="AY79" s="375" t="str">
        <f>IF(Fév!$U$51="CA","CA","")</f>
        <v/>
      </c>
      <c r="AZ79" s="375" t="str">
        <f>IF(Fév!$V$51="CA","CA","")</f>
        <v/>
      </c>
      <c r="BA79" s="375" t="str">
        <f>IF(Fév!$W$51="CA","CA","")</f>
        <v/>
      </c>
      <c r="BB79" s="375" t="str">
        <f>IF(Fév!$X$51="CA","CA","")</f>
        <v/>
      </c>
      <c r="BC79" s="375" t="str">
        <f>IF(Fév!$Y$51="CA","CA","")</f>
        <v/>
      </c>
      <c r="BD79" s="375" t="str">
        <f>IF(Fév!$Z$51="CA","CA","")</f>
        <v/>
      </c>
      <c r="BE79" s="375" t="str">
        <f>IF(Fév!$AA$51="CA","CA","")</f>
        <v/>
      </c>
      <c r="BF79" s="375" t="str">
        <f>IF(Fév!$AB$51="CA","CA","")</f>
        <v/>
      </c>
      <c r="BG79" s="375" t="str">
        <f>IF(Fév!$AC$51="CA","CA","")</f>
        <v/>
      </c>
      <c r="BH79" s="375" t="str">
        <f>IF(Fév!$AD$51="CA","CA","")</f>
        <v/>
      </c>
      <c r="BI79" s="375" t="str">
        <f>IF(Fév!$AE$51="CA","CA","")</f>
        <v/>
      </c>
      <c r="BJ79" s="375" t="str">
        <f>IF(Fév!$AF$51="CA","CA","")</f>
        <v/>
      </c>
      <c r="BK79" s="375" t="str">
        <f>IF(Fév!$AG$51="CA","CA","")</f>
        <v/>
      </c>
      <c r="BL79" s="375" t="str">
        <f>IF(Fév!$AH$51="CA","CA","")</f>
        <v/>
      </c>
      <c r="BM79" s="375" t="str">
        <f>IF(Fév!$AI$51="CA","CA","")</f>
        <v/>
      </c>
      <c r="BN79" s="375" t="str">
        <f>IF(Fév!$AJ$51="CA","CA","")</f>
        <v/>
      </c>
    </row>
    <row r="80" spans="2:66" ht="9.9499999999999993" customHeight="1" x14ac:dyDescent="0.25">
      <c r="B80" s="374" t="s">
        <v>147</v>
      </c>
      <c r="C80" s="375" t="str">
        <f>IF(Mars!$F$21="CA","CA","")</f>
        <v/>
      </c>
      <c r="D80" s="375" t="str">
        <f>IF(Mars!$G$21="CA","CA","")</f>
        <v/>
      </c>
      <c r="E80" s="375" t="str">
        <f>IF(Mars!$H$21="CA","CA","")</f>
        <v/>
      </c>
      <c r="F80" s="375" t="str">
        <f>IF(Mars!$I$21="CA","CA","")</f>
        <v/>
      </c>
      <c r="G80" s="375" t="str">
        <f>IF(Mars!$J$21="CA","CA","")</f>
        <v/>
      </c>
      <c r="H80" s="375" t="str">
        <f>IF(Mars!$K$21="CA","CA","")</f>
        <v/>
      </c>
      <c r="I80" s="375" t="str">
        <f>IF(Mars!$L$21="CA","CA","")</f>
        <v/>
      </c>
      <c r="J80" s="375" t="str">
        <f>IF(Mars!$M$21="CA","CA","")</f>
        <v/>
      </c>
      <c r="K80" s="375" t="str">
        <f>IF(Mars!$N$21="CA","CA","")</f>
        <v/>
      </c>
      <c r="L80" s="375" t="str">
        <f>IF(Mars!$O$21="CA","CA","")</f>
        <v/>
      </c>
      <c r="M80" s="375" t="str">
        <f>IF(Mars!$P$21="CA","CA","")</f>
        <v/>
      </c>
      <c r="N80" s="375" t="str">
        <f>IF(Mars!$Q$21="CA","CA","")</f>
        <v/>
      </c>
      <c r="O80" s="375" t="str">
        <f>IF(Mars!$R$21="CA","CA","")</f>
        <v/>
      </c>
      <c r="P80" s="375" t="str">
        <f>IF(Mars!$S$21="CA","CA","")</f>
        <v/>
      </c>
      <c r="Q80" s="375" t="str">
        <f>IF(Mars!$T$21="CA","CA","")</f>
        <v/>
      </c>
      <c r="R80" s="375" t="str">
        <f>IF(Mars!$U$21="CA","CA","")</f>
        <v/>
      </c>
      <c r="S80" s="375" t="str">
        <f>IF(Mars!$V$21="CA","CA","")</f>
        <v/>
      </c>
      <c r="T80" s="375" t="str">
        <f>IF(Mars!$W$21="CA","CA","")</f>
        <v/>
      </c>
      <c r="U80" s="375" t="str">
        <f>IF(Mars!$X$21="CA","CA","")</f>
        <v/>
      </c>
      <c r="V80" s="375" t="str">
        <f>IF(Mars!$Y$21="CA","CA","")</f>
        <v/>
      </c>
      <c r="W80" s="375" t="str">
        <f>IF(Mars!$Z$21="CA","CA","")</f>
        <v/>
      </c>
      <c r="X80" s="375" t="str">
        <f>IF(Mars!$AA$21="CA","CA","")</f>
        <v/>
      </c>
      <c r="Y80" s="375" t="str">
        <f>IF(Mars!$AB$21="CA","CA","")</f>
        <v/>
      </c>
      <c r="Z80" s="375" t="str">
        <f>IF(Mars!$AC$21="CA","CA","")</f>
        <v/>
      </c>
      <c r="AA80" s="375" t="str">
        <f>IF(Mars!$AD$21="CA","CA","")</f>
        <v/>
      </c>
      <c r="AB80" s="375" t="str">
        <f>IF(Mars!$AE$21="CA","CA","")</f>
        <v/>
      </c>
      <c r="AC80" s="375" t="str">
        <f>IF(Mars!$AF$21="CA","CA","")</f>
        <v/>
      </c>
      <c r="AD80" s="375" t="str">
        <f>IF(Mars!$AG$21="CA","CA","")</f>
        <v/>
      </c>
      <c r="AE80" s="375" t="str">
        <f>IF(Mars!$AH$21="CA","CA","")</f>
        <v/>
      </c>
      <c r="AF80" s="375" t="str">
        <f>IF(Mars!$AI$21="CA","CA","")</f>
        <v/>
      </c>
      <c r="AG80" s="375" t="str">
        <f>IF(Mars!$AJ$21="CA","CA","")</f>
        <v/>
      </c>
      <c r="AI80" s="376" t="s">
        <v>147</v>
      </c>
      <c r="AJ80" s="375" t="str">
        <f>IF(Mars!$F$51="CA","CA","")</f>
        <v/>
      </c>
      <c r="AK80" s="375" t="str">
        <f>IF(Mars!$G$51="CA","CA","")</f>
        <v/>
      </c>
      <c r="AL80" s="375" t="str">
        <f>IF(Mars!$H$51="CA","CA","")</f>
        <v/>
      </c>
      <c r="AM80" s="375" t="str">
        <f>IF(Mars!$I$51="CA","CA","")</f>
        <v/>
      </c>
      <c r="AN80" s="375" t="str">
        <f>IF(Mars!$J$51="CA","CA","")</f>
        <v/>
      </c>
      <c r="AO80" s="375" t="str">
        <f>IF(Mars!$K$51="CA","CA","")</f>
        <v/>
      </c>
      <c r="AP80" s="375" t="str">
        <f>IF(Mars!$L$51="CA","CA","")</f>
        <v/>
      </c>
      <c r="AQ80" s="375" t="str">
        <f>IF(Mars!$M$51="CA","CA","")</f>
        <v/>
      </c>
      <c r="AR80" s="375" t="str">
        <f>IF(Mars!$N$51="CA","CA","")</f>
        <v/>
      </c>
      <c r="AS80" s="375" t="str">
        <f>IF(Mars!$O$51="CA","CA","")</f>
        <v/>
      </c>
      <c r="AT80" s="375" t="str">
        <f>IF(Mars!$P$51="CA","CA","")</f>
        <v/>
      </c>
      <c r="AU80" s="375" t="str">
        <f>IF(Mars!$Q$51="CA","CA","")</f>
        <v/>
      </c>
      <c r="AV80" s="375" t="str">
        <f>IF(Mars!$R$51="CA","CA","")</f>
        <v/>
      </c>
      <c r="AW80" s="375" t="str">
        <f>IF(Mars!$S$51="CA","CA","")</f>
        <v/>
      </c>
      <c r="AX80" s="375" t="str">
        <f>IF(Mars!$T$51="CA","CA","")</f>
        <v/>
      </c>
      <c r="AY80" s="375" t="str">
        <f>IF(Mars!$U$51="CA","CA","")</f>
        <v/>
      </c>
      <c r="AZ80" s="375" t="str">
        <f>IF(Mars!$V$51="CA","CA","")</f>
        <v/>
      </c>
      <c r="BA80" s="375" t="str">
        <f>IF(Mars!$W$51="CA","CA","")</f>
        <v/>
      </c>
      <c r="BB80" s="375" t="str">
        <f>IF(Mars!$X$51="CA","CA","")</f>
        <v/>
      </c>
      <c r="BC80" s="375" t="str">
        <f>IF(Mars!$Y$51="CA","CA","")</f>
        <v/>
      </c>
      <c r="BD80" s="375" t="str">
        <f>IF(Mars!$Z$51="CA","CA","")</f>
        <v/>
      </c>
      <c r="BE80" s="375" t="str">
        <f>IF(Mars!$AA$51="CA","CA","")</f>
        <v/>
      </c>
      <c r="BF80" s="375" t="str">
        <f>IF(Mars!$AB$51="CA","CA","")</f>
        <v/>
      </c>
      <c r="BG80" s="375" t="str">
        <f>IF(Mars!$AC$51="CA","CA","")</f>
        <v/>
      </c>
      <c r="BH80" s="375" t="str">
        <f>IF(Mars!$AD$51="CA","CA","")</f>
        <v/>
      </c>
      <c r="BI80" s="375" t="str">
        <f>IF(Mars!$AE$51="CA","CA","")</f>
        <v/>
      </c>
      <c r="BJ80" s="375" t="str">
        <f>IF(Mars!$AF$51="CA","CA","")</f>
        <v/>
      </c>
      <c r="BK80" s="375" t="str">
        <f>IF(Mars!$AG$51="CA","CA","")</f>
        <v/>
      </c>
      <c r="BL80" s="375" t="str">
        <f>IF(Mars!$AH$51="CA","CA","")</f>
        <v/>
      </c>
      <c r="BM80" s="375" t="str">
        <f>IF(Mars!$AI$51="CA","CA","")</f>
        <v/>
      </c>
      <c r="BN80" s="375" t="str">
        <f>IF(Mars!$AJ$51="CA","CA","")</f>
        <v/>
      </c>
    </row>
    <row r="81" spans="2:66" ht="9.9499999999999993" customHeight="1" x14ac:dyDescent="0.25">
      <c r="B81" s="374" t="s">
        <v>140</v>
      </c>
      <c r="C81" s="375" t="str">
        <f>IF(Avr!$F$21="CA","CA","")</f>
        <v/>
      </c>
      <c r="D81" s="375" t="str">
        <f>IF(Avr!$G$21="CA","CA","")</f>
        <v/>
      </c>
      <c r="E81" s="375" t="str">
        <f>IF(Avr!$H$21="CA","CA","")</f>
        <v/>
      </c>
      <c r="F81" s="375" t="str">
        <f>IF(Avr!$I$21="CA","CA","")</f>
        <v/>
      </c>
      <c r="G81" s="375" t="str">
        <f>IF(Avr!$J$21="CA","CA","")</f>
        <v/>
      </c>
      <c r="H81" s="375" t="str">
        <f>IF(Avr!$K$21="CA","CA","")</f>
        <v/>
      </c>
      <c r="I81" s="375" t="str">
        <f>IF(Avr!$L$21="CA","CA","")</f>
        <v/>
      </c>
      <c r="J81" s="375" t="str">
        <f>IF(Avr!$M$21="CA","CA","")</f>
        <v/>
      </c>
      <c r="K81" s="375" t="str">
        <f>IF(Avr!$N$21="CA","CA","")</f>
        <v/>
      </c>
      <c r="L81" s="375" t="str">
        <f>IF(Avr!$O$21="CA","CA","")</f>
        <v/>
      </c>
      <c r="M81" s="375" t="str">
        <f>IF(Avr!$P$21="CA","CA","")</f>
        <v/>
      </c>
      <c r="N81" s="375" t="str">
        <f>IF(Avr!$Q$21="CA","CA","")</f>
        <v/>
      </c>
      <c r="O81" s="375" t="str">
        <f>IF(Avr!$R$21="CA","CA","")</f>
        <v/>
      </c>
      <c r="P81" s="375" t="str">
        <f>IF(Avr!$S$21="CA","CA","")</f>
        <v/>
      </c>
      <c r="Q81" s="375" t="str">
        <f>IF(Avr!$T$21="CA","CA","")</f>
        <v/>
      </c>
      <c r="R81" s="375" t="str">
        <f>IF(Avr!$U$21="CA","CA","")</f>
        <v/>
      </c>
      <c r="S81" s="375" t="str">
        <f>IF(Avr!$V$21="CA","CA","")</f>
        <v/>
      </c>
      <c r="T81" s="375" t="str">
        <f>IF(Avr!$W$21="CA","CA","")</f>
        <v/>
      </c>
      <c r="U81" s="375" t="str">
        <f>IF(Avr!$X$21="CA","CA","")</f>
        <v/>
      </c>
      <c r="V81" s="375" t="str">
        <f>IF(Avr!$Y$21="CA","CA","")</f>
        <v/>
      </c>
      <c r="W81" s="375" t="str">
        <f>IF(Avr!$Z$21="CA","CA","")</f>
        <v/>
      </c>
      <c r="X81" s="375" t="str">
        <f>IF(Avr!$AA$21="CA","CA","")</f>
        <v/>
      </c>
      <c r="Y81" s="375" t="str">
        <f>IF(Avr!$AB$21="CA","CA","")</f>
        <v/>
      </c>
      <c r="Z81" s="375" t="str">
        <f>IF(Avr!$AC$21="CA","CA","")</f>
        <v/>
      </c>
      <c r="AA81" s="375" t="str">
        <f>IF(Avr!$AD$21="CA","CA","")</f>
        <v/>
      </c>
      <c r="AB81" s="375" t="str">
        <f>IF(Avr!$AE$21="CA","CA","")</f>
        <v/>
      </c>
      <c r="AC81" s="375" t="str">
        <f>IF(Avr!$AF$21="CA","CA","")</f>
        <v/>
      </c>
      <c r="AD81" s="375" t="str">
        <f>IF(Avr!$AG$21="CA","CA","")</f>
        <v/>
      </c>
      <c r="AE81" s="375" t="str">
        <f>IF(Avr!$AH$21="CA","CA","")</f>
        <v/>
      </c>
      <c r="AF81" s="375" t="str">
        <f>IF(Avr!$AI$21="CA","CA","")</f>
        <v/>
      </c>
      <c r="AG81" s="375" t="str">
        <f>IF(Avr!$AJ$21="CA","CA","")</f>
        <v/>
      </c>
      <c r="AI81" s="376" t="s">
        <v>140</v>
      </c>
      <c r="AJ81" s="375" t="str">
        <f>IF(Avr!$F$51="CA","CA","")</f>
        <v/>
      </c>
      <c r="AK81" s="375" t="str">
        <f>IF(Avr!$G$51="CA","CA","")</f>
        <v/>
      </c>
      <c r="AL81" s="375" t="str">
        <f>IF(Avr!$H$51="CA","CA","")</f>
        <v/>
      </c>
      <c r="AM81" s="375" t="str">
        <f>IF(Avr!$I$51="CA","CA","")</f>
        <v/>
      </c>
      <c r="AN81" s="375" t="str">
        <f>IF(Avr!$J$51="CA","CA","")</f>
        <v/>
      </c>
      <c r="AO81" s="375" t="str">
        <f>IF(Avr!$K$51="CA","CA","")</f>
        <v/>
      </c>
      <c r="AP81" s="375" t="str">
        <f>IF(Avr!$L$51="CA","CA","")</f>
        <v/>
      </c>
      <c r="AQ81" s="375" t="str">
        <f>IF(Avr!$M$51="CA","CA","")</f>
        <v/>
      </c>
      <c r="AR81" s="375" t="str">
        <f>IF(Avr!$N$51="CA","CA","")</f>
        <v/>
      </c>
      <c r="AS81" s="375" t="str">
        <f>IF(Avr!$O$51="CA","CA","")</f>
        <v/>
      </c>
      <c r="AT81" s="375" t="str">
        <f>IF(Avr!$P$51="CA","CA","")</f>
        <v/>
      </c>
      <c r="AU81" s="375" t="str">
        <f>IF(Avr!$Q$51="CA","CA","")</f>
        <v/>
      </c>
      <c r="AV81" s="375" t="str">
        <f>IF(Avr!$R$51="CA","CA","")</f>
        <v/>
      </c>
      <c r="AW81" s="375" t="str">
        <f>IF(Avr!$S$51="CA","CA","")</f>
        <v/>
      </c>
      <c r="AX81" s="375" t="str">
        <f>IF(Avr!$T$51="CA","CA","")</f>
        <v/>
      </c>
      <c r="AY81" s="375" t="str">
        <f>IF(Avr!$U$51="CA","CA","")</f>
        <v/>
      </c>
      <c r="AZ81" s="375" t="str">
        <f>IF(Avr!$V$51="CA","CA","")</f>
        <v/>
      </c>
      <c r="BA81" s="375" t="str">
        <f>IF(Avr!$W$51="CA","CA","")</f>
        <v/>
      </c>
      <c r="BB81" s="375" t="str">
        <f>IF(Avr!$X$51="CA","CA","")</f>
        <v/>
      </c>
      <c r="BC81" s="375" t="str">
        <f>IF(Avr!$Y$51="CA","CA","")</f>
        <v/>
      </c>
      <c r="BD81" s="375" t="str">
        <f>IF(Avr!$Z$51="CA","CA","")</f>
        <v/>
      </c>
      <c r="BE81" s="375" t="str">
        <f>IF(Avr!$AA$51="CA","CA","")</f>
        <v/>
      </c>
      <c r="BF81" s="375" t="str">
        <f>IF(Avr!$AB$51="CA","CA","")</f>
        <v/>
      </c>
      <c r="BG81" s="375" t="str">
        <f>IF(Avr!$AC$51="CA","CA","")</f>
        <v/>
      </c>
      <c r="BH81" s="375" t="str">
        <f>IF(Avr!$AD$51="CA","CA","")</f>
        <v/>
      </c>
      <c r="BI81" s="375" t="str">
        <f>IF(Avr!$AE$51="CA","CA","")</f>
        <v/>
      </c>
      <c r="BJ81" s="375" t="str">
        <f>IF(Avr!$AF$51="CA","CA","")</f>
        <v/>
      </c>
      <c r="BK81" s="375" t="str">
        <f>IF(Avr!$AG$51="CA","CA","")</f>
        <v/>
      </c>
      <c r="BL81" s="375" t="str">
        <f>IF(Avr!$AH$51="CA","CA","")</f>
        <v/>
      </c>
      <c r="BM81" s="375" t="str">
        <f>IF(Avr!$AI$51="CA","CA","")</f>
        <v/>
      </c>
      <c r="BN81" s="375" t="str">
        <f>IF(Avr!$AJ$51="CA","CA","")</f>
        <v/>
      </c>
    </row>
    <row r="82" spans="2:66" ht="9.9499999999999993" customHeight="1" x14ac:dyDescent="0.25">
      <c r="B82" s="374" t="s">
        <v>141</v>
      </c>
      <c r="C82" s="375" t="str">
        <f>IF(Mai!$F$21="CA","CA","")</f>
        <v/>
      </c>
      <c r="D82" s="375" t="str">
        <f>IF(Mai!$G$21="CA","CA","")</f>
        <v/>
      </c>
      <c r="E82" s="375" t="str">
        <f>IF(Mai!$H$21="CA","CA","")</f>
        <v/>
      </c>
      <c r="F82" s="375" t="str">
        <f>IF(Mai!$I$21="CA","CA","")</f>
        <v/>
      </c>
      <c r="G82" s="375" t="str">
        <f>IF(Mai!$J$21="CA","CA","")</f>
        <v/>
      </c>
      <c r="H82" s="375" t="str">
        <f>IF(Mai!$K$21="CA","CA","")</f>
        <v/>
      </c>
      <c r="I82" s="375" t="str">
        <f>IF(Mai!$L$21="CA","CA","")</f>
        <v/>
      </c>
      <c r="J82" s="375" t="str">
        <f>IF(Mai!$M$21="CA","CA","")</f>
        <v/>
      </c>
      <c r="K82" s="375" t="str">
        <f>IF(Mai!$N$21="CA","CA","")</f>
        <v/>
      </c>
      <c r="L82" s="375" t="str">
        <f>IF(Mai!$O$21="CA","CA","")</f>
        <v/>
      </c>
      <c r="M82" s="375" t="str">
        <f>IF(Mai!$P$21="CA","CA","")</f>
        <v/>
      </c>
      <c r="N82" s="375" t="str">
        <f>IF(Mai!$Q$21="CA","CA","")</f>
        <v/>
      </c>
      <c r="O82" s="375" t="str">
        <f>IF(Mai!$R$21="CA","CA","")</f>
        <v/>
      </c>
      <c r="P82" s="375" t="str">
        <f>IF(Mai!$S$21="CA","CA","")</f>
        <v/>
      </c>
      <c r="Q82" s="375" t="str">
        <f>IF(Mai!$T$21="CA","CA","")</f>
        <v/>
      </c>
      <c r="R82" s="375" t="str">
        <f>IF(Mai!$U$21="CA","CA","")</f>
        <v/>
      </c>
      <c r="S82" s="375" t="str">
        <f>IF(Mai!$V$21="CA","CA","")</f>
        <v/>
      </c>
      <c r="T82" s="375" t="str">
        <f>IF(Mai!$W$21="CA","CA","")</f>
        <v/>
      </c>
      <c r="U82" s="375" t="str">
        <f>IF(Mai!$X$21="CA","CA","")</f>
        <v/>
      </c>
      <c r="V82" s="375" t="str">
        <f>IF(Mai!$Y$21="CA","CA","")</f>
        <v/>
      </c>
      <c r="W82" s="375" t="str">
        <f>IF(Mai!$Z$21="CA","CA","")</f>
        <v/>
      </c>
      <c r="X82" s="375" t="str">
        <f>IF(Mai!$AA$21="CA","CA","")</f>
        <v/>
      </c>
      <c r="Y82" s="375" t="str">
        <f>IF(Mai!$AB$21="CA","CA","")</f>
        <v/>
      </c>
      <c r="Z82" s="375" t="str">
        <f>IF(Mai!$AC$21="CA","CA","")</f>
        <v/>
      </c>
      <c r="AA82" s="375" t="str">
        <f>IF(Mai!$AD$21="CA","CA","")</f>
        <v/>
      </c>
      <c r="AB82" s="375" t="str">
        <f>IF(Mai!$AE$21="CA","CA","")</f>
        <v/>
      </c>
      <c r="AC82" s="375" t="str">
        <f>IF(Mai!$AF$21="CA","CA","")</f>
        <v/>
      </c>
      <c r="AD82" s="375" t="str">
        <f>IF(Mai!$AG$21="CA","CA","")</f>
        <v/>
      </c>
      <c r="AE82" s="375" t="str">
        <f>IF(Mai!$AH$21="CA","CA","")</f>
        <v/>
      </c>
      <c r="AF82" s="375" t="str">
        <f>IF(Mai!$AI$21="CA","CA","")</f>
        <v/>
      </c>
      <c r="AG82" s="375" t="str">
        <f>IF(Mai!$AJ$21="CA","CA","")</f>
        <v/>
      </c>
      <c r="AI82" s="376" t="s">
        <v>141</v>
      </c>
      <c r="AJ82" s="375" t="str">
        <f>IF(Mai!$F$51="CA","CA","")</f>
        <v/>
      </c>
      <c r="AK82" s="375" t="str">
        <f>IF(Mai!$G$51="CA","CA","")</f>
        <v/>
      </c>
      <c r="AL82" s="375" t="str">
        <f>IF(Mai!$H$51="CA","CA","")</f>
        <v/>
      </c>
      <c r="AM82" s="375" t="str">
        <f>IF(Mai!$I$51="CA","CA","")</f>
        <v/>
      </c>
      <c r="AN82" s="375" t="str">
        <f>IF(Mai!$J$51="CA","CA","")</f>
        <v/>
      </c>
      <c r="AO82" s="375" t="str">
        <f>IF(Mai!$K$51="CA","CA","")</f>
        <v/>
      </c>
      <c r="AP82" s="375" t="str">
        <f>IF(Mai!$L$51="CA","CA","")</f>
        <v/>
      </c>
      <c r="AQ82" s="375" t="str">
        <f>IF(Mai!$M$51="CA","CA","")</f>
        <v/>
      </c>
      <c r="AR82" s="375" t="str">
        <f>IF(Mai!$N$51="CA","CA","")</f>
        <v/>
      </c>
      <c r="AS82" s="375" t="str">
        <f>IF(Mai!$O$51="CA","CA","")</f>
        <v/>
      </c>
      <c r="AT82" s="375" t="str">
        <f>IF(Mai!$P$51="CA","CA","")</f>
        <v/>
      </c>
      <c r="AU82" s="375" t="str">
        <f>IF(Mai!$Q$51="CA","CA","")</f>
        <v/>
      </c>
      <c r="AV82" s="375" t="str">
        <f>IF(Mai!$R$51="CA","CA","")</f>
        <v/>
      </c>
      <c r="AW82" s="375" t="str">
        <f>IF(Mai!$S$51="CA","CA","")</f>
        <v/>
      </c>
      <c r="AX82" s="375" t="str">
        <f>IF(Mai!$T$51="CA","CA","")</f>
        <v/>
      </c>
      <c r="AY82" s="375" t="str">
        <f>IF(Mai!$U$51="CA","CA","")</f>
        <v/>
      </c>
      <c r="AZ82" s="375" t="str">
        <f>IF(Mai!$V$51="CA","CA","")</f>
        <v/>
      </c>
      <c r="BA82" s="375" t="str">
        <f>IF(Mai!$W$51="CA","CA","")</f>
        <v/>
      </c>
      <c r="BB82" s="375" t="str">
        <f>IF(Mai!$X$51="CA","CA","")</f>
        <v/>
      </c>
      <c r="BC82" s="375" t="str">
        <f>IF(Mai!$Y$51="CA","CA","")</f>
        <v/>
      </c>
      <c r="BD82" s="375" t="str">
        <f>IF(Mai!$Z$51="CA","CA","")</f>
        <v/>
      </c>
      <c r="BE82" s="375" t="str">
        <f>IF(Mai!$AA$51="CA","CA","")</f>
        <v/>
      </c>
      <c r="BF82" s="375" t="str">
        <f>IF(Mai!$AB$51="CA","CA","")</f>
        <v/>
      </c>
      <c r="BG82" s="375" t="str">
        <f>IF(Mai!$AC$51="CA","CA","")</f>
        <v/>
      </c>
      <c r="BH82" s="375" t="str">
        <f>IF(Mai!$AD$51="CA","CA","")</f>
        <v/>
      </c>
      <c r="BI82" s="375" t="str">
        <f>IF(Mai!$AE$51="CA","CA","")</f>
        <v/>
      </c>
      <c r="BJ82" s="375" t="str">
        <f>IF(Mai!$AF$51="CA","CA","")</f>
        <v/>
      </c>
      <c r="BK82" s="375" t="str">
        <f>IF(Mai!$AG$51="CA","CA","")</f>
        <v/>
      </c>
      <c r="BL82" s="375" t="str">
        <f>IF(Mai!$AH$51="CA","CA","")</f>
        <v/>
      </c>
      <c r="BM82" s="375" t="str">
        <f>IF(Mai!$AI$51="CA","CA","")</f>
        <v/>
      </c>
      <c r="BN82" s="375" t="str">
        <f>IF(Mai!$AJ$51="CA","CA","")</f>
        <v/>
      </c>
    </row>
    <row r="83" spans="2:66" ht="9.9499999999999993" customHeight="1" x14ac:dyDescent="0.25">
      <c r="B83" s="374" t="s">
        <v>148</v>
      </c>
      <c r="C83" s="375" t="str">
        <f>IF(Juin!$F$21="CA","CA","")</f>
        <v/>
      </c>
      <c r="D83" s="375" t="str">
        <f>IF(Juin!$G$21="CA","CA","")</f>
        <v/>
      </c>
      <c r="E83" s="375" t="str">
        <f>IF(Juin!$H$21="CA","CA","")</f>
        <v/>
      </c>
      <c r="F83" s="375" t="str">
        <f>IF(Juin!$I$21="CA","CA","")</f>
        <v/>
      </c>
      <c r="G83" s="375" t="str">
        <f>IF(Juin!$J$21="CA","CA","")</f>
        <v/>
      </c>
      <c r="H83" s="375" t="str">
        <f>IF(Juin!$K$21="CA","CA","")</f>
        <v/>
      </c>
      <c r="I83" s="375" t="str">
        <f>IF(Juin!$L$21="CA","CA","")</f>
        <v/>
      </c>
      <c r="J83" s="375" t="str">
        <f>IF(Juin!$M$21="CA","CA","")</f>
        <v/>
      </c>
      <c r="K83" s="375" t="str">
        <f>IF(Juin!$N$21="CA","CA","")</f>
        <v/>
      </c>
      <c r="L83" s="375" t="str">
        <f>IF(Juin!$O$21="CA","CA","")</f>
        <v/>
      </c>
      <c r="M83" s="375" t="str">
        <f>IF(Juin!$P$21="CA","CA","")</f>
        <v/>
      </c>
      <c r="N83" s="375" t="str">
        <f>IF(Juin!$Q$21="CA","CA","")</f>
        <v/>
      </c>
      <c r="O83" s="375" t="str">
        <f>IF(Juin!$R$21="CA","CA","")</f>
        <v/>
      </c>
      <c r="P83" s="375" t="str">
        <f>IF(Juin!$S$21="CA","CA","")</f>
        <v/>
      </c>
      <c r="Q83" s="375" t="str">
        <f>IF(Juin!$T$21="CA","CA","")</f>
        <v/>
      </c>
      <c r="R83" s="375" t="str">
        <f>IF(Juin!$U$21="CA","CA","")</f>
        <v/>
      </c>
      <c r="S83" s="375" t="str">
        <f>IF(Juin!$V$21="CA","CA","")</f>
        <v/>
      </c>
      <c r="T83" s="375" t="str">
        <f>IF(Juin!$W$21="CA","CA","")</f>
        <v/>
      </c>
      <c r="U83" s="375" t="str">
        <f>IF(Juin!$X$21="CA","CA","")</f>
        <v/>
      </c>
      <c r="V83" s="375" t="str">
        <f>IF(Juin!$Y$21="CA","CA","")</f>
        <v/>
      </c>
      <c r="W83" s="375" t="str">
        <f>IF(Juin!$Z$21="CA","CA","")</f>
        <v/>
      </c>
      <c r="X83" s="375" t="str">
        <f>IF(Juin!$AA$21="CA","CA","")</f>
        <v/>
      </c>
      <c r="Y83" s="375" t="str">
        <f>IF(Juin!$AB$21="CA","CA","")</f>
        <v/>
      </c>
      <c r="Z83" s="375" t="str">
        <f>IF(Juin!$AC$21="CA","CA","")</f>
        <v/>
      </c>
      <c r="AA83" s="375" t="str">
        <f>IF(Juin!$AD$21="CA","CA","")</f>
        <v/>
      </c>
      <c r="AB83" s="375" t="str">
        <f>IF(Juin!$AE$21="CA","CA","")</f>
        <v/>
      </c>
      <c r="AC83" s="375" t="str">
        <f>IF(Juin!$AF$21="CA","CA","")</f>
        <v/>
      </c>
      <c r="AD83" s="375" t="str">
        <f>IF(Juin!$AG$21="CA","CA","")</f>
        <v/>
      </c>
      <c r="AE83" s="375" t="str">
        <f>IF(Juin!$AH$21="CA","CA","")</f>
        <v/>
      </c>
      <c r="AF83" s="375" t="str">
        <f>IF(Juin!$AI$21="CA","CA","")</f>
        <v/>
      </c>
      <c r="AG83" s="375" t="str">
        <f>IF(Juin!$AJ$21="CA","CA","")</f>
        <v/>
      </c>
      <c r="AI83" s="376" t="s">
        <v>148</v>
      </c>
      <c r="AJ83" s="375" t="str">
        <f>IF(Juin!$F$51="CA","CA","")</f>
        <v/>
      </c>
      <c r="AK83" s="375" t="str">
        <f>IF(Juin!$G$51="CA","CA","")</f>
        <v/>
      </c>
      <c r="AL83" s="375" t="str">
        <f>IF(Juin!$H$51="CA","CA","")</f>
        <v/>
      </c>
      <c r="AM83" s="375" t="str">
        <f>IF(Juin!$I$51="CA","CA","")</f>
        <v/>
      </c>
      <c r="AN83" s="375" t="str">
        <f>IF(Juin!$J$51="CA","CA","")</f>
        <v/>
      </c>
      <c r="AO83" s="375" t="str">
        <f>IF(Juin!$K$51="CA","CA","")</f>
        <v/>
      </c>
      <c r="AP83" s="375" t="str">
        <f>IF(Juin!$L$51="CA","CA","")</f>
        <v/>
      </c>
      <c r="AQ83" s="375" t="str">
        <f>IF(Juin!$M$51="CA","CA","")</f>
        <v/>
      </c>
      <c r="AR83" s="375" t="str">
        <f>IF(Juin!$N$51="CA","CA","")</f>
        <v/>
      </c>
      <c r="AS83" s="375" t="str">
        <f>IF(Juin!$O$51="CA","CA","")</f>
        <v/>
      </c>
      <c r="AT83" s="375" t="str">
        <f>IF(Juin!$P$51="CA","CA","")</f>
        <v/>
      </c>
      <c r="AU83" s="375" t="str">
        <f>IF(Juin!$Q$51="CA","CA","")</f>
        <v/>
      </c>
      <c r="AV83" s="375" t="str">
        <f>IF(Juin!$R$51="CA","CA","")</f>
        <v/>
      </c>
      <c r="AW83" s="375" t="str">
        <f>IF(Juin!$S$51="CA","CA","")</f>
        <v/>
      </c>
      <c r="AX83" s="375" t="str">
        <f>IF(Juin!$T$51="CA","CA","")</f>
        <v/>
      </c>
      <c r="AY83" s="375" t="str">
        <f>IF(Juin!$U$51="CA","CA","")</f>
        <v/>
      </c>
      <c r="AZ83" s="375" t="str">
        <f>IF(Juin!$V$51="CA","CA","")</f>
        <v/>
      </c>
      <c r="BA83" s="375" t="str">
        <f>IF(Juin!$W$51="CA","CA","")</f>
        <v/>
      </c>
      <c r="BB83" s="375" t="str">
        <f>IF(Juin!$X$51="CA","CA","")</f>
        <v/>
      </c>
      <c r="BC83" s="375" t="str">
        <f>IF(Juin!$Y$51="CA","CA","")</f>
        <v/>
      </c>
      <c r="BD83" s="375" t="str">
        <f>IF(Juin!$Z$51="CA","CA","")</f>
        <v/>
      </c>
      <c r="BE83" s="375" t="str">
        <f>IF(Juin!$AA$51="CA","CA","")</f>
        <v/>
      </c>
      <c r="BF83" s="375" t="str">
        <f>IF(Juin!$AB$51="CA","CA","")</f>
        <v/>
      </c>
      <c r="BG83" s="375" t="str">
        <f>IF(Juin!$AC$51="CA","CA","")</f>
        <v/>
      </c>
      <c r="BH83" s="375" t="str">
        <f>IF(Juin!$AD$51="CA","CA","")</f>
        <v/>
      </c>
      <c r="BI83" s="375" t="str">
        <f>IF(Juin!$AE$51="CA","CA","")</f>
        <v/>
      </c>
      <c r="BJ83" s="375" t="str">
        <f>IF(Juin!$AF$51="CA","CA","")</f>
        <v/>
      </c>
      <c r="BK83" s="375" t="str">
        <f>IF(Juin!$AG$51="CA","CA","")</f>
        <v/>
      </c>
      <c r="BL83" s="375" t="str">
        <f>IF(Juin!$AH$51="CA","CA","")</f>
        <v/>
      </c>
      <c r="BM83" s="375" t="str">
        <f>IF(Juin!$AI$51="CA","CA","")</f>
        <v/>
      </c>
      <c r="BN83" s="375" t="str">
        <f>IF(Juin!$AJ$51="CA","CA","")</f>
        <v/>
      </c>
    </row>
    <row r="84" spans="2:66" ht="9.9499999999999993" customHeight="1" x14ac:dyDescent="0.25">
      <c r="B84" s="374" t="s">
        <v>149</v>
      </c>
      <c r="C84" s="375" t="str">
        <f>IF(Juil!$F$21="CA","CA","")</f>
        <v/>
      </c>
      <c r="D84" s="375" t="str">
        <f>IF(Juil!$G$21="CA","CA","")</f>
        <v/>
      </c>
      <c r="E84" s="375" t="str">
        <f>IF(Juil!$H$21="CA","CA","")</f>
        <v/>
      </c>
      <c r="F84" s="375" t="str">
        <f>IF(Juil!$I$21="CA","CA","")</f>
        <v/>
      </c>
      <c r="G84" s="375" t="str">
        <f>IF(Juil!$J$21="CA","CA","")</f>
        <v/>
      </c>
      <c r="H84" s="375" t="str">
        <f>IF(Juil!$K$21="CA","CA","")</f>
        <v/>
      </c>
      <c r="I84" s="375" t="str">
        <f>IF(Juil!$L$21="CA","CA","")</f>
        <v/>
      </c>
      <c r="J84" s="375" t="str">
        <f>IF(Juil!$M$21="CA","CA","")</f>
        <v/>
      </c>
      <c r="K84" s="375" t="str">
        <f>IF(Juil!$N$21="CA","CA","")</f>
        <v/>
      </c>
      <c r="L84" s="375" t="str">
        <f>IF(Juil!$O$21="CA","CA","")</f>
        <v/>
      </c>
      <c r="M84" s="375" t="str">
        <f>IF(Juil!$P$21="CA","CA","")</f>
        <v/>
      </c>
      <c r="N84" s="375" t="str">
        <f>IF(Juil!$Q$21="CA","CA","")</f>
        <v/>
      </c>
      <c r="O84" s="375" t="str">
        <f>IF(Juil!$R$21="CA","CA","")</f>
        <v/>
      </c>
      <c r="P84" s="375" t="str">
        <f>IF(Juil!$S$21="CA","CA","")</f>
        <v/>
      </c>
      <c r="Q84" s="375" t="str">
        <f>IF(Juil!$T$21="CA","CA","")</f>
        <v/>
      </c>
      <c r="R84" s="375" t="str">
        <f>IF(Juil!$U$21="CA","CA","")</f>
        <v/>
      </c>
      <c r="S84" s="375" t="str">
        <f>IF(Juil!$V$21="CA","CA","")</f>
        <v/>
      </c>
      <c r="T84" s="375" t="str">
        <f>IF(Juil!$W$21="CA","CA","")</f>
        <v/>
      </c>
      <c r="U84" s="375" t="str">
        <f>IF(Juil!$X$21="CA","CA","")</f>
        <v/>
      </c>
      <c r="V84" s="375" t="str">
        <f>IF(Juil!$Y$21="CA","CA","")</f>
        <v/>
      </c>
      <c r="W84" s="375" t="str">
        <f>IF(Juil!$Z$21="CA","CA","")</f>
        <v/>
      </c>
      <c r="X84" s="375" t="str">
        <f>IF(Juil!$AA$21="CA","CA","")</f>
        <v/>
      </c>
      <c r="Y84" s="375" t="str">
        <f>IF(Juil!$AB$21="CA","CA","")</f>
        <v/>
      </c>
      <c r="Z84" s="375" t="str">
        <f>IF(Juil!$AC$21="CA","CA","")</f>
        <v/>
      </c>
      <c r="AA84" s="375" t="str">
        <f>IF(Juil!$AD$21="CA","CA","")</f>
        <v/>
      </c>
      <c r="AB84" s="375" t="str">
        <f>IF(Juil!$AE$21="CA","CA","")</f>
        <v/>
      </c>
      <c r="AC84" s="375" t="str">
        <f>IF(Juil!$AF$21="CA","CA","")</f>
        <v/>
      </c>
      <c r="AD84" s="375" t="str">
        <f>IF(Juil!$AG$21="CA","CA","")</f>
        <v/>
      </c>
      <c r="AE84" s="375" t="str">
        <f>IF(Juil!$AH$21="CA","CA","")</f>
        <v/>
      </c>
      <c r="AF84" s="375" t="str">
        <f>IF(Juil!$AI$21="CA","CA","")</f>
        <v/>
      </c>
      <c r="AG84" s="375" t="str">
        <f>IF(Juil!$AJ$21="CA","CA","")</f>
        <v/>
      </c>
      <c r="AI84" s="376" t="s">
        <v>149</v>
      </c>
      <c r="AJ84" s="375" t="str">
        <f>IF(Juil!$F$51="CA","CA","")</f>
        <v/>
      </c>
      <c r="AK84" s="375" t="str">
        <f>IF(Juil!$G$51="CA","CA","")</f>
        <v/>
      </c>
      <c r="AL84" s="375" t="str">
        <f>IF(Juil!$H$51="CA","CA","")</f>
        <v/>
      </c>
      <c r="AM84" s="375" t="str">
        <f>IF(Juil!$I$51="CA","CA","")</f>
        <v/>
      </c>
      <c r="AN84" s="375" t="str">
        <f>IF(Juil!$J$51="CA","CA","")</f>
        <v/>
      </c>
      <c r="AO84" s="375" t="str">
        <f>IF(Juil!$K$51="CA","CA","")</f>
        <v/>
      </c>
      <c r="AP84" s="375" t="str">
        <f>IF(Juil!$L$51="CA","CA","")</f>
        <v/>
      </c>
      <c r="AQ84" s="375" t="str">
        <f>IF(Juil!$M$51="CA","CA","")</f>
        <v/>
      </c>
      <c r="AR84" s="375" t="str">
        <f>IF(Juil!$N$51="CA","CA","")</f>
        <v/>
      </c>
      <c r="AS84" s="375" t="str">
        <f>IF(Juil!$O$51="CA","CA","")</f>
        <v/>
      </c>
      <c r="AT84" s="375" t="str">
        <f>IF(Juil!$P$51="CA","CA","")</f>
        <v/>
      </c>
      <c r="AU84" s="375" t="str">
        <f>IF(Juil!$Q$51="CA","CA","")</f>
        <v/>
      </c>
      <c r="AV84" s="375" t="str">
        <f>IF(Juil!$R$51="CA","CA","")</f>
        <v/>
      </c>
      <c r="AW84" s="375" t="str">
        <f>IF(Juil!$S$51="CA","CA","")</f>
        <v/>
      </c>
      <c r="AX84" s="375" t="str">
        <f>IF(Juil!$T$51="CA","CA","")</f>
        <v/>
      </c>
      <c r="AY84" s="375" t="str">
        <f>IF(Juil!$U$51="CA","CA","")</f>
        <v/>
      </c>
      <c r="AZ84" s="375" t="str">
        <f>IF(Juil!$V$51="CA","CA","")</f>
        <v/>
      </c>
      <c r="BA84" s="375" t="str">
        <f>IF(Juil!$W$51="CA","CA","")</f>
        <v/>
      </c>
      <c r="BB84" s="375" t="str">
        <f>IF(Juil!$X$51="CA","CA","")</f>
        <v/>
      </c>
      <c r="BC84" s="375" t="str">
        <f>IF(Juil!$Y$51="CA","CA","")</f>
        <v/>
      </c>
      <c r="BD84" s="375" t="str">
        <f>IF(Juil!$Z$51="CA","CA","")</f>
        <v/>
      </c>
      <c r="BE84" s="375" t="str">
        <f>IF(Juil!$AA$51="CA","CA","")</f>
        <v/>
      </c>
      <c r="BF84" s="375" t="str">
        <f>IF(Juil!$AB$51="CA","CA","")</f>
        <v/>
      </c>
      <c r="BG84" s="375" t="str">
        <f>IF(Juil!$AC$51="CA","CA","")</f>
        <v/>
      </c>
      <c r="BH84" s="375" t="str">
        <f>IF(Juil!$AD$51="CA","CA","")</f>
        <v/>
      </c>
      <c r="BI84" s="375" t="str">
        <f>IF(Juil!$AE$51="CA","CA","")</f>
        <v/>
      </c>
      <c r="BJ84" s="375" t="str">
        <f>IF(Juil!$AF$51="CA","CA","")</f>
        <v/>
      </c>
      <c r="BK84" s="375" t="str">
        <f>IF(Juil!$AG$51="CA","CA","")</f>
        <v/>
      </c>
      <c r="BL84" s="375" t="str">
        <f>IF(Juil!$AH$51="CA","CA","")</f>
        <v/>
      </c>
      <c r="BM84" s="375" t="str">
        <f>IF(Juil!$AI$51="CA","CA","")</f>
        <v/>
      </c>
      <c r="BN84" s="375" t="str">
        <f>IF(Juil!$AJ$51="CA","CA","")</f>
        <v/>
      </c>
    </row>
    <row r="85" spans="2:66" ht="9.9499999999999993" customHeight="1" x14ac:dyDescent="0.25">
      <c r="B85" s="374" t="s">
        <v>150</v>
      </c>
      <c r="C85" s="375" t="str">
        <f>IF(Août!$F$21="CA","CA","")</f>
        <v/>
      </c>
      <c r="D85" s="375" t="str">
        <f>IF(Août!$G$21="CA","CA","")</f>
        <v/>
      </c>
      <c r="E85" s="375" t="str">
        <f>IF(Août!$H$21="CA","CA","")</f>
        <v/>
      </c>
      <c r="F85" s="375" t="str">
        <f>IF(Août!$I$21="CA","CA","")</f>
        <v/>
      </c>
      <c r="G85" s="375" t="str">
        <f>IF(Août!$J$21="CA","CA","")</f>
        <v/>
      </c>
      <c r="H85" s="375" t="str">
        <f>IF(Août!$K$21="CA","CA","")</f>
        <v/>
      </c>
      <c r="I85" s="375" t="str">
        <f>IF(Août!$L$21="CA","CA","")</f>
        <v/>
      </c>
      <c r="J85" s="375" t="str">
        <f>IF(Août!$M$21="CA","CA","")</f>
        <v/>
      </c>
      <c r="K85" s="375" t="str">
        <f>IF(Août!$N$21="CA","CA","")</f>
        <v/>
      </c>
      <c r="L85" s="375" t="str">
        <f>IF(Août!$O$21="CA","CA","")</f>
        <v/>
      </c>
      <c r="M85" s="375" t="str">
        <f>IF(Août!$P$21="CA","CA","")</f>
        <v/>
      </c>
      <c r="N85" s="375" t="str">
        <f>IF(Août!$Q$21="CA","CA","")</f>
        <v/>
      </c>
      <c r="O85" s="375" t="str">
        <f>IF(Août!$R$21="CA","CA","")</f>
        <v/>
      </c>
      <c r="P85" s="375" t="str">
        <f>IF(Août!$S$21="CA","CA","")</f>
        <v/>
      </c>
      <c r="Q85" s="375" t="str">
        <f>IF(Août!$T$21="CA","CA","")</f>
        <v/>
      </c>
      <c r="R85" s="375" t="str">
        <f>IF(Août!$U$21="CA","CA","")</f>
        <v/>
      </c>
      <c r="S85" s="375" t="str">
        <f>IF(Août!$V$21="CA","CA","")</f>
        <v/>
      </c>
      <c r="T85" s="375" t="str">
        <f>IF(Août!$W$21="CA","CA","")</f>
        <v/>
      </c>
      <c r="U85" s="375" t="str">
        <f>IF(Août!$X$21="CA","CA","")</f>
        <v/>
      </c>
      <c r="V85" s="375" t="str">
        <f>IF(Août!$Y$21="CA","CA","")</f>
        <v/>
      </c>
      <c r="W85" s="375" t="str">
        <f>IF(Août!$Z$21="CA","CA","")</f>
        <v/>
      </c>
      <c r="X85" s="375" t="str">
        <f>IF(Août!$AA$21="CA","CA","")</f>
        <v/>
      </c>
      <c r="Y85" s="375" t="str">
        <f>IF(Août!$AB$21="CA","CA","")</f>
        <v/>
      </c>
      <c r="Z85" s="375" t="str">
        <f>IF(Août!$AC$21="CA","CA","")</f>
        <v/>
      </c>
      <c r="AA85" s="375" t="str">
        <f>IF(Août!$AD$21="CA","CA","")</f>
        <v/>
      </c>
      <c r="AB85" s="375" t="str">
        <f>IF(Août!$AE$21="CA","CA","")</f>
        <v/>
      </c>
      <c r="AC85" s="375" t="str">
        <f>IF(Août!$AF$21="CA","CA","")</f>
        <v/>
      </c>
      <c r="AD85" s="375" t="str">
        <f>IF(Août!$AG$21="CA","CA","")</f>
        <v/>
      </c>
      <c r="AE85" s="375" t="str">
        <f>IF(Août!$AH$21="CA","CA","")</f>
        <v/>
      </c>
      <c r="AF85" s="375" t="str">
        <f>IF(Août!$AI$21="CA","CA","")</f>
        <v/>
      </c>
      <c r="AG85" s="375" t="str">
        <f>IF(Août!$AJ$21="CA","CA","")</f>
        <v/>
      </c>
      <c r="AI85" s="376" t="s">
        <v>150</v>
      </c>
      <c r="AJ85" s="375" t="str">
        <f>IF(Août!$F$51="CA","CA","")</f>
        <v/>
      </c>
      <c r="AK85" s="375" t="str">
        <f>IF(Août!$G$51="CA","CA","")</f>
        <v/>
      </c>
      <c r="AL85" s="375" t="str">
        <f>IF(Août!$H$51="CA","CA","")</f>
        <v/>
      </c>
      <c r="AM85" s="375" t="str">
        <f>IF(Août!$I$51="CA","CA","")</f>
        <v/>
      </c>
      <c r="AN85" s="375" t="str">
        <f>IF(Août!$J$51="CA","CA","")</f>
        <v/>
      </c>
      <c r="AO85" s="375" t="str">
        <f>IF(Août!$K$51="CA","CA","")</f>
        <v/>
      </c>
      <c r="AP85" s="375" t="str">
        <f>IF(Août!$L$51="CA","CA","")</f>
        <v/>
      </c>
      <c r="AQ85" s="375" t="str">
        <f>IF(Août!$M$51="CA","CA","")</f>
        <v/>
      </c>
      <c r="AR85" s="375" t="str">
        <f>IF(Août!$N$51="CA","CA","")</f>
        <v/>
      </c>
      <c r="AS85" s="375" t="str">
        <f>IF(Août!$O$51="CA","CA","")</f>
        <v/>
      </c>
      <c r="AT85" s="375" t="str">
        <f>IF(Août!$P$51="CA","CA","")</f>
        <v/>
      </c>
      <c r="AU85" s="375" t="str">
        <f>IF(Août!$Q$51="CA","CA","")</f>
        <v/>
      </c>
      <c r="AV85" s="375" t="str">
        <f>IF(Août!$R$51="CA","CA","")</f>
        <v/>
      </c>
      <c r="AW85" s="375" t="str">
        <f>IF(Août!$S$51="CA","CA","")</f>
        <v/>
      </c>
      <c r="AX85" s="375" t="str">
        <f>IF(Août!$T$51="CA","CA","")</f>
        <v/>
      </c>
      <c r="AY85" s="375" t="str">
        <f>IF(Août!$U$51="CA","CA","")</f>
        <v/>
      </c>
      <c r="AZ85" s="375" t="str">
        <f>IF(Août!$V$51="CA","CA","")</f>
        <v/>
      </c>
      <c r="BA85" s="375" t="str">
        <f>IF(Août!$W$51="CA","CA","")</f>
        <v/>
      </c>
      <c r="BB85" s="375" t="str">
        <f>IF(Août!$X$51="CA","CA","")</f>
        <v/>
      </c>
      <c r="BC85" s="375" t="str">
        <f>IF(Août!$Y$51="CA","CA","")</f>
        <v/>
      </c>
      <c r="BD85" s="375" t="str">
        <f>IF(Août!$Z$51="CA","CA","")</f>
        <v/>
      </c>
      <c r="BE85" s="375" t="str">
        <f>IF(Août!$AA$51="CA","CA","")</f>
        <v/>
      </c>
      <c r="BF85" s="375" t="str">
        <f>IF(Août!$AB$51="CA","CA","")</f>
        <v/>
      </c>
      <c r="BG85" s="375" t="str">
        <f>IF(Août!$AC$51="CA","CA","")</f>
        <v/>
      </c>
      <c r="BH85" s="375" t="str">
        <f>IF(Août!$AD$51="CA","CA","")</f>
        <v/>
      </c>
      <c r="BI85" s="375" t="str">
        <f>IF(Août!$AE$51="CA","CA","")</f>
        <v/>
      </c>
      <c r="BJ85" s="375" t="str">
        <f>IF(Août!$AF$51="CA","CA","")</f>
        <v/>
      </c>
      <c r="BK85" s="375" t="str">
        <f>IF(Août!$AG$51="CA","CA","")</f>
        <v/>
      </c>
      <c r="BL85" s="375" t="str">
        <f>IF(Août!$AH$51="CA","CA","")</f>
        <v/>
      </c>
      <c r="BM85" s="375" t="str">
        <f>IF(Août!$AI$51="CA","CA","")</f>
        <v/>
      </c>
      <c r="BN85" s="375" t="str">
        <f>IF(Août!$AJ$51="CA","CA","")</f>
        <v/>
      </c>
    </row>
    <row r="86" spans="2:66" ht="9.9499999999999993" customHeight="1" x14ac:dyDescent="0.25">
      <c r="B86" s="374" t="s">
        <v>151</v>
      </c>
      <c r="C86" s="375" t="str">
        <f>IF(Sept!$F$21="CA","CA","")</f>
        <v/>
      </c>
      <c r="D86" s="375" t="str">
        <f>IF(Sept!$G$21="CA","CA","")</f>
        <v/>
      </c>
      <c r="E86" s="375" t="str">
        <f>IF(Sept!$H$21="CA","CA","")</f>
        <v/>
      </c>
      <c r="F86" s="375" t="str">
        <f>IF(Sept!$I$21="CA","CA","")</f>
        <v/>
      </c>
      <c r="G86" s="375" t="str">
        <f>IF(Sept!$J$21="CA","CA","")</f>
        <v/>
      </c>
      <c r="H86" s="375" t="str">
        <f>IF(Sept!$K$21="CA","CA","")</f>
        <v/>
      </c>
      <c r="I86" s="375" t="str">
        <f>IF(Sept!$L$21="CA","CA","")</f>
        <v/>
      </c>
      <c r="J86" s="375" t="str">
        <f>IF(Sept!$M$21="CA","CA","")</f>
        <v/>
      </c>
      <c r="K86" s="375" t="str">
        <f>IF(Sept!$N$21="CA","CA","")</f>
        <v/>
      </c>
      <c r="L86" s="375" t="str">
        <f>IF(Sept!$O$21="CA","CA","")</f>
        <v/>
      </c>
      <c r="M86" s="375" t="str">
        <f>IF(Sept!$P$21="CA","CA","")</f>
        <v/>
      </c>
      <c r="N86" s="375" t="str">
        <f>IF(Sept!$Q$21="CA","CA","")</f>
        <v/>
      </c>
      <c r="O86" s="375" t="str">
        <f>IF(Sept!$R$21="CA","CA","")</f>
        <v/>
      </c>
      <c r="P86" s="375" t="str">
        <f>IF(Sept!$S$21="CA","CA","")</f>
        <v/>
      </c>
      <c r="Q86" s="375" t="str">
        <f>IF(Sept!$T$21="CA","CA","")</f>
        <v/>
      </c>
      <c r="R86" s="375" t="str">
        <f>IF(Sept!$U$21="CA","CA","")</f>
        <v/>
      </c>
      <c r="S86" s="375" t="str">
        <f>IF(Sept!$V$21="CA","CA","")</f>
        <v/>
      </c>
      <c r="T86" s="375" t="str">
        <f>IF(Sept!$W$21="CA","CA","")</f>
        <v/>
      </c>
      <c r="U86" s="375" t="str">
        <f>IF(Sept!$X$21="CA","CA","")</f>
        <v/>
      </c>
      <c r="V86" s="375" t="str">
        <f>IF(Sept!$Y$21="CA","CA","")</f>
        <v/>
      </c>
      <c r="W86" s="375" t="str">
        <f>IF(Sept!$Z$21="CA","CA","")</f>
        <v/>
      </c>
      <c r="X86" s="375" t="str">
        <f>IF(Sept!$AA$21="CA","CA","")</f>
        <v/>
      </c>
      <c r="Y86" s="375" t="str">
        <f>IF(Sept!$AB$21="CA","CA","")</f>
        <v/>
      </c>
      <c r="Z86" s="375" t="str">
        <f>IF(Sept!$AC$21="CA","CA","")</f>
        <v/>
      </c>
      <c r="AA86" s="375" t="str">
        <f>IF(Sept!$AD$21="CA","CA","")</f>
        <v/>
      </c>
      <c r="AB86" s="375" t="str">
        <f>IF(Sept!$AE$21="CA","CA","")</f>
        <v/>
      </c>
      <c r="AC86" s="375" t="str">
        <f>IF(Sept!$AF$21="CA","CA","")</f>
        <v/>
      </c>
      <c r="AD86" s="375" t="str">
        <f>IF(Sept!$AG$21="CA","CA","")</f>
        <v/>
      </c>
      <c r="AE86" s="375" t="str">
        <f>IF(Sept!$AH$21="CA","CA","")</f>
        <v/>
      </c>
      <c r="AF86" s="375" t="str">
        <f>IF(Sept!$AI$21="CA","CA","")</f>
        <v/>
      </c>
      <c r="AG86" s="375" t="str">
        <f>IF(Sept!$AJ$21="CA","CA","")</f>
        <v/>
      </c>
      <c r="AI86" s="376" t="s">
        <v>151</v>
      </c>
      <c r="AJ86" s="375" t="str">
        <f>IF(Sept!$F$51="CA","CA","")</f>
        <v/>
      </c>
      <c r="AK86" s="375" t="str">
        <f>IF(Sept!$G$51="CA","CA","")</f>
        <v/>
      </c>
      <c r="AL86" s="375" t="str">
        <f>IF(Sept!$H$51="CA","CA","")</f>
        <v/>
      </c>
      <c r="AM86" s="375" t="str">
        <f>IF(Sept!$I$51="CA","CA","")</f>
        <v/>
      </c>
      <c r="AN86" s="375" t="str">
        <f>IF(Sept!$J$51="CA","CA","")</f>
        <v/>
      </c>
      <c r="AO86" s="375" t="str">
        <f>IF(Sept!$K$51="CA","CA","")</f>
        <v/>
      </c>
      <c r="AP86" s="375" t="str">
        <f>IF(Sept!$L$51="CA","CA","")</f>
        <v/>
      </c>
      <c r="AQ86" s="375" t="str">
        <f>IF(Sept!$M$51="CA","CA","")</f>
        <v/>
      </c>
      <c r="AR86" s="375" t="str">
        <f>IF(Sept!$N$51="CA","CA","")</f>
        <v/>
      </c>
      <c r="AS86" s="375" t="str">
        <f>IF(Sept!$O$51="CA","CA","")</f>
        <v/>
      </c>
      <c r="AT86" s="375" t="str">
        <f>IF(Sept!$P$51="CA","CA","")</f>
        <v/>
      </c>
      <c r="AU86" s="375" t="str">
        <f>IF(Sept!$Q$51="CA","CA","")</f>
        <v/>
      </c>
      <c r="AV86" s="375" t="str">
        <f>IF(Sept!$R$51="CA","CA","")</f>
        <v/>
      </c>
      <c r="AW86" s="375" t="str">
        <f>IF(Sept!$S$51="CA","CA","")</f>
        <v/>
      </c>
      <c r="AX86" s="375" t="str">
        <f>IF(Sept!$T$51="CA","CA","")</f>
        <v/>
      </c>
      <c r="AY86" s="375" t="str">
        <f>IF(Sept!$U$51="CA","CA","")</f>
        <v/>
      </c>
      <c r="AZ86" s="375" t="str">
        <f>IF(Sept!$V$51="CA","CA","")</f>
        <v/>
      </c>
      <c r="BA86" s="375" t="str">
        <f>IF(Sept!$W$51="CA","CA","")</f>
        <v/>
      </c>
      <c r="BB86" s="375" t="str">
        <f>IF(Sept!$X$51="CA","CA","")</f>
        <v/>
      </c>
      <c r="BC86" s="375" t="str">
        <f>IF(Sept!$Y$51="CA","CA","")</f>
        <v/>
      </c>
      <c r="BD86" s="375" t="str">
        <f>IF(Sept!$Z$51="CA","CA","")</f>
        <v/>
      </c>
      <c r="BE86" s="375" t="str">
        <f>IF(Sept!$AA$51="CA","CA","")</f>
        <v/>
      </c>
      <c r="BF86" s="375" t="str">
        <f>IF(Sept!$AB$51="CA","CA","")</f>
        <v/>
      </c>
      <c r="BG86" s="375" t="str">
        <f>IF(Sept!$AC$51="CA","CA","")</f>
        <v/>
      </c>
      <c r="BH86" s="375" t="str">
        <f>IF(Sept!$AD$51="CA","CA","")</f>
        <v/>
      </c>
      <c r="BI86" s="375" t="str">
        <f>IF(Sept!$AE$51="CA","CA","")</f>
        <v/>
      </c>
      <c r="BJ86" s="375" t="str">
        <f>IF(Sept!$AF$51="CA","CA","")</f>
        <v/>
      </c>
      <c r="BK86" s="375" t="str">
        <f>IF(Sept!$AG$51="CA","CA","")</f>
        <v/>
      </c>
      <c r="BL86" s="375" t="str">
        <f>IF(Sept!$AH$51="CA","CA","")</f>
        <v/>
      </c>
      <c r="BM86" s="375" t="str">
        <f>IF(Sept!$AI$51="CA","CA","")</f>
        <v/>
      </c>
      <c r="BN86" s="375" t="str">
        <f>IF(Sept!$AJ$51="CA","CA","")</f>
        <v/>
      </c>
    </row>
    <row r="87" spans="2:66" ht="9.9499999999999993" customHeight="1" x14ac:dyDescent="0.25">
      <c r="B87" s="374" t="s">
        <v>142</v>
      </c>
      <c r="C87" s="375" t="str">
        <f>IF(Oct!$F$21="CA","CA","")</f>
        <v/>
      </c>
      <c r="D87" s="375" t="str">
        <f>IF(Oct!$G$21="CA","CA","")</f>
        <v/>
      </c>
      <c r="E87" s="375" t="str">
        <f>IF(Oct!$H$21="CA","CA","")</f>
        <v/>
      </c>
      <c r="F87" s="375" t="str">
        <f>IF(Oct!$I$21="CA","CA","")</f>
        <v/>
      </c>
      <c r="G87" s="375" t="str">
        <f>IF(Oct!$J$21="CA","CA","")</f>
        <v/>
      </c>
      <c r="H87" s="375" t="str">
        <f>IF(Oct!$K$21="CA","CA","")</f>
        <v/>
      </c>
      <c r="I87" s="375" t="str">
        <f>IF(Oct!$L$21="CA","CA","")</f>
        <v/>
      </c>
      <c r="J87" s="375" t="str">
        <f>IF(Oct!$M$21="CA","CA","")</f>
        <v/>
      </c>
      <c r="K87" s="375" t="str">
        <f>IF(Oct!$N$21="CA","CA","")</f>
        <v/>
      </c>
      <c r="L87" s="375" t="str">
        <f>IF(Oct!$O$21="CA","CA","")</f>
        <v/>
      </c>
      <c r="M87" s="375" t="str">
        <f>IF(Oct!$P$21="CA","CA","")</f>
        <v/>
      </c>
      <c r="N87" s="375" t="str">
        <f>IF(Oct!$Q$21="CA","CA","")</f>
        <v/>
      </c>
      <c r="O87" s="375" t="str">
        <f>IF(Oct!$R$21="CA","CA","")</f>
        <v/>
      </c>
      <c r="P87" s="375" t="str">
        <f>IF(Oct!$S$21="CA","CA","")</f>
        <v/>
      </c>
      <c r="Q87" s="375" t="str">
        <f>IF(Oct!$T$21="CA","CA","")</f>
        <v/>
      </c>
      <c r="R87" s="375" t="str">
        <f>IF(Oct!$U$21="CA","CA","")</f>
        <v/>
      </c>
      <c r="S87" s="375" t="str">
        <f>IF(Oct!$V$21="CA","CA","")</f>
        <v/>
      </c>
      <c r="T87" s="375" t="str">
        <f>IF(Oct!$W$21="CA","CA","")</f>
        <v/>
      </c>
      <c r="U87" s="375" t="str">
        <f>IF(Oct!$X$21="CA","CA","")</f>
        <v/>
      </c>
      <c r="V87" s="375" t="str">
        <f>IF(Oct!$Y$21="CA","CA","")</f>
        <v/>
      </c>
      <c r="W87" s="375" t="str">
        <f>IF(Oct!$Z$21="CA","CA","")</f>
        <v/>
      </c>
      <c r="X87" s="375" t="str">
        <f>IF(Oct!$AA$21="CA","CA","")</f>
        <v/>
      </c>
      <c r="Y87" s="375" t="str">
        <f>IF(Oct!$AB$21="CA","CA","")</f>
        <v/>
      </c>
      <c r="Z87" s="375" t="str">
        <f>IF(Oct!$AC$21="CA","CA","")</f>
        <v/>
      </c>
      <c r="AA87" s="375" t="str">
        <f>IF(Oct!$AD$21="CA","CA","")</f>
        <v/>
      </c>
      <c r="AB87" s="375" t="str">
        <f>IF(Oct!$AE$21="CA","CA","")</f>
        <v/>
      </c>
      <c r="AC87" s="375" t="str">
        <f>IF(Oct!$AF$21="CA","CA","")</f>
        <v/>
      </c>
      <c r="AD87" s="375" t="str">
        <f>IF(Oct!$AG$21="CA","CA","")</f>
        <v/>
      </c>
      <c r="AE87" s="375" t="str">
        <f>IF(Oct!$AH$21="CA","CA","")</f>
        <v/>
      </c>
      <c r="AF87" s="375" t="str">
        <f>IF(Oct!$AI$21="CA","CA","")</f>
        <v/>
      </c>
      <c r="AG87" s="375" t="str">
        <f>IF(Jan!$AJ$21="CA","CA","")</f>
        <v/>
      </c>
      <c r="AI87" s="376" t="s">
        <v>142</v>
      </c>
      <c r="AJ87" s="375" t="str">
        <f>IF(Oct!$F$51="CA","CA","")</f>
        <v/>
      </c>
      <c r="AK87" s="375" t="str">
        <f>IF(Oct!$G$51="CA","CA","")</f>
        <v/>
      </c>
      <c r="AL87" s="375" t="str">
        <f>IF(Oct!$H$51="CA","CA","")</f>
        <v/>
      </c>
      <c r="AM87" s="375" t="str">
        <f>IF(Oct!$I$51="CA","CA","")</f>
        <v/>
      </c>
      <c r="AN87" s="375" t="str">
        <f>IF(Oct!$J$51="CA","CA","")</f>
        <v/>
      </c>
      <c r="AO87" s="375" t="str">
        <f>IF(Oct!$K$51="CA","CA","")</f>
        <v/>
      </c>
      <c r="AP87" s="375" t="str">
        <f>IF(Oct!$L$51="CA","CA","")</f>
        <v/>
      </c>
      <c r="AQ87" s="375" t="str">
        <f>IF(Oct!$M$51="CA","CA","")</f>
        <v/>
      </c>
      <c r="AR87" s="375" t="str">
        <f>IF(Oct!$N$51="CA","CA","")</f>
        <v/>
      </c>
      <c r="AS87" s="375" t="str">
        <f>IF(Oct!$O$51="CA","CA","")</f>
        <v/>
      </c>
      <c r="AT87" s="375" t="str">
        <f>IF(Oct!$P$51="CA","CA","")</f>
        <v/>
      </c>
      <c r="AU87" s="375" t="str">
        <f>IF(Oct!$Q$51="CA","CA","")</f>
        <v/>
      </c>
      <c r="AV87" s="375" t="str">
        <f>IF(Oct!$R$51="CA","CA","")</f>
        <v/>
      </c>
      <c r="AW87" s="375" t="str">
        <f>IF(Oct!$S$51="CA","CA","")</f>
        <v/>
      </c>
      <c r="AX87" s="375" t="str">
        <f>IF(Oct!$T$51="CA","CA","")</f>
        <v/>
      </c>
      <c r="AY87" s="375" t="str">
        <f>IF(Oct!$U$51="CA","CA","")</f>
        <v/>
      </c>
      <c r="AZ87" s="375" t="str">
        <f>IF(Oct!$V$51="CA","CA","")</f>
        <v/>
      </c>
      <c r="BA87" s="375" t="str">
        <f>IF(Oct!$W$51="CA","CA","")</f>
        <v/>
      </c>
      <c r="BB87" s="375" t="str">
        <f>IF(Oct!$X$51="CA","CA","")</f>
        <v/>
      </c>
      <c r="BC87" s="375" t="str">
        <f>IF(Oct!$Y$51="CA","CA","")</f>
        <v/>
      </c>
      <c r="BD87" s="375" t="str">
        <f>IF(Oct!$Z$51="CA","CA","")</f>
        <v/>
      </c>
      <c r="BE87" s="375" t="str">
        <f>IF(Oct!$AA$51="CA","CA","")</f>
        <v/>
      </c>
      <c r="BF87" s="375" t="str">
        <f>IF(Oct!$AB$51="CA","CA","")</f>
        <v/>
      </c>
      <c r="BG87" s="375" t="str">
        <f>IF(Oct!$AC$51="CA","CA","")</f>
        <v/>
      </c>
      <c r="BH87" s="375" t="str">
        <f>IF(Oct!$AD$51="CA","CA","")</f>
        <v/>
      </c>
      <c r="BI87" s="375" t="str">
        <f>IF(Oct!$AE$51="CA","CA","")</f>
        <v/>
      </c>
      <c r="BJ87" s="375" t="str">
        <f>IF(Oct!$AF$51="CA","CA","")</f>
        <v/>
      </c>
      <c r="BK87" s="375" t="str">
        <f>IF(Oct!$AG$51="CA","CA","")</f>
        <v/>
      </c>
      <c r="BL87" s="375" t="str">
        <f>IF(Oct!$AH$51="CA","CA","")</f>
        <v/>
      </c>
      <c r="BM87" s="375" t="str">
        <f>IF(Oct!$AI$51="CA","CA","")</f>
        <v/>
      </c>
      <c r="BN87" s="375" t="str">
        <f>IF(Jan!$AJ$51="CA","CA","")</f>
        <v/>
      </c>
    </row>
    <row r="88" spans="2:66" ht="9.9499999999999993" customHeight="1" x14ac:dyDescent="0.25">
      <c r="B88" s="374" t="s">
        <v>143</v>
      </c>
      <c r="C88" s="375" t="str">
        <f>IF(Nov!$F$21="CA","CA","")</f>
        <v/>
      </c>
      <c r="D88" s="375" t="str">
        <f>IF(Nov!$G$21="CA","CA","")</f>
        <v/>
      </c>
      <c r="E88" s="375" t="str">
        <f>IF(Nov!$H$21="CA","CA","")</f>
        <v/>
      </c>
      <c r="F88" s="375" t="str">
        <f>IF(Nov!$I$21="CA","CA","")</f>
        <v/>
      </c>
      <c r="G88" s="375" t="str">
        <f>IF(Nov!$J$21="CA","CA","")</f>
        <v/>
      </c>
      <c r="H88" s="375" t="str">
        <f>IF(Nov!$K$21="CA","CA","")</f>
        <v/>
      </c>
      <c r="I88" s="375" t="str">
        <f>IF(Nov!$L$21="CA","CA","")</f>
        <v/>
      </c>
      <c r="J88" s="375" t="str">
        <f>IF(Nov!$M$21="CA","CA","")</f>
        <v/>
      </c>
      <c r="K88" s="375" t="str">
        <f>IF(Nov!$N$21="CA","CA","")</f>
        <v/>
      </c>
      <c r="L88" s="375" t="str">
        <f>IF(Nov!$O$21="CA","CA","")</f>
        <v/>
      </c>
      <c r="M88" s="375" t="str">
        <f>IF(Nov!$P$21="CA","CA","")</f>
        <v/>
      </c>
      <c r="N88" s="375" t="str">
        <f>IF(Nov!$Q$21="CA","CA","")</f>
        <v/>
      </c>
      <c r="O88" s="375" t="str">
        <f>IF(Nov!$R$21="CA","CA","")</f>
        <v/>
      </c>
      <c r="P88" s="375" t="str">
        <f>IF(Nov!$S$21="CA","CA","")</f>
        <v/>
      </c>
      <c r="Q88" s="375" t="str">
        <f>IF(Nov!$T$21="CA","CA","")</f>
        <v/>
      </c>
      <c r="R88" s="375" t="str">
        <f>IF(Nov!$U$21="CA","CA","")</f>
        <v/>
      </c>
      <c r="S88" s="375" t="str">
        <f>IF(Nov!$V$21="CA","CA","")</f>
        <v/>
      </c>
      <c r="T88" s="375" t="str">
        <f>IF(Nov!$W$21="CA","CA","")</f>
        <v/>
      </c>
      <c r="U88" s="375" t="str">
        <f>IF(Nov!$X$21="CA","CA","")</f>
        <v/>
      </c>
      <c r="V88" s="375" t="str">
        <f>IF(Nov!$Y$21="CA","CA","")</f>
        <v/>
      </c>
      <c r="W88" s="375" t="str">
        <f>IF(Nov!$Z$21="CA","CA","")</f>
        <v/>
      </c>
      <c r="X88" s="375" t="str">
        <f>IF(Nov!$AA$21="CA","CA","")</f>
        <v/>
      </c>
      <c r="Y88" s="375" t="str">
        <f>IF(Nov!$AB$21="CA","CA","")</f>
        <v/>
      </c>
      <c r="Z88" s="375" t="str">
        <f>IF(Nov!$AC$21="CA","CA","")</f>
        <v/>
      </c>
      <c r="AA88" s="375" t="str">
        <f>IF(Nov!$AD$21="CA","CA","")</f>
        <v/>
      </c>
      <c r="AB88" s="375" t="str">
        <f>IF(Nov!$AE$21="CA","CA","")</f>
        <v/>
      </c>
      <c r="AC88" s="375" t="str">
        <f>IF(Nov!$AF$21="CA","CA","")</f>
        <v/>
      </c>
      <c r="AD88" s="375" t="str">
        <f>IF(Nov!$AG$21="CA","CA","")</f>
        <v/>
      </c>
      <c r="AE88" s="375" t="str">
        <f>IF(Nov!$AH$21="CA","CA","")</f>
        <v/>
      </c>
      <c r="AF88" s="375" t="str">
        <f>IF(Nov!$AI$21="CA","CA","")</f>
        <v/>
      </c>
      <c r="AG88" s="375" t="str">
        <f>IF(Nov!$AJ$21="CA","CA","")</f>
        <v/>
      </c>
      <c r="AI88" s="376" t="s">
        <v>143</v>
      </c>
      <c r="AJ88" s="375" t="str">
        <f>IF(Nov!$F$51="CA","CA","")</f>
        <v/>
      </c>
      <c r="AK88" s="375" t="str">
        <f>IF(Nov!$G$51="CA","CA","")</f>
        <v/>
      </c>
      <c r="AL88" s="375" t="str">
        <f>IF(Nov!$H$51="CA","CA","")</f>
        <v/>
      </c>
      <c r="AM88" s="375" t="str">
        <f>IF(Nov!$I$51="CA","CA","")</f>
        <v/>
      </c>
      <c r="AN88" s="375" t="str">
        <f>IF(Nov!$J$51="CA","CA","")</f>
        <v/>
      </c>
      <c r="AO88" s="375" t="str">
        <f>IF(Nov!$K$51="CA","CA","")</f>
        <v/>
      </c>
      <c r="AP88" s="375" t="str">
        <f>IF(Nov!$L$51="CA","CA","")</f>
        <v/>
      </c>
      <c r="AQ88" s="375" t="str">
        <f>IF(Nov!$M$51="CA","CA","")</f>
        <v/>
      </c>
      <c r="AR88" s="375" t="str">
        <f>IF(Nov!$N$51="CA","CA","")</f>
        <v/>
      </c>
      <c r="AS88" s="375" t="str">
        <f>IF(Nov!$O$51="CA","CA","")</f>
        <v/>
      </c>
      <c r="AT88" s="375" t="str">
        <f>IF(Nov!$P$51="CA","CA","")</f>
        <v/>
      </c>
      <c r="AU88" s="375" t="str">
        <f>IF(Nov!$Q$51="CA","CA","")</f>
        <v/>
      </c>
      <c r="AV88" s="375" t="str">
        <f>IF(Nov!$R$51="CA","CA","")</f>
        <v/>
      </c>
      <c r="AW88" s="375" t="str">
        <f>IF(Nov!$S$51="CA","CA","")</f>
        <v/>
      </c>
      <c r="AX88" s="375" t="str">
        <f>IF(Nov!$T$51="CA","CA","")</f>
        <v/>
      </c>
      <c r="AY88" s="375" t="str">
        <f>IF(Nov!$U$51="CA","CA","")</f>
        <v/>
      </c>
      <c r="AZ88" s="375" t="str">
        <f>IF(Nov!$V$51="CA","CA","")</f>
        <v/>
      </c>
      <c r="BA88" s="375" t="str">
        <f>IF(Nov!$W$51="CA","CA","")</f>
        <v/>
      </c>
      <c r="BB88" s="375" t="str">
        <f>IF(Nov!$X$51="CA","CA","")</f>
        <v/>
      </c>
      <c r="BC88" s="375" t="str">
        <f>IF(Nov!$Y$51="CA","CA","")</f>
        <v/>
      </c>
      <c r="BD88" s="375" t="str">
        <f>IF(Nov!$Z$51="CA","CA","")</f>
        <v/>
      </c>
      <c r="BE88" s="375" t="str">
        <f>IF(Nov!$AA$51="CA","CA","")</f>
        <v/>
      </c>
      <c r="BF88" s="375" t="str">
        <f>IF(Nov!$AB$51="CA","CA","")</f>
        <v/>
      </c>
      <c r="BG88" s="375" t="str">
        <f>IF(Nov!$AC$51="CA","CA","")</f>
        <v/>
      </c>
      <c r="BH88" s="375" t="str">
        <f>IF(Nov!$AD$51="CA","CA","")</f>
        <v/>
      </c>
      <c r="BI88" s="375" t="str">
        <f>IF(Nov!$AE$51="CA","CA","")</f>
        <v/>
      </c>
      <c r="BJ88" s="375" t="str">
        <f>IF(Nov!$AF$51="CA","CA","")</f>
        <v/>
      </c>
      <c r="BK88" s="375" t="str">
        <f>IF(Nov!$AG$51="CA","CA","")</f>
        <v/>
      </c>
      <c r="BL88" s="375" t="str">
        <f>IF(Nov!$AH$51="CA","CA","")</f>
        <v/>
      </c>
      <c r="BM88" s="375" t="str">
        <f>IF(Nov!$AI$51="CA","CA","")</f>
        <v/>
      </c>
      <c r="BN88" s="375" t="str">
        <f>IF(Nov!$AJ$51="CA","CA","")</f>
        <v/>
      </c>
    </row>
    <row r="89" spans="2:66" ht="9.9499999999999993" customHeight="1" x14ac:dyDescent="0.25">
      <c r="B89" s="374" t="s">
        <v>144</v>
      </c>
      <c r="C89" s="375" t="str">
        <f>IF(Déc!$F$21="CA","CA","")</f>
        <v/>
      </c>
      <c r="D89" s="375" t="str">
        <f>IF(Déc!$G$21="CA","CA","")</f>
        <v/>
      </c>
      <c r="E89" s="375" t="str">
        <f>IF(Déc!$H$21="CA","CA","")</f>
        <v/>
      </c>
      <c r="F89" s="375" t="str">
        <f>IF(Déc!$I$21="CA","CA","")</f>
        <v/>
      </c>
      <c r="G89" s="375" t="str">
        <f>IF(Déc!$J$21="CA","CA","")</f>
        <v/>
      </c>
      <c r="H89" s="375" t="str">
        <f>IF(Déc!$K$21="CA","CA","")</f>
        <v/>
      </c>
      <c r="I89" s="375" t="str">
        <f>IF(Déc!$L$21="CA","CA","")</f>
        <v/>
      </c>
      <c r="J89" s="375" t="str">
        <f>IF(Déc!$M$21="CA","CA","")</f>
        <v/>
      </c>
      <c r="K89" s="375" t="str">
        <f>IF(Déc!$N$21="CA","CA","")</f>
        <v/>
      </c>
      <c r="L89" s="375" t="str">
        <f>IF(Déc!$O$21="CA","CA","")</f>
        <v/>
      </c>
      <c r="M89" s="375" t="str">
        <f>IF(Déc!$P$21="CA","CA","")</f>
        <v/>
      </c>
      <c r="N89" s="375" t="str">
        <f>IF(Déc!$Q$21="CA","CA","")</f>
        <v/>
      </c>
      <c r="O89" s="375" t="str">
        <f>IF(Déc!$R$21="CA","CA","")</f>
        <v/>
      </c>
      <c r="P89" s="375" t="str">
        <f>IF(Déc!$S$21="CA","CA","")</f>
        <v/>
      </c>
      <c r="Q89" s="375" t="str">
        <f>IF(Déc!$T$21="CA","CA","")</f>
        <v/>
      </c>
      <c r="R89" s="375" t="str">
        <f>IF(Déc!$U$21="CA","CA","")</f>
        <v/>
      </c>
      <c r="S89" s="375" t="str">
        <f>IF(Déc!$V$21="CA","CA","")</f>
        <v/>
      </c>
      <c r="T89" s="375" t="str">
        <f>IF(Déc!$W$21="CA","CA","")</f>
        <v/>
      </c>
      <c r="U89" s="375" t="str">
        <f>IF(Déc!$X$21="CA","CA","")</f>
        <v/>
      </c>
      <c r="V89" s="375" t="str">
        <f>IF(Déc!$Y$21="CA","CA","")</f>
        <v/>
      </c>
      <c r="W89" s="375" t="str">
        <f>IF(Déc!$Z$21="CA","CA","")</f>
        <v/>
      </c>
      <c r="X89" s="375" t="str">
        <f>IF(Déc!$AA$21="CA","CA","")</f>
        <v/>
      </c>
      <c r="Y89" s="375" t="str">
        <f>IF(Déc!$AB$21="CA","CA","")</f>
        <v/>
      </c>
      <c r="Z89" s="375" t="str">
        <f>IF(Déc!$AC$21="CA","CA","")</f>
        <v/>
      </c>
      <c r="AA89" s="375" t="str">
        <f>IF(Déc!$AD$21="CA","CA","")</f>
        <v/>
      </c>
      <c r="AB89" s="375" t="str">
        <f>IF(Déc!$AE$21="CA","CA","")</f>
        <v/>
      </c>
      <c r="AC89" s="375" t="str">
        <f>IF(Déc!$AF$21="CA","CA","")</f>
        <v/>
      </c>
      <c r="AD89" s="375" t="str">
        <f>IF(Déc!$AG$21="CA","CA","")</f>
        <v/>
      </c>
      <c r="AE89" s="375" t="str">
        <f>IF(Déc!$AH$21="CA","CA","")</f>
        <v/>
      </c>
      <c r="AF89" s="375" t="str">
        <f>IF(Déc!$AI$21="CA","CA","")</f>
        <v/>
      </c>
      <c r="AG89" s="375" t="str">
        <f>IF(Déc!$AJ$21="CA","CA","")</f>
        <v/>
      </c>
      <c r="AI89" s="376" t="s">
        <v>144</v>
      </c>
      <c r="AJ89" s="375" t="str">
        <f>IF(Déc!$F$51="CA","CA","")</f>
        <v/>
      </c>
      <c r="AK89" s="375" t="str">
        <f>IF(Déc!$G$51="CA","CA","")</f>
        <v/>
      </c>
      <c r="AL89" s="375" t="str">
        <f>IF(Déc!$H$51="CA","CA","")</f>
        <v/>
      </c>
      <c r="AM89" s="375" t="str">
        <f>IF(Déc!$I$51="CA","CA","")</f>
        <v/>
      </c>
      <c r="AN89" s="375" t="str">
        <f>IF(Déc!$J$51="CA","CA","")</f>
        <v/>
      </c>
      <c r="AO89" s="375" t="str">
        <f>IF(Déc!$K$51="CA","CA","")</f>
        <v/>
      </c>
      <c r="AP89" s="375" t="str">
        <f>IF(Déc!$L$51="CA","CA","")</f>
        <v/>
      </c>
      <c r="AQ89" s="375" t="str">
        <f>IF(Déc!$M$51="CA","CA","")</f>
        <v/>
      </c>
      <c r="AR89" s="375" t="str">
        <f>IF(Déc!$N$51="CA","CA","")</f>
        <v/>
      </c>
      <c r="AS89" s="375" t="str">
        <f>IF(Déc!$O$51="CA","CA","")</f>
        <v/>
      </c>
      <c r="AT89" s="375" t="str">
        <f>IF(Déc!$P$51="CA","CA","")</f>
        <v/>
      </c>
      <c r="AU89" s="375" t="str">
        <f>IF(Déc!$Q$51="CA","CA","")</f>
        <v/>
      </c>
      <c r="AV89" s="375" t="str">
        <f>IF(Déc!$R$51="CA","CA","")</f>
        <v/>
      </c>
      <c r="AW89" s="375" t="str">
        <f>IF(Déc!$S$51="CA","CA","")</f>
        <v/>
      </c>
      <c r="AX89" s="375" t="str">
        <f>IF(Déc!$T$51="CA","CA","")</f>
        <v/>
      </c>
      <c r="AY89" s="375" t="str">
        <f>IF(Déc!$U$51="CA","CA","")</f>
        <v/>
      </c>
      <c r="AZ89" s="375" t="str">
        <f>IF(Déc!$V$51="CA","CA","")</f>
        <v/>
      </c>
      <c r="BA89" s="375" t="str">
        <f>IF(Déc!$W$51="CA","CA","")</f>
        <v/>
      </c>
      <c r="BB89" s="375" t="str">
        <f>IF(Déc!$X$51="CA","CA","")</f>
        <v/>
      </c>
      <c r="BC89" s="375" t="str">
        <f>IF(Déc!$Y$51="CA","CA","")</f>
        <v/>
      </c>
      <c r="BD89" s="375" t="str">
        <f>IF(Déc!$Z$51="CA","CA","")</f>
        <v/>
      </c>
      <c r="BE89" s="375" t="str">
        <f>IF(Déc!$AA$51="CA","CA","")</f>
        <v/>
      </c>
      <c r="BF89" s="375" t="str">
        <f>IF(Déc!$AB$51="CA","CA","")</f>
        <v/>
      </c>
      <c r="BG89" s="375" t="str">
        <f>IF(Déc!$AC$51="CA","CA","")</f>
        <v/>
      </c>
      <c r="BH89" s="375" t="str">
        <f>IF(Déc!$AD$51="CA","CA","")</f>
        <v/>
      </c>
      <c r="BI89" s="375" t="str">
        <f>IF(Déc!$AE$51="CA","CA","")</f>
        <v/>
      </c>
      <c r="BJ89" s="375" t="str">
        <f>IF(Déc!$AF$51="CA","CA","")</f>
        <v/>
      </c>
      <c r="BK89" s="375" t="str">
        <f>IF(Déc!$AG$51="CA","CA","")</f>
        <v/>
      </c>
      <c r="BL89" s="375" t="str">
        <f>IF(Déc!$AH$51="CA","CA","")</f>
        <v/>
      </c>
      <c r="BM89" s="375" t="str">
        <f>IF(Déc!$AI$51="CA","CA","")</f>
        <v/>
      </c>
      <c r="BN89" s="375" t="str">
        <f>IF(Déc!$AJ$51="CA","CA","")</f>
        <v/>
      </c>
    </row>
    <row r="90" spans="2:66" ht="9.9499999999999993" customHeight="1" x14ac:dyDescent="0.25"/>
    <row r="91" spans="2:66" ht="9.9499999999999993" customHeight="1" x14ac:dyDescent="0.25">
      <c r="B91" s="371" t="str">
        <f>Variables!A27</f>
        <v>Agent 7</v>
      </c>
      <c r="AI91" s="373" t="str">
        <f>Variables!A37</f>
        <v>Agent 17</v>
      </c>
    </row>
    <row r="92" spans="2:66" ht="9.9499999999999993" customHeight="1" x14ac:dyDescent="0.25">
      <c r="B92" s="374"/>
      <c r="C92" s="375">
        <v>1</v>
      </c>
      <c r="D92" s="375">
        <v>2</v>
      </c>
      <c r="E92" s="375">
        <v>3</v>
      </c>
      <c r="F92" s="375">
        <v>4</v>
      </c>
      <c r="G92" s="375">
        <v>5</v>
      </c>
      <c r="H92" s="375">
        <v>6</v>
      </c>
      <c r="I92" s="375">
        <v>7</v>
      </c>
      <c r="J92" s="375">
        <v>8</v>
      </c>
      <c r="K92" s="375">
        <v>9</v>
      </c>
      <c r="L92" s="375">
        <v>10</v>
      </c>
      <c r="M92" s="375">
        <v>11</v>
      </c>
      <c r="N92" s="375">
        <v>12</v>
      </c>
      <c r="O92" s="375">
        <v>13</v>
      </c>
      <c r="P92" s="375">
        <v>14</v>
      </c>
      <c r="Q92" s="375">
        <v>15</v>
      </c>
      <c r="R92" s="375">
        <v>16</v>
      </c>
      <c r="S92" s="375">
        <v>17</v>
      </c>
      <c r="T92" s="375">
        <v>18</v>
      </c>
      <c r="U92" s="375">
        <v>19</v>
      </c>
      <c r="V92" s="375">
        <v>20</v>
      </c>
      <c r="W92" s="375">
        <v>21</v>
      </c>
      <c r="X92" s="375">
        <v>22</v>
      </c>
      <c r="Y92" s="375">
        <v>23</v>
      </c>
      <c r="Z92" s="375">
        <v>24</v>
      </c>
      <c r="AA92" s="375">
        <v>25</v>
      </c>
      <c r="AB92" s="375">
        <v>26</v>
      </c>
      <c r="AC92" s="375">
        <v>27</v>
      </c>
      <c r="AD92" s="375">
        <v>28</v>
      </c>
      <c r="AE92" s="375">
        <v>29</v>
      </c>
      <c r="AF92" s="375">
        <v>30</v>
      </c>
      <c r="AG92" s="375">
        <v>31</v>
      </c>
      <c r="AI92" s="376"/>
      <c r="AJ92" s="375">
        <v>1</v>
      </c>
      <c r="AK92" s="375">
        <v>2</v>
      </c>
      <c r="AL92" s="375">
        <v>3</v>
      </c>
      <c r="AM92" s="375">
        <v>4</v>
      </c>
      <c r="AN92" s="375">
        <v>5</v>
      </c>
      <c r="AO92" s="375">
        <v>6</v>
      </c>
      <c r="AP92" s="375">
        <v>7</v>
      </c>
      <c r="AQ92" s="375">
        <v>8</v>
      </c>
      <c r="AR92" s="375">
        <v>9</v>
      </c>
      <c r="AS92" s="375">
        <v>10</v>
      </c>
      <c r="AT92" s="375">
        <v>11</v>
      </c>
      <c r="AU92" s="375">
        <v>12</v>
      </c>
      <c r="AV92" s="375">
        <v>13</v>
      </c>
      <c r="AW92" s="375">
        <v>14</v>
      </c>
      <c r="AX92" s="375">
        <v>15</v>
      </c>
      <c r="AY92" s="375">
        <v>16</v>
      </c>
      <c r="AZ92" s="375">
        <v>17</v>
      </c>
      <c r="BA92" s="375">
        <v>18</v>
      </c>
      <c r="BB92" s="375">
        <v>19</v>
      </c>
      <c r="BC92" s="375">
        <v>20</v>
      </c>
      <c r="BD92" s="375">
        <v>21</v>
      </c>
      <c r="BE92" s="375">
        <v>22</v>
      </c>
      <c r="BF92" s="375">
        <v>23</v>
      </c>
      <c r="BG92" s="375">
        <v>24</v>
      </c>
      <c r="BH92" s="375">
        <v>25</v>
      </c>
      <c r="BI92" s="375">
        <v>26</v>
      </c>
      <c r="BJ92" s="375">
        <v>27</v>
      </c>
      <c r="BK92" s="375">
        <v>28</v>
      </c>
      <c r="BL92" s="375">
        <v>29</v>
      </c>
      <c r="BM92" s="375">
        <v>30</v>
      </c>
      <c r="BN92" s="375">
        <v>31</v>
      </c>
    </row>
    <row r="93" spans="2:66" ht="9.9499999999999993" customHeight="1" x14ac:dyDescent="0.25">
      <c r="B93" s="374" t="s">
        <v>145</v>
      </c>
      <c r="C93" s="375" t="str">
        <f>IF(Jan!$F$24="CA","CA","")</f>
        <v/>
      </c>
      <c r="D93" s="375" t="str">
        <f>IF(Jan!$G$24="CA","CA","")</f>
        <v/>
      </c>
      <c r="E93" s="375" t="str">
        <f>IF(Jan!$H$24="CA","CA","")</f>
        <v/>
      </c>
      <c r="F93" s="375" t="str">
        <f>IF(Jan!$I$24="CA","CA","")</f>
        <v/>
      </c>
      <c r="G93" s="375" t="str">
        <f>IF(Jan!$J$24="CA","CA","")</f>
        <v/>
      </c>
      <c r="H93" s="375" t="str">
        <f>IF(Jan!$K$24="CA","CA","")</f>
        <v/>
      </c>
      <c r="I93" s="375" t="str">
        <f>IF(Jan!$L$24="CA","CA","")</f>
        <v/>
      </c>
      <c r="J93" s="375" t="str">
        <f>IF(Jan!$M$24="CA","CA","")</f>
        <v/>
      </c>
      <c r="K93" s="375" t="str">
        <f>IF(Jan!$N$24="CA","CA","")</f>
        <v/>
      </c>
      <c r="L93" s="375" t="str">
        <f>IF(Jan!$O$24="CA","CA","")</f>
        <v/>
      </c>
      <c r="M93" s="375" t="str">
        <f>IF(Jan!$P$24="CA","CA","")</f>
        <v/>
      </c>
      <c r="N93" s="375" t="str">
        <f>IF(Jan!$Q$24="CA","CA","")</f>
        <v/>
      </c>
      <c r="O93" s="375" t="str">
        <f>IF(Jan!$R$24="CA","CA","")</f>
        <v/>
      </c>
      <c r="P93" s="375" t="str">
        <f>IF(Jan!$S$24="CA","CA","")</f>
        <v/>
      </c>
      <c r="Q93" s="375" t="str">
        <f>IF(Jan!$T$24="CA","CA","")</f>
        <v/>
      </c>
      <c r="R93" s="375" t="str">
        <f>IF(Jan!$U$24="CA","CA","")</f>
        <v/>
      </c>
      <c r="S93" s="375" t="str">
        <f>IF(Jan!$V$24="CA","CA","")</f>
        <v/>
      </c>
      <c r="T93" s="375" t="str">
        <f>IF(Jan!$W$24="CA","CA","")</f>
        <v/>
      </c>
      <c r="U93" s="375" t="str">
        <f>IF(Jan!$X$24="CA","CA","")</f>
        <v/>
      </c>
      <c r="V93" s="375" t="str">
        <f>IF(Jan!$Y$24="CA","CA","")</f>
        <v/>
      </c>
      <c r="W93" s="375" t="str">
        <f>IF(Jan!$Z$24="CA","CA","")</f>
        <v/>
      </c>
      <c r="X93" s="375" t="str">
        <f>IF(Jan!$AA$24="CA","CA","")</f>
        <v/>
      </c>
      <c r="Y93" s="375" t="str">
        <f>IF(Jan!$AB$24="CA","CA","")</f>
        <v/>
      </c>
      <c r="Z93" s="375" t="str">
        <f>IF(Jan!$AC$24="CA","CA","")</f>
        <v/>
      </c>
      <c r="AA93" s="375" t="str">
        <f>IF(Jan!$AD$24="CA","CA","")</f>
        <v/>
      </c>
      <c r="AB93" s="375" t="str">
        <f>IF(Jan!$AE$24="CA","CA","")</f>
        <v/>
      </c>
      <c r="AC93" s="375" t="str">
        <f>IF(Jan!$AF$24="CA","CA","")</f>
        <v/>
      </c>
      <c r="AD93" s="375" t="str">
        <f>IF(Jan!$AG$24="CA","CA","")</f>
        <v/>
      </c>
      <c r="AE93" s="375" t="str">
        <f>IF(Jan!$AH$24="CA","CA","")</f>
        <v/>
      </c>
      <c r="AF93" s="375" t="str">
        <f>IF(Jan!$AI$24="CA","CA","")</f>
        <v/>
      </c>
      <c r="AG93" s="375" t="str">
        <f>IF(Jan!$AJ$24="CA","CA","")</f>
        <v/>
      </c>
      <c r="AI93" s="376" t="s">
        <v>145</v>
      </c>
      <c r="AJ93" s="375" t="str">
        <f>IF(Jan!$F$54="CA","CA","")</f>
        <v/>
      </c>
      <c r="AK93" s="375" t="str">
        <f>IF(Jan!$G$54="CA","CA","")</f>
        <v/>
      </c>
      <c r="AL93" s="375" t="str">
        <f>IF(Jan!$H$54="CA","CA","")</f>
        <v/>
      </c>
      <c r="AM93" s="375" t="str">
        <f>IF(Jan!$I$54="CA","CA","")</f>
        <v/>
      </c>
      <c r="AN93" s="375" t="str">
        <f>IF(Jan!$J$54="CA","CA","")</f>
        <v/>
      </c>
      <c r="AO93" s="375" t="str">
        <f>IF(Jan!$K$54="CA","CA","")</f>
        <v/>
      </c>
      <c r="AP93" s="375" t="str">
        <f>IF(Jan!$L$54="CA","CA","")</f>
        <v/>
      </c>
      <c r="AQ93" s="375" t="str">
        <f>IF(Jan!$M$54="CA","CA","")</f>
        <v/>
      </c>
      <c r="AR93" s="375" t="str">
        <f>IF(Jan!$N$54="CA","CA","")</f>
        <v/>
      </c>
      <c r="AS93" s="375" t="str">
        <f>IF(Jan!$O$54="CA","CA","")</f>
        <v/>
      </c>
      <c r="AT93" s="375" t="str">
        <f>IF(Jan!$P$54="CA","CA","")</f>
        <v/>
      </c>
      <c r="AU93" s="375" t="str">
        <f>IF(Jan!$Q$54="CA","CA","")</f>
        <v/>
      </c>
      <c r="AV93" s="375" t="str">
        <f>IF(Jan!$R$54="CA","CA","")</f>
        <v/>
      </c>
      <c r="AW93" s="375" t="str">
        <f>IF(Jan!$S$54="CA","CA","")</f>
        <v/>
      </c>
      <c r="AX93" s="375" t="str">
        <f>IF(Jan!$T$54="CA","CA","")</f>
        <v/>
      </c>
      <c r="AY93" s="375" t="str">
        <f>IF(Jan!$U$54="CA","CA","")</f>
        <v/>
      </c>
      <c r="AZ93" s="375" t="str">
        <f>IF(Jan!$V$54="CA","CA","")</f>
        <v/>
      </c>
      <c r="BA93" s="375" t="str">
        <f>IF(Jan!$W$54="CA","CA","")</f>
        <v/>
      </c>
      <c r="BB93" s="375" t="str">
        <f>IF(Jan!$X$54="CA","CA","")</f>
        <v/>
      </c>
      <c r="BC93" s="375" t="str">
        <f>IF(Jan!$Y$54="CA","CA","")</f>
        <v/>
      </c>
      <c r="BD93" s="375" t="str">
        <f>IF(Jan!$Z$54="CA","CA","")</f>
        <v/>
      </c>
      <c r="BE93" s="375" t="str">
        <f>IF(Jan!$AA$54="CA","CA","")</f>
        <v/>
      </c>
      <c r="BF93" s="375" t="str">
        <f>IF(Jan!$AB$54="CA","CA","")</f>
        <v/>
      </c>
      <c r="BG93" s="375" t="str">
        <f>IF(Jan!$AC$54="CA","CA","")</f>
        <v/>
      </c>
      <c r="BH93" s="375" t="str">
        <f>IF(Jan!$AD$54="CA","CA","")</f>
        <v/>
      </c>
      <c r="BI93" s="375" t="str">
        <f>IF(Jan!$AE$54="CA","CA","")</f>
        <v/>
      </c>
      <c r="BJ93" s="375" t="str">
        <f>IF(Jan!$AF$54="CA","CA","")</f>
        <v/>
      </c>
      <c r="BK93" s="375" t="str">
        <f>IF(Jan!$AG$54="CA","CA","")</f>
        <v/>
      </c>
      <c r="BL93" s="375" t="str">
        <f>IF(Jan!$AH$54="CA","CA","")</f>
        <v/>
      </c>
      <c r="BM93" s="375" t="str">
        <f>IF(Jan!$AI$54="CA","CA","")</f>
        <v/>
      </c>
      <c r="BN93" s="375" t="str">
        <f>IF(Jan!$AJ$54="CA","CA","")</f>
        <v/>
      </c>
    </row>
    <row r="94" spans="2:66" ht="9.9499999999999993" customHeight="1" x14ac:dyDescent="0.25">
      <c r="B94" s="374" t="s">
        <v>146</v>
      </c>
      <c r="C94" s="375" t="str">
        <f>IF(Fév!$F$24="CA","CA","")</f>
        <v/>
      </c>
      <c r="D94" s="375" t="str">
        <f>IF(Fév!$G$24="CA","CA","")</f>
        <v/>
      </c>
      <c r="E94" s="375" t="str">
        <f>IF(Fév!$H$24="CA","CA","")</f>
        <v/>
      </c>
      <c r="F94" s="375" t="str">
        <f>IF(Fév!$I$24="CA","CA","")</f>
        <v/>
      </c>
      <c r="G94" s="375" t="str">
        <f>IF(Fév!$J$24="CA","CA","")</f>
        <v/>
      </c>
      <c r="H94" s="375" t="str">
        <f>IF(Fév!$K$24="CA","CA","")</f>
        <v/>
      </c>
      <c r="I94" s="375" t="str">
        <f>IF(Fév!$L$24="CA","CA","")</f>
        <v/>
      </c>
      <c r="J94" s="375" t="str">
        <f>IF(Fév!$M$24="CA","CA","")</f>
        <v/>
      </c>
      <c r="K94" s="375" t="str">
        <f>IF(Fév!$N$24="CA","CA","")</f>
        <v/>
      </c>
      <c r="L94" s="375" t="str">
        <f>IF(Fév!$O$24="CA","CA","")</f>
        <v/>
      </c>
      <c r="M94" s="375" t="str">
        <f>IF(Fév!$P$24="CA","CA","")</f>
        <v/>
      </c>
      <c r="N94" s="375" t="str">
        <f>IF(Fév!$Q$24="CA","CA","")</f>
        <v/>
      </c>
      <c r="O94" s="375" t="str">
        <f>IF(Fév!$R$24="CA","CA","")</f>
        <v/>
      </c>
      <c r="P94" s="375" t="str">
        <f>IF(Fév!$S$24="CA","CA","")</f>
        <v/>
      </c>
      <c r="Q94" s="375" t="str">
        <f>IF(Fév!$T$24="CA","CA","")</f>
        <v/>
      </c>
      <c r="R94" s="375" t="str">
        <f>IF(Fév!$U$24="CA","CA","")</f>
        <v/>
      </c>
      <c r="S94" s="375" t="str">
        <f>IF(Fév!$V$24="CA","CA","")</f>
        <v/>
      </c>
      <c r="T94" s="375" t="str">
        <f>IF(Fév!$W$24="CA","CA","")</f>
        <v/>
      </c>
      <c r="U94" s="375" t="str">
        <f>IF(Fév!$X$24="CA","CA","")</f>
        <v/>
      </c>
      <c r="V94" s="375" t="str">
        <f>IF(Fév!$Y$24="CA","CA","")</f>
        <v/>
      </c>
      <c r="W94" s="375" t="str">
        <f>IF(Fév!$Z$24="CA","CA","")</f>
        <v/>
      </c>
      <c r="X94" s="375" t="str">
        <f>IF(Fév!$AA$24="CA","CA","")</f>
        <v/>
      </c>
      <c r="Y94" s="375" t="str">
        <f>IF(Fév!$AB$24="CA","CA","")</f>
        <v/>
      </c>
      <c r="Z94" s="375" t="str">
        <f>IF(Fév!$AC$24="CA","CA","")</f>
        <v/>
      </c>
      <c r="AA94" s="375" t="str">
        <f>IF(Fév!$AD$24="CA","CA","")</f>
        <v/>
      </c>
      <c r="AB94" s="375" t="str">
        <f>IF(Fév!$AE$24="CA","CA","")</f>
        <v/>
      </c>
      <c r="AC94" s="375" t="str">
        <f>IF(Fév!$AF$24="CA","CA","")</f>
        <v/>
      </c>
      <c r="AD94" s="375" t="str">
        <f>IF(Fév!$AG$24="CA","CA","")</f>
        <v/>
      </c>
      <c r="AE94" s="375" t="str">
        <f>IF(Fév!$AH$24="CA","CA","")</f>
        <v/>
      </c>
      <c r="AF94" s="375" t="str">
        <f>IF(Fév!$AI$24="CA","CA","")</f>
        <v/>
      </c>
      <c r="AG94" s="375" t="str">
        <f>IF(Fév!$AJ$24="CA","CA","")</f>
        <v/>
      </c>
      <c r="AI94" s="376" t="s">
        <v>146</v>
      </c>
      <c r="AJ94" s="375" t="str">
        <f>IF(Fév!$F$54="CA","CA","")</f>
        <v/>
      </c>
      <c r="AK94" s="375" t="str">
        <f>IF(Fév!$G$54="CA","CA","")</f>
        <v/>
      </c>
      <c r="AL94" s="375" t="str">
        <f>IF(Fév!$H$54="CA","CA","")</f>
        <v/>
      </c>
      <c r="AM94" s="375" t="str">
        <f>IF(Fév!$I$54="CA","CA","")</f>
        <v/>
      </c>
      <c r="AN94" s="375" t="str">
        <f>IF(Fév!$J$54="CA","CA","")</f>
        <v/>
      </c>
      <c r="AO94" s="375" t="str">
        <f>IF(Fév!$K$54="CA","CA","")</f>
        <v/>
      </c>
      <c r="AP94" s="375" t="str">
        <f>IF(Fév!$L$54="CA","CA","")</f>
        <v/>
      </c>
      <c r="AQ94" s="375" t="str">
        <f>IF(Fév!$M$54="CA","CA","")</f>
        <v/>
      </c>
      <c r="AR94" s="375" t="str">
        <f>IF(Fév!$N$54="CA","CA","")</f>
        <v/>
      </c>
      <c r="AS94" s="375" t="str">
        <f>IF(Fév!$O$54="CA","CA","")</f>
        <v/>
      </c>
      <c r="AT94" s="375" t="str">
        <f>IF(Fév!$P$54="CA","CA","")</f>
        <v/>
      </c>
      <c r="AU94" s="375" t="str">
        <f>IF(Fév!$Q$54="CA","CA","")</f>
        <v/>
      </c>
      <c r="AV94" s="375" t="str">
        <f>IF(Fév!$R$54="CA","CA","")</f>
        <v/>
      </c>
      <c r="AW94" s="375" t="str">
        <f>IF(Fév!$S$54="CA","CA","")</f>
        <v/>
      </c>
      <c r="AX94" s="375" t="str">
        <f>IF(Fév!$T$54="CA","CA","")</f>
        <v/>
      </c>
      <c r="AY94" s="375" t="str">
        <f>IF(Fév!$U$54="CA","CA","")</f>
        <v/>
      </c>
      <c r="AZ94" s="375" t="str">
        <f>IF(Fév!$V$54="CA","CA","")</f>
        <v/>
      </c>
      <c r="BA94" s="375" t="str">
        <f>IF(Fév!$W$54="CA","CA","")</f>
        <v/>
      </c>
      <c r="BB94" s="375" t="str">
        <f>IF(Fév!$X$54="CA","CA","")</f>
        <v/>
      </c>
      <c r="BC94" s="375" t="str">
        <f>IF(Fév!$Y$54="CA","CA","")</f>
        <v/>
      </c>
      <c r="BD94" s="375" t="str">
        <f>IF(Fév!$Z$54="CA","CA","")</f>
        <v/>
      </c>
      <c r="BE94" s="375" t="str">
        <f>IF(Fév!$AA$54="CA","CA","")</f>
        <v/>
      </c>
      <c r="BF94" s="375" t="str">
        <f>IF(Fév!$AB$54="CA","CA","")</f>
        <v/>
      </c>
      <c r="BG94" s="375" t="str">
        <f>IF(Fév!$AC$54="CA","CA","")</f>
        <v/>
      </c>
      <c r="BH94" s="375" t="str">
        <f>IF(Fév!$AD$54="CA","CA","")</f>
        <v/>
      </c>
      <c r="BI94" s="375" t="str">
        <f>IF(Fév!$AE$54="CA","CA","")</f>
        <v/>
      </c>
      <c r="BJ94" s="375" t="str">
        <f>IF(Fév!$AF$54="CA","CA","")</f>
        <v/>
      </c>
      <c r="BK94" s="375" t="str">
        <f>IF(Fév!$AG$54="CA","CA","")</f>
        <v/>
      </c>
      <c r="BL94" s="375" t="str">
        <f>IF(Fév!$AH$54="CA","CA","")</f>
        <v/>
      </c>
      <c r="BM94" s="375" t="str">
        <f>IF(Fév!$AI$54="CA","CA","")</f>
        <v/>
      </c>
      <c r="BN94" s="375" t="str">
        <f>IF(Fév!$AJ$54="CA","CA","")</f>
        <v/>
      </c>
    </row>
    <row r="95" spans="2:66" ht="9.9499999999999993" customHeight="1" x14ac:dyDescent="0.25">
      <c r="B95" s="374" t="s">
        <v>147</v>
      </c>
      <c r="C95" s="375" t="str">
        <f>IF(Mars!$F$24="CA","CA","")</f>
        <v/>
      </c>
      <c r="D95" s="375" t="str">
        <f>IF(Mars!$G$24="CA","CA","")</f>
        <v/>
      </c>
      <c r="E95" s="375" t="str">
        <f>IF(Mars!$H$24="CA","CA","")</f>
        <v/>
      </c>
      <c r="F95" s="375" t="str">
        <f>IF(Mars!$I$24="CA","CA","")</f>
        <v/>
      </c>
      <c r="G95" s="375" t="str">
        <f>IF(Mars!$J$24="CA","CA","")</f>
        <v/>
      </c>
      <c r="H95" s="375" t="str">
        <f>IF(Mars!$K$24="CA","CA","")</f>
        <v/>
      </c>
      <c r="I95" s="375" t="str">
        <f>IF(Mars!$L$24="CA","CA","")</f>
        <v/>
      </c>
      <c r="J95" s="375" t="str">
        <f>IF(Mars!$M$24="CA","CA","")</f>
        <v/>
      </c>
      <c r="K95" s="375" t="str">
        <f>IF(Mars!$N$24="CA","CA","")</f>
        <v/>
      </c>
      <c r="L95" s="375" t="str">
        <f>IF(Mars!$O$24="CA","CA","")</f>
        <v/>
      </c>
      <c r="M95" s="375" t="str">
        <f>IF(Mars!$P$24="CA","CA","")</f>
        <v/>
      </c>
      <c r="N95" s="375" t="str">
        <f>IF(Mars!$Q$24="CA","CA","")</f>
        <v/>
      </c>
      <c r="O95" s="375" t="str">
        <f>IF(Mars!$R$24="CA","CA","")</f>
        <v/>
      </c>
      <c r="P95" s="375" t="str">
        <f>IF(Mars!$S$24="CA","CA","")</f>
        <v/>
      </c>
      <c r="Q95" s="375" t="str">
        <f>IF(Mars!$T$24="CA","CA","")</f>
        <v/>
      </c>
      <c r="R95" s="375" t="str">
        <f>IF(Mars!$U$24="CA","CA","")</f>
        <v/>
      </c>
      <c r="S95" s="375" t="str">
        <f>IF(Mars!$V$24="CA","CA","")</f>
        <v/>
      </c>
      <c r="T95" s="375" t="str">
        <f>IF(Mars!$W$24="CA","CA","")</f>
        <v/>
      </c>
      <c r="U95" s="375" t="str">
        <f>IF(Mars!$X$24="CA","CA","")</f>
        <v/>
      </c>
      <c r="V95" s="375" t="str">
        <f>IF(Mars!$Y$24="CA","CA","")</f>
        <v/>
      </c>
      <c r="W95" s="375" t="str">
        <f>IF(Mars!$Z$24="CA","CA","")</f>
        <v/>
      </c>
      <c r="X95" s="375" t="str">
        <f>IF(Mars!$AA$24="CA","CA","")</f>
        <v/>
      </c>
      <c r="Y95" s="375" t="str">
        <f>IF(Mars!$AB$24="CA","CA","")</f>
        <v/>
      </c>
      <c r="Z95" s="375" t="str">
        <f>IF(Mars!$AC$24="CA","CA","")</f>
        <v/>
      </c>
      <c r="AA95" s="375" t="str">
        <f>IF(Mars!$AD$24="CA","CA","")</f>
        <v/>
      </c>
      <c r="AB95" s="375" t="str">
        <f>IF(Mars!$AE$24="CA","CA","")</f>
        <v/>
      </c>
      <c r="AC95" s="375" t="str">
        <f>IF(Mars!$AF$24="CA","CA","")</f>
        <v/>
      </c>
      <c r="AD95" s="375" t="str">
        <f>IF(Mars!$AG$24="CA","CA","")</f>
        <v/>
      </c>
      <c r="AE95" s="375" t="str">
        <f>IF(Mars!$AH$24="CA","CA","")</f>
        <v/>
      </c>
      <c r="AF95" s="375" t="str">
        <f>IF(Mars!$AI$24="CA","CA","")</f>
        <v/>
      </c>
      <c r="AG95" s="375" t="str">
        <f>IF(Mars!$AJ$24="CA","CA","")</f>
        <v/>
      </c>
      <c r="AI95" s="376" t="s">
        <v>147</v>
      </c>
      <c r="AJ95" s="375" t="str">
        <f>IF(Mars!$F$54="CA","CA","")</f>
        <v/>
      </c>
      <c r="AK95" s="375" t="str">
        <f>IF(Mars!$G$54="CA","CA","")</f>
        <v/>
      </c>
      <c r="AL95" s="375" t="str">
        <f>IF(Mars!$H$54="CA","CA","")</f>
        <v/>
      </c>
      <c r="AM95" s="375" t="str">
        <f>IF(Mars!$I$54="CA","CA","")</f>
        <v/>
      </c>
      <c r="AN95" s="375" t="str">
        <f>IF(Mars!$J$54="CA","CA","")</f>
        <v/>
      </c>
      <c r="AO95" s="375" t="str">
        <f>IF(Mars!$K$54="CA","CA","")</f>
        <v/>
      </c>
      <c r="AP95" s="375" t="str">
        <f>IF(Mars!$L$54="CA","CA","")</f>
        <v/>
      </c>
      <c r="AQ95" s="375" t="str">
        <f>IF(Mars!$M$54="CA","CA","")</f>
        <v/>
      </c>
      <c r="AR95" s="375" t="str">
        <f>IF(Mars!$N$54="CA","CA","")</f>
        <v/>
      </c>
      <c r="AS95" s="375" t="str">
        <f>IF(Mars!$O$54="CA","CA","")</f>
        <v/>
      </c>
      <c r="AT95" s="375" t="str">
        <f>IF(Mars!$P$54="CA","CA","")</f>
        <v/>
      </c>
      <c r="AU95" s="375" t="str">
        <f>IF(Mars!$Q$54="CA","CA","")</f>
        <v/>
      </c>
      <c r="AV95" s="375" t="str">
        <f>IF(Mars!$R$54="CA","CA","")</f>
        <v/>
      </c>
      <c r="AW95" s="375" t="str">
        <f>IF(Mars!$S$54="CA","CA","")</f>
        <v/>
      </c>
      <c r="AX95" s="375" t="str">
        <f>IF(Mars!$T$54="CA","CA","")</f>
        <v/>
      </c>
      <c r="AY95" s="375" t="str">
        <f>IF(Mars!$U$54="CA","CA","")</f>
        <v/>
      </c>
      <c r="AZ95" s="375" t="str">
        <f>IF(Mars!$V$54="CA","CA","")</f>
        <v/>
      </c>
      <c r="BA95" s="375" t="str">
        <f>IF(Mars!$W$54="CA","CA","")</f>
        <v/>
      </c>
      <c r="BB95" s="375" t="str">
        <f>IF(Mars!$X$54="CA","CA","")</f>
        <v/>
      </c>
      <c r="BC95" s="375" t="str">
        <f>IF(Mars!$Y$54="CA","CA","")</f>
        <v/>
      </c>
      <c r="BD95" s="375" t="str">
        <f>IF(Mars!$Z$54="CA","CA","")</f>
        <v/>
      </c>
      <c r="BE95" s="375" t="str">
        <f>IF(Mars!$AA$54="CA","CA","")</f>
        <v/>
      </c>
      <c r="BF95" s="375" t="str">
        <f>IF(Mars!$AB$54="CA","CA","")</f>
        <v/>
      </c>
      <c r="BG95" s="375" t="str">
        <f>IF(Mars!$AC$54="CA","CA","")</f>
        <v/>
      </c>
      <c r="BH95" s="375" t="str">
        <f>IF(Mars!$AD$54="CA","CA","")</f>
        <v/>
      </c>
      <c r="BI95" s="375" t="str">
        <f>IF(Mars!$AE$54="CA","CA","")</f>
        <v/>
      </c>
      <c r="BJ95" s="375" t="str">
        <f>IF(Mars!$AF$54="CA","CA","")</f>
        <v/>
      </c>
      <c r="BK95" s="375" t="str">
        <f>IF(Mars!$AG$54="CA","CA","")</f>
        <v/>
      </c>
      <c r="BL95" s="375" t="str">
        <f>IF(Mars!$AH$54="CA","CA","")</f>
        <v/>
      </c>
      <c r="BM95" s="375" t="str">
        <f>IF(Mars!$AI$54="CA","CA","")</f>
        <v/>
      </c>
      <c r="BN95" s="375" t="str">
        <f>IF(Mars!$AJ$54="CA","CA","")</f>
        <v/>
      </c>
    </row>
    <row r="96" spans="2:66" ht="9.9499999999999993" customHeight="1" x14ac:dyDescent="0.25">
      <c r="B96" s="374" t="s">
        <v>140</v>
      </c>
      <c r="C96" s="375" t="str">
        <f>IF(Avr!$F$24="CA","CA","")</f>
        <v/>
      </c>
      <c r="D96" s="375" t="str">
        <f>IF(Avr!$G$24="CA","CA","")</f>
        <v/>
      </c>
      <c r="E96" s="375" t="str">
        <f>IF(Avr!$H$24="CA","CA","")</f>
        <v/>
      </c>
      <c r="F96" s="375" t="str">
        <f>IF(Avr!$I$24="CA","CA","")</f>
        <v/>
      </c>
      <c r="G96" s="375" t="str">
        <f>IF(Avr!$J$24="CA","CA","")</f>
        <v/>
      </c>
      <c r="H96" s="375" t="str">
        <f>IF(Avr!$K$24="CA","CA","")</f>
        <v/>
      </c>
      <c r="I96" s="375" t="str">
        <f>IF(Avr!$L$24="CA","CA","")</f>
        <v/>
      </c>
      <c r="J96" s="375" t="str">
        <f>IF(Avr!$M$24="CA","CA","")</f>
        <v/>
      </c>
      <c r="K96" s="375" t="str">
        <f>IF(Avr!$N$24="CA","CA","")</f>
        <v/>
      </c>
      <c r="L96" s="375" t="str">
        <f>IF(Avr!$O$24="CA","CA","")</f>
        <v/>
      </c>
      <c r="M96" s="375" t="str">
        <f>IF(Avr!$P$24="CA","CA","")</f>
        <v/>
      </c>
      <c r="N96" s="375" t="str">
        <f>IF(Avr!$Q$24="CA","CA","")</f>
        <v/>
      </c>
      <c r="O96" s="375" t="str">
        <f>IF(Avr!$R$24="CA","CA","")</f>
        <v/>
      </c>
      <c r="P96" s="375" t="str">
        <f>IF(Avr!$S$24="CA","CA","")</f>
        <v/>
      </c>
      <c r="Q96" s="375" t="str">
        <f>IF(Avr!$T$24="CA","CA","")</f>
        <v/>
      </c>
      <c r="R96" s="375" t="str">
        <f>IF(Avr!$U$24="CA","CA","")</f>
        <v/>
      </c>
      <c r="S96" s="375" t="str">
        <f>IF(Avr!$V$24="CA","CA","")</f>
        <v/>
      </c>
      <c r="T96" s="375" t="str">
        <f>IF(Avr!$W$24="CA","CA","")</f>
        <v/>
      </c>
      <c r="U96" s="375" t="str">
        <f>IF(Avr!$X$24="CA","CA","")</f>
        <v/>
      </c>
      <c r="V96" s="375" t="str">
        <f>IF(Avr!$Y$24="CA","CA","")</f>
        <v/>
      </c>
      <c r="W96" s="375" t="str">
        <f>IF(Avr!$Z$24="CA","CA","")</f>
        <v/>
      </c>
      <c r="X96" s="375" t="str">
        <f>IF(Avr!$AA$24="CA","CA","")</f>
        <v/>
      </c>
      <c r="Y96" s="375" t="str">
        <f>IF(Avr!$AB$24="CA","CA","")</f>
        <v/>
      </c>
      <c r="Z96" s="375" t="str">
        <f>IF(Avr!$AC$24="CA","CA","")</f>
        <v/>
      </c>
      <c r="AA96" s="375" t="str">
        <f>IF(Avr!$AD$24="CA","CA","")</f>
        <v/>
      </c>
      <c r="AB96" s="375" t="str">
        <f>IF(Avr!$AE$24="CA","CA","")</f>
        <v/>
      </c>
      <c r="AC96" s="375" t="str">
        <f>IF(Avr!$AF$24="CA","CA","")</f>
        <v/>
      </c>
      <c r="AD96" s="375" t="str">
        <f>IF(Avr!$AG$24="CA","CA","")</f>
        <v/>
      </c>
      <c r="AE96" s="375" t="str">
        <f>IF(Avr!$AH$24="CA","CA","")</f>
        <v/>
      </c>
      <c r="AF96" s="375" t="str">
        <f>IF(Avr!$AI$24="CA","CA","")</f>
        <v/>
      </c>
      <c r="AG96" s="375" t="str">
        <f>IF(Avr!$AJ$24="CA","CA","")</f>
        <v/>
      </c>
      <c r="AI96" s="376" t="s">
        <v>140</v>
      </c>
      <c r="AJ96" s="375" t="str">
        <f>IF(Avr!$F$54="CA","CA","")</f>
        <v/>
      </c>
      <c r="AK96" s="375" t="str">
        <f>IF(Avr!$G$54="CA","CA","")</f>
        <v/>
      </c>
      <c r="AL96" s="375" t="str">
        <f>IF(Avr!$H$54="CA","CA","")</f>
        <v/>
      </c>
      <c r="AM96" s="375" t="str">
        <f>IF(Avr!$I$54="CA","CA","")</f>
        <v/>
      </c>
      <c r="AN96" s="375" t="str">
        <f>IF(Avr!$J$54="CA","CA","")</f>
        <v/>
      </c>
      <c r="AO96" s="375" t="str">
        <f>IF(Avr!$K$54="CA","CA","")</f>
        <v/>
      </c>
      <c r="AP96" s="375" t="str">
        <f>IF(Avr!$L$54="CA","CA","")</f>
        <v/>
      </c>
      <c r="AQ96" s="375" t="str">
        <f>IF(Avr!$M$54="CA","CA","")</f>
        <v/>
      </c>
      <c r="AR96" s="375" t="str">
        <f>IF(Avr!$N$54="CA","CA","")</f>
        <v/>
      </c>
      <c r="AS96" s="375" t="str">
        <f>IF(Avr!$O$54="CA","CA","")</f>
        <v/>
      </c>
      <c r="AT96" s="375" t="str">
        <f>IF(Avr!$P$54="CA","CA","")</f>
        <v/>
      </c>
      <c r="AU96" s="375" t="str">
        <f>IF(Avr!$Q$54="CA","CA","")</f>
        <v/>
      </c>
      <c r="AV96" s="375" t="str">
        <f>IF(Avr!$R$54="CA","CA","")</f>
        <v/>
      </c>
      <c r="AW96" s="375" t="str">
        <f>IF(Avr!$S$54="CA","CA","")</f>
        <v/>
      </c>
      <c r="AX96" s="375" t="str">
        <f>IF(Avr!$T$54="CA","CA","")</f>
        <v/>
      </c>
      <c r="AY96" s="375" t="str">
        <f>IF(Avr!$U$54="CA","CA","")</f>
        <v/>
      </c>
      <c r="AZ96" s="375" t="str">
        <f>IF(Avr!$V$54="CA","CA","")</f>
        <v/>
      </c>
      <c r="BA96" s="375" t="str">
        <f>IF(Avr!$W$54="CA","CA","")</f>
        <v/>
      </c>
      <c r="BB96" s="375" t="str">
        <f>IF(Avr!$X$54="CA","CA","")</f>
        <v/>
      </c>
      <c r="BC96" s="375" t="str">
        <f>IF(Avr!$Y$54="CA","CA","")</f>
        <v/>
      </c>
      <c r="BD96" s="375" t="str">
        <f>IF(Avr!$Z$54="CA","CA","")</f>
        <v/>
      </c>
      <c r="BE96" s="375" t="str">
        <f>IF(Avr!$AA$54="CA","CA","")</f>
        <v/>
      </c>
      <c r="BF96" s="375" t="str">
        <f>IF(Avr!$AB$54="CA","CA","")</f>
        <v/>
      </c>
      <c r="BG96" s="375" t="str">
        <f>IF(Avr!$AC$54="CA","CA","")</f>
        <v/>
      </c>
      <c r="BH96" s="375" t="str">
        <f>IF(Avr!$AD$54="CA","CA","")</f>
        <v/>
      </c>
      <c r="BI96" s="375" t="str">
        <f>IF(Avr!$AE$54="CA","CA","")</f>
        <v/>
      </c>
      <c r="BJ96" s="375" t="str">
        <f>IF(Avr!$AF$54="CA","CA","")</f>
        <v/>
      </c>
      <c r="BK96" s="375" t="str">
        <f>IF(Avr!$AG$54="CA","CA","")</f>
        <v/>
      </c>
      <c r="BL96" s="375" t="str">
        <f>IF(Avr!$AH$54="CA","CA","")</f>
        <v/>
      </c>
      <c r="BM96" s="375" t="str">
        <f>IF(Avr!$AI$54="CA","CA","")</f>
        <v/>
      </c>
      <c r="BN96" s="375" t="str">
        <f>IF(Avr!$AJ$54="CA","CA","")</f>
        <v/>
      </c>
    </row>
    <row r="97" spans="2:66" ht="9.9499999999999993" customHeight="1" x14ac:dyDescent="0.25">
      <c r="B97" s="374" t="s">
        <v>141</v>
      </c>
      <c r="C97" s="375" t="str">
        <f>IF(Mai!$F$24="CA","CA","")</f>
        <v/>
      </c>
      <c r="D97" s="375" t="str">
        <f>IF(Mai!$G$24="CA","CA","")</f>
        <v/>
      </c>
      <c r="E97" s="375" t="str">
        <f>IF(Mai!$H$24="CA","CA","")</f>
        <v/>
      </c>
      <c r="F97" s="375" t="str">
        <f>IF(Mai!$I$24="CA","CA","")</f>
        <v/>
      </c>
      <c r="G97" s="375" t="str">
        <f>IF(Mai!$J$24="CA","CA","")</f>
        <v/>
      </c>
      <c r="H97" s="375" t="str">
        <f>IF(Mai!$K$24="CA","CA","")</f>
        <v/>
      </c>
      <c r="I97" s="375" t="str">
        <f>IF(Mai!$L$24="CA","CA","")</f>
        <v/>
      </c>
      <c r="J97" s="375" t="str">
        <f>IF(Mai!$M$24="CA","CA","")</f>
        <v/>
      </c>
      <c r="K97" s="375" t="str">
        <f>IF(Mai!$N$24="CA","CA","")</f>
        <v/>
      </c>
      <c r="L97" s="375" t="str">
        <f>IF(Mai!$O$24="CA","CA","")</f>
        <v/>
      </c>
      <c r="M97" s="375" t="str">
        <f>IF(Mai!$P$24="CA","CA","")</f>
        <v/>
      </c>
      <c r="N97" s="375" t="str">
        <f>IF(Mai!$Q$24="CA","CA","")</f>
        <v/>
      </c>
      <c r="O97" s="375" t="str">
        <f>IF(Mai!$R$24="CA","CA","")</f>
        <v/>
      </c>
      <c r="P97" s="375" t="str">
        <f>IF(Mai!$S$24="CA","CA","")</f>
        <v/>
      </c>
      <c r="Q97" s="375" t="str">
        <f>IF(Mai!$T$24="CA","CA","")</f>
        <v/>
      </c>
      <c r="R97" s="375" t="str">
        <f>IF(Mai!$U$24="CA","CA","")</f>
        <v/>
      </c>
      <c r="S97" s="375" t="str">
        <f>IF(Mai!$V$24="CA","CA","")</f>
        <v/>
      </c>
      <c r="T97" s="375" t="str">
        <f>IF(Mai!$W$24="CA","CA","")</f>
        <v/>
      </c>
      <c r="U97" s="375" t="str">
        <f>IF(Mai!$X$24="CA","CA","")</f>
        <v/>
      </c>
      <c r="V97" s="375" t="str">
        <f>IF(Mai!$Y$24="CA","CA","")</f>
        <v/>
      </c>
      <c r="W97" s="375" t="str">
        <f>IF(Mai!$Z$24="CA","CA","")</f>
        <v/>
      </c>
      <c r="X97" s="375" t="str">
        <f>IF(Mai!$AA$24="CA","CA","")</f>
        <v/>
      </c>
      <c r="Y97" s="375" t="str">
        <f>IF(Mai!$AB$24="CA","CA","")</f>
        <v/>
      </c>
      <c r="Z97" s="375" t="str">
        <f>IF(Mai!$AC$24="CA","CA","")</f>
        <v/>
      </c>
      <c r="AA97" s="375" t="str">
        <f>IF(Mai!$AD$24="CA","CA","")</f>
        <v/>
      </c>
      <c r="AB97" s="375" t="str">
        <f>IF(Mai!$AE$24="CA","CA","")</f>
        <v/>
      </c>
      <c r="AC97" s="375" t="str">
        <f>IF(Mai!$AF$24="CA","CA","")</f>
        <v/>
      </c>
      <c r="AD97" s="375" t="str">
        <f>IF(Mai!$AG$24="CA","CA","")</f>
        <v/>
      </c>
      <c r="AE97" s="375" t="str">
        <f>IF(Mai!$AH$24="CA","CA","")</f>
        <v/>
      </c>
      <c r="AF97" s="375" t="str">
        <f>IF(Mai!$AI$24="CA","CA","")</f>
        <v/>
      </c>
      <c r="AG97" s="375" t="str">
        <f>IF(Mai!$AJ$24="CA","CA","")</f>
        <v/>
      </c>
      <c r="AI97" s="376" t="s">
        <v>141</v>
      </c>
      <c r="AJ97" s="375" t="str">
        <f>IF(Mai!$F$54="CA","CA","")</f>
        <v/>
      </c>
      <c r="AK97" s="375" t="str">
        <f>IF(Mai!$G$54="CA","CA","")</f>
        <v/>
      </c>
      <c r="AL97" s="375" t="str">
        <f>IF(Mai!$H$54="CA","CA","")</f>
        <v/>
      </c>
      <c r="AM97" s="375" t="str">
        <f>IF(Mai!$I$54="CA","CA","")</f>
        <v/>
      </c>
      <c r="AN97" s="375" t="str">
        <f>IF(Mai!$J$54="CA","CA","")</f>
        <v/>
      </c>
      <c r="AO97" s="375" t="str">
        <f>IF(Mai!$K$54="CA","CA","")</f>
        <v/>
      </c>
      <c r="AP97" s="375" t="str">
        <f>IF(Mai!$L$54="CA","CA","")</f>
        <v/>
      </c>
      <c r="AQ97" s="375" t="str">
        <f>IF(Mai!$M$54="CA","CA","")</f>
        <v/>
      </c>
      <c r="AR97" s="375" t="str">
        <f>IF(Mai!$N$54="CA","CA","")</f>
        <v/>
      </c>
      <c r="AS97" s="375" t="str">
        <f>IF(Mai!$O$54="CA","CA","")</f>
        <v/>
      </c>
      <c r="AT97" s="375" t="str">
        <f>IF(Mai!$P$54="CA","CA","")</f>
        <v/>
      </c>
      <c r="AU97" s="375" t="str">
        <f>IF(Mai!$Q$54="CA","CA","")</f>
        <v/>
      </c>
      <c r="AV97" s="375" t="str">
        <f>IF(Mai!$R$54="CA","CA","")</f>
        <v/>
      </c>
      <c r="AW97" s="375" t="str">
        <f>IF(Mai!$S$54="CA","CA","")</f>
        <v/>
      </c>
      <c r="AX97" s="375" t="str">
        <f>IF(Mai!$T$54="CA","CA","")</f>
        <v/>
      </c>
      <c r="AY97" s="375" t="str">
        <f>IF(Mai!$U$54="CA","CA","")</f>
        <v/>
      </c>
      <c r="AZ97" s="375" t="str">
        <f>IF(Mai!$V$54="CA","CA","")</f>
        <v/>
      </c>
      <c r="BA97" s="375" t="str">
        <f>IF(Mai!$W$54="CA","CA","")</f>
        <v/>
      </c>
      <c r="BB97" s="375" t="str">
        <f>IF(Mai!$X$54="CA","CA","")</f>
        <v/>
      </c>
      <c r="BC97" s="375" t="str">
        <f>IF(Mai!$Y$54="CA","CA","")</f>
        <v/>
      </c>
      <c r="BD97" s="375" t="str">
        <f>IF(Mai!$Z$54="CA","CA","")</f>
        <v/>
      </c>
      <c r="BE97" s="375" t="str">
        <f>IF(Mai!$AA$54="CA","CA","")</f>
        <v/>
      </c>
      <c r="BF97" s="375" t="str">
        <f>IF(Mai!$AB$54="CA","CA","")</f>
        <v/>
      </c>
      <c r="BG97" s="375" t="str">
        <f>IF(Mai!$AC$54="CA","CA","")</f>
        <v/>
      </c>
      <c r="BH97" s="375" t="str">
        <f>IF(Mai!$AD$54="CA","CA","")</f>
        <v/>
      </c>
      <c r="BI97" s="375" t="str">
        <f>IF(Mai!$AE$54="CA","CA","")</f>
        <v/>
      </c>
      <c r="BJ97" s="375" t="str">
        <f>IF(Mai!$AF$54="CA","CA","")</f>
        <v/>
      </c>
      <c r="BK97" s="375" t="str">
        <f>IF(Mai!$AG$54="CA","CA","")</f>
        <v/>
      </c>
      <c r="BL97" s="375" t="str">
        <f>IF(Mai!$AH$54="CA","CA","")</f>
        <v/>
      </c>
      <c r="BM97" s="375" t="str">
        <f>IF(Mai!$AI$54="CA","CA","")</f>
        <v/>
      </c>
      <c r="BN97" s="375" t="str">
        <f>IF(Mai!$AJ$54="CA","CA","")</f>
        <v/>
      </c>
    </row>
    <row r="98" spans="2:66" ht="9.9499999999999993" customHeight="1" x14ac:dyDescent="0.25">
      <c r="B98" s="374" t="s">
        <v>148</v>
      </c>
      <c r="C98" s="375" t="str">
        <f>IF(Juin!$F$24="CA","CA","")</f>
        <v/>
      </c>
      <c r="D98" s="375" t="str">
        <f>IF(Juin!$G$24="CA","CA","")</f>
        <v/>
      </c>
      <c r="E98" s="375" t="str">
        <f>IF(Juin!$H$24="CA","CA","")</f>
        <v/>
      </c>
      <c r="F98" s="375" t="str">
        <f>IF(Juin!$I$24="CA","CA","")</f>
        <v/>
      </c>
      <c r="G98" s="375" t="str">
        <f>IF(Juin!$J$24="CA","CA","")</f>
        <v/>
      </c>
      <c r="H98" s="375" t="str">
        <f>IF(Juin!$K$24="CA","CA","")</f>
        <v/>
      </c>
      <c r="I98" s="375" t="str">
        <f>IF(Juin!$L$24="CA","CA","")</f>
        <v/>
      </c>
      <c r="J98" s="375" t="str">
        <f>IF(Juin!$M$24="CA","CA","")</f>
        <v/>
      </c>
      <c r="K98" s="375" t="str">
        <f>IF(Juin!$N$24="CA","CA","")</f>
        <v/>
      </c>
      <c r="L98" s="375" t="str">
        <f>IF(Juin!$O$24="CA","CA","")</f>
        <v/>
      </c>
      <c r="M98" s="375" t="str">
        <f>IF(Juin!$P$24="CA","CA","")</f>
        <v/>
      </c>
      <c r="N98" s="375" t="str">
        <f>IF(Juin!$Q$24="CA","CA","")</f>
        <v/>
      </c>
      <c r="O98" s="375" t="str">
        <f>IF(Juin!$R$24="CA","CA","")</f>
        <v/>
      </c>
      <c r="P98" s="375" t="str">
        <f>IF(Juin!$S$24="CA","CA","")</f>
        <v/>
      </c>
      <c r="Q98" s="375" t="str">
        <f>IF(Juin!$T$24="CA","CA","")</f>
        <v/>
      </c>
      <c r="R98" s="375" t="str">
        <f>IF(Juin!$U$24="CA","CA","")</f>
        <v/>
      </c>
      <c r="S98" s="375" t="str">
        <f>IF(Juin!$V$24="CA","CA","")</f>
        <v/>
      </c>
      <c r="T98" s="375" t="str">
        <f>IF(Juin!$W$24="CA","CA","")</f>
        <v/>
      </c>
      <c r="U98" s="375" t="str">
        <f>IF(Juin!$X$24="CA","CA","")</f>
        <v/>
      </c>
      <c r="V98" s="375" t="str">
        <f>IF(Juin!$Y$24="CA","CA","")</f>
        <v/>
      </c>
      <c r="W98" s="375" t="str">
        <f>IF(Juin!$Z$24="CA","CA","")</f>
        <v/>
      </c>
      <c r="X98" s="375" t="str">
        <f>IF(Juin!$AA$24="CA","CA","")</f>
        <v/>
      </c>
      <c r="Y98" s="375" t="str">
        <f>IF(Juin!$AB$24="CA","CA","")</f>
        <v/>
      </c>
      <c r="Z98" s="375" t="str">
        <f>IF(Juin!$AC$24="CA","CA","")</f>
        <v/>
      </c>
      <c r="AA98" s="375" t="str">
        <f>IF(Juin!$AD$24="CA","CA","")</f>
        <v/>
      </c>
      <c r="AB98" s="375" t="str">
        <f>IF(Juin!$AE$24="CA","CA","")</f>
        <v/>
      </c>
      <c r="AC98" s="375" t="str">
        <f>IF(Juin!$AF$24="CA","CA","")</f>
        <v/>
      </c>
      <c r="AD98" s="375" t="str">
        <f>IF(Juin!$AG$24="CA","CA","")</f>
        <v/>
      </c>
      <c r="AE98" s="375" t="str">
        <f>IF(Juin!$AH$24="CA","CA","")</f>
        <v/>
      </c>
      <c r="AF98" s="375" t="str">
        <f>IF(Juin!$AI$24="CA","CA","")</f>
        <v/>
      </c>
      <c r="AG98" s="375" t="str">
        <f>IF(Juin!$AJ$24="CA","CA","")</f>
        <v/>
      </c>
      <c r="AI98" s="376" t="s">
        <v>148</v>
      </c>
      <c r="AJ98" s="375" t="str">
        <f>IF(Juin!$F$54="CA","CA","")</f>
        <v/>
      </c>
      <c r="AK98" s="375" t="str">
        <f>IF(Juin!$G$54="CA","CA","")</f>
        <v/>
      </c>
      <c r="AL98" s="375" t="str">
        <f>IF(Juin!$H$54="CA","CA","")</f>
        <v/>
      </c>
      <c r="AM98" s="375" t="str">
        <f>IF(Juin!$I$54="CA","CA","")</f>
        <v/>
      </c>
      <c r="AN98" s="375" t="str">
        <f>IF(Juin!$J$54="CA","CA","")</f>
        <v/>
      </c>
      <c r="AO98" s="375" t="str">
        <f>IF(Juin!$K$54="CA","CA","")</f>
        <v/>
      </c>
      <c r="AP98" s="375" t="str">
        <f>IF(Juin!$L$54="CA","CA","")</f>
        <v/>
      </c>
      <c r="AQ98" s="375" t="str">
        <f>IF(Juin!$M$54="CA","CA","")</f>
        <v/>
      </c>
      <c r="AR98" s="375" t="str">
        <f>IF(Juin!$N$54="CA","CA","")</f>
        <v/>
      </c>
      <c r="AS98" s="375" t="str">
        <f>IF(Juin!$O$54="CA","CA","")</f>
        <v/>
      </c>
      <c r="AT98" s="375" t="str">
        <f>IF(Juin!$P$54="CA","CA","")</f>
        <v/>
      </c>
      <c r="AU98" s="375" t="str">
        <f>IF(Juin!$Q$54="CA","CA","")</f>
        <v/>
      </c>
      <c r="AV98" s="375" t="str">
        <f>IF(Juin!$R$54="CA","CA","")</f>
        <v/>
      </c>
      <c r="AW98" s="375" t="str">
        <f>IF(Juin!$S$54="CA","CA","")</f>
        <v/>
      </c>
      <c r="AX98" s="375" t="str">
        <f>IF(Juin!$T$54="CA","CA","")</f>
        <v/>
      </c>
      <c r="AY98" s="375" t="str">
        <f>IF(Juin!$U$54="CA","CA","")</f>
        <v/>
      </c>
      <c r="AZ98" s="375" t="str">
        <f>IF(Juin!$V$54="CA","CA","")</f>
        <v/>
      </c>
      <c r="BA98" s="375" t="str">
        <f>IF(Juin!$W$54="CA","CA","")</f>
        <v/>
      </c>
      <c r="BB98" s="375" t="str">
        <f>IF(Juin!$X$54="CA","CA","")</f>
        <v/>
      </c>
      <c r="BC98" s="375" t="str">
        <f>IF(Juin!$Y$54="CA","CA","")</f>
        <v/>
      </c>
      <c r="BD98" s="375" t="str">
        <f>IF(Juin!$Z$54="CA","CA","")</f>
        <v/>
      </c>
      <c r="BE98" s="375" t="str">
        <f>IF(Juin!$AA$54="CA","CA","")</f>
        <v/>
      </c>
      <c r="BF98" s="375" t="str">
        <f>IF(Juin!$AB$54="CA","CA","")</f>
        <v/>
      </c>
      <c r="BG98" s="375" t="str">
        <f>IF(Juin!$AC$54="CA","CA","")</f>
        <v/>
      </c>
      <c r="BH98" s="375" t="str">
        <f>IF(Juin!$AD$54="CA","CA","")</f>
        <v/>
      </c>
      <c r="BI98" s="375" t="str">
        <f>IF(Juin!$AE$54="CA","CA","")</f>
        <v/>
      </c>
      <c r="BJ98" s="375" t="str">
        <f>IF(Juin!$AF$54="CA","CA","")</f>
        <v/>
      </c>
      <c r="BK98" s="375" t="str">
        <f>IF(Juin!$AG$54="CA","CA","")</f>
        <v/>
      </c>
      <c r="BL98" s="375" t="str">
        <f>IF(Juin!$AH$54="CA","CA","")</f>
        <v/>
      </c>
      <c r="BM98" s="375" t="str">
        <f>IF(Juin!$AI$54="CA","CA","")</f>
        <v/>
      </c>
      <c r="BN98" s="375" t="str">
        <f>IF(Juin!$AJ$54="CA","CA","")</f>
        <v/>
      </c>
    </row>
    <row r="99" spans="2:66" ht="9.9499999999999993" customHeight="1" x14ac:dyDescent="0.25">
      <c r="B99" s="374" t="s">
        <v>149</v>
      </c>
      <c r="C99" s="375" t="str">
        <f>IF(Juil!$F$24="CA","CA","")</f>
        <v/>
      </c>
      <c r="D99" s="375" t="str">
        <f>IF(Juil!$G$24="CA","CA","")</f>
        <v/>
      </c>
      <c r="E99" s="375" t="str">
        <f>IF(Juil!$H$24="CA","CA","")</f>
        <v/>
      </c>
      <c r="F99" s="375" t="str">
        <f>IF(Juil!$I$24="CA","CA","")</f>
        <v/>
      </c>
      <c r="G99" s="375" t="str">
        <f>IF(Juil!$J$24="CA","CA","")</f>
        <v/>
      </c>
      <c r="H99" s="375" t="str">
        <f>IF(Juil!$K$24="CA","CA","")</f>
        <v/>
      </c>
      <c r="I99" s="375" t="str">
        <f>IF(Juil!$L$24="CA","CA","")</f>
        <v/>
      </c>
      <c r="J99" s="375" t="str">
        <f>IF(Juil!$M$24="CA","CA","")</f>
        <v/>
      </c>
      <c r="K99" s="375" t="str">
        <f>IF(Juil!$N$24="CA","CA","")</f>
        <v/>
      </c>
      <c r="L99" s="375" t="str">
        <f>IF(Juil!$O$24="CA","CA","")</f>
        <v/>
      </c>
      <c r="M99" s="375" t="str">
        <f>IF(Juil!$P$24="CA","CA","")</f>
        <v/>
      </c>
      <c r="N99" s="375" t="str">
        <f>IF(Juil!$Q$24="CA","CA","")</f>
        <v/>
      </c>
      <c r="O99" s="375" t="str">
        <f>IF(Juil!$R$24="CA","CA","")</f>
        <v/>
      </c>
      <c r="P99" s="375" t="str">
        <f>IF(Juil!$S$24="CA","CA","")</f>
        <v/>
      </c>
      <c r="Q99" s="375" t="str">
        <f>IF(Juil!$T$24="CA","CA","")</f>
        <v/>
      </c>
      <c r="R99" s="375" t="str">
        <f>IF(Juil!$U$24="CA","CA","")</f>
        <v/>
      </c>
      <c r="S99" s="375" t="str">
        <f>IF(Juil!$V$24="CA","CA","")</f>
        <v/>
      </c>
      <c r="T99" s="375" t="str">
        <f>IF(Juil!$W$24="CA","CA","")</f>
        <v/>
      </c>
      <c r="U99" s="375" t="str">
        <f>IF(Juil!$X$24="CA","CA","")</f>
        <v/>
      </c>
      <c r="V99" s="375" t="str">
        <f>IF(Juil!$Y$24="CA","CA","")</f>
        <v/>
      </c>
      <c r="W99" s="375" t="str">
        <f>IF(Juil!$Z$24="CA","CA","")</f>
        <v/>
      </c>
      <c r="X99" s="375" t="str">
        <f>IF(Juil!$AA$24="CA","CA","")</f>
        <v/>
      </c>
      <c r="Y99" s="375" t="str">
        <f>IF(Juil!$AB$24="CA","CA","")</f>
        <v/>
      </c>
      <c r="Z99" s="375" t="str">
        <f>IF(Juil!$AC$24="CA","CA","")</f>
        <v/>
      </c>
      <c r="AA99" s="375" t="str">
        <f>IF(Juil!$AD$24="CA","CA","")</f>
        <v/>
      </c>
      <c r="AB99" s="375" t="str">
        <f>IF(Juil!$AE$24="CA","CA","")</f>
        <v/>
      </c>
      <c r="AC99" s="375" t="str">
        <f>IF(Juil!$AF$24="CA","CA","")</f>
        <v/>
      </c>
      <c r="AD99" s="375" t="str">
        <f>IF(Juil!$AG$24="CA","CA","")</f>
        <v/>
      </c>
      <c r="AE99" s="375" t="str">
        <f>IF(Juil!$AH$24="CA","CA","")</f>
        <v/>
      </c>
      <c r="AF99" s="375" t="str">
        <f>IF(Juil!$AI$24="CA","CA","")</f>
        <v/>
      </c>
      <c r="AG99" s="375" t="str">
        <f>IF(Juil!$AJ$24="CA","CA","")</f>
        <v/>
      </c>
      <c r="AI99" s="376" t="s">
        <v>149</v>
      </c>
      <c r="AJ99" s="375" t="str">
        <f>IF(Juil!$F$54="CA","CA","")</f>
        <v/>
      </c>
      <c r="AK99" s="375" t="str">
        <f>IF(Juil!$G$54="CA","CA","")</f>
        <v/>
      </c>
      <c r="AL99" s="375" t="str">
        <f>IF(Juil!$H$54="CA","CA","")</f>
        <v/>
      </c>
      <c r="AM99" s="375" t="str">
        <f>IF(Juil!$I$54="CA","CA","")</f>
        <v/>
      </c>
      <c r="AN99" s="375" t="str">
        <f>IF(Juil!$J$54="CA","CA","")</f>
        <v/>
      </c>
      <c r="AO99" s="375" t="str">
        <f>IF(Juil!$K$54="CA","CA","")</f>
        <v/>
      </c>
      <c r="AP99" s="375" t="str">
        <f>IF(Juil!$L$54="CA","CA","")</f>
        <v/>
      </c>
      <c r="AQ99" s="375" t="str">
        <f>IF(Juil!$M$54="CA","CA","")</f>
        <v/>
      </c>
      <c r="AR99" s="375" t="str">
        <f>IF(Juil!$N$54="CA","CA","")</f>
        <v/>
      </c>
      <c r="AS99" s="375" t="str">
        <f>IF(Juil!$O$54="CA","CA","")</f>
        <v/>
      </c>
      <c r="AT99" s="375" t="str">
        <f>IF(Juil!$P$54="CA","CA","")</f>
        <v/>
      </c>
      <c r="AU99" s="375" t="str">
        <f>IF(Juil!$Q$54="CA","CA","")</f>
        <v/>
      </c>
      <c r="AV99" s="375" t="str">
        <f>IF(Juil!$R$54="CA","CA","")</f>
        <v/>
      </c>
      <c r="AW99" s="375" t="str">
        <f>IF(Juil!$S$54="CA","CA","")</f>
        <v/>
      </c>
      <c r="AX99" s="375" t="str">
        <f>IF(Juil!$T$54="CA","CA","")</f>
        <v/>
      </c>
      <c r="AY99" s="375" t="str">
        <f>IF(Juil!$U$54="CA","CA","")</f>
        <v/>
      </c>
      <c r="AZ99" s="375" t="str">
        <f>IF(Juil!$V$54="CA","CA","")</f>
        <v/>
      </c>
      <c r="BA99" s="375" t="str">
        <f>IF(Juil!$W$54="CA","CA","")</f>
        <v/>
      </c>
      <c r="BB99" s="375" t="str">
        <f>IF(Juil!$X$54="CA","CA","")</f>
        <v/>
      </c>
      <c r="BC99" s="375" t="str">
        <f>IF(Juil!$Y$54="CA","CA","")</f>
        <v/>
      </c>
      <c r="BD99" s="375" t="str">
        <f>IF(Juil!$Z$54="CA","CA","")</f>
        <v/>
      </c>
      <c r="BE99" s="375" t="str">
        <f>IF(Juil!$AA$54="CA","CA","")</f>
        <v/>
      </c>
      <c r="BF99" s="375" t="str">
        <f>IF(Juil!$AB$54="CA","CA","")</f>
        <v/>
      </c>
      <c r="BG99" s="375" t="str">
        <f>IF(Juil!$AC$54="CA","CA","")</f>
        <v/>
      </c>
      <c r="BH99" s="375" t="str">
        <f>IF(Juil!$AD$54="CA","CA","")</f>
        <v/>
      </c>
      <c r="BI99" s="375" t="str">
        <f>IF(Juil!$AE$54="CA","CA","")</f>
        <v/>
      </c>
      <c r="BJ99" s="375" t="str">
        <f>IF(Juil!$AF$54="CA","CA","")</f>
        <v/>
      </c>
      <c r="BK99" s="375" t="str">
        <f>IF(Juil!$AG$54="CA","CA","")</f>
        <v/>
      </c>
      <c r="BL99" s="375" t="str">
        <f>IF(Juil!$AH$54="CA","CA","")</f>
        <v/>
      </c>
      <c r="BM99" s="375" t="str">
        <f>IF(Juil!$AI$54="CA","CA","")</f>
        <v/>
      </c>
      <c r="BN99" s="375" t="str">
        <f>IF(Juil!$AJ$54="CA","CA","")</f>
        <v/>
      </c>
    </row>
    <row r="100" spans="2:66" ht="9.9499999999999993" customHeight="1" x14ac:dyDescent="0.25">
      <c r="B100" s="374" t="s">
        <v>150</v>
      </c>
      <c r="C100" s="375" t="str">
        <f>IF(Août!$F$24="CA","CA","")</f>
        <v/>
      </c>
      <c r="D100" s="375" t="str">
        <f>IF(Août!$G$24="CA","CA","")</f>
        <v/>
      </c>
      <c r="E100" s="375" t="str">
        <f>IF(Août!$H$24="CA","CA","")</f>
        <v/>
      </c>
      <c r="F100" s="375" t="str">
        <f>IF(Août!$I$24="CA","CA","")</f>
        <v/>
      </c>
      <c r="G100" s="375" t="str">
        <f>IF(Août!$J$24="CA","CA","")</f>
        <v/>
      </c>
      <c r="H100" s="375" t="str">
        <f>IF(Août!$K$24="CA","CA","")</f>
        <v/>
      </c>
      <c r="I100" s="375" t="str">
        <f>IF(Août!$L$24="CA","CA","")</f>
        <v/>
      </c>
      <c r="J100" s="375" t="str">
        <f>IF(Août!$M$24="CA","CA","")</f>
        <v/>
      </c>
      <c r="K100" s="375" t="str">
        <f>IF(Août!$N$24="CA","CA","")</f>
        <v/>
      </c>
      <c r="L100" s="375" t="str">
        <f>IF(Août!$O$24="CA","CA","")</f>
        <v/>
      </c>
      <c r="M100" s="375" t="str">
        <f>IF(Août!$P$24="CA","CA","")</f>
        <v/>
      </c>
      <c r="N100" s="375" t="str">
        <f>IF(Août!$Q$24="CA","CA","")</f>
        <v/>
      </c>
      <c r="O100" s="375" t="str">
        <f>IF(Août!$R$24="CA","CA","")</f>
        <v/>
      </c>
      <c r="P100" s="375" t="str">
        <f>IF(Août!$S$24="CA","CA","")</f>
        <v/>
      </c>
      <c r="Q100" s="375" t="str">
        <f>IF(Août!$T$24="CA","CA","")</f>
        <v/>
      </c>
      <c r="R100" s="375" t="str">
        <f>IF(Août!$U$24="CA","CA","")</f>
        <v/>
      </c>
      <c r="S100" s="375" t="str">
        <f>IF(Août!$V$24="CA","CA","")</f>
        <v/>
      </c>
      <c r="T100" s="375" t="str">
        <f>IF(Août!$W$24="CA","CA","")</f>
        <v/>
      </c>
      <c r="U100" s="375" t="str">
        <f>IF(Août!$X$24="CA","CA","")</f>
        <v/>
      </c>
      <c r="V100" s="375" t="str">
        <f>IF(Août!$Y$24="CA","CA","")</f>
        <v/>
      </c>
      <c r="W100" s="375" t="str">
        <f>IF(Août!$Z$24="CA","CA","")</f>
        <v/>
      </c>
      <c r="X100" s="375" t="str">
        <f>IF(Août!$AA$24="CA","CA","")</f>
        <v/>
      </c>
      <c r="Y100" s="375" t="str">
        <f>IF(Août!$AB$24="CA","CA","")</f>
        <v/>
      </c>
      <c r="Z100" s="375" t="str">
        <f>IF(Août!$AC$24="CA","CA","")</f>
        <v/>
      </c>
      <c r="AA100" s="375" t="str">
        <f>IF(Août!$AD$24="CA","CA","")</f>
        <v/>
      </c>
      <c r="AB100" s="375" t="str">
        <f>IF(Août!$AE$24="CA","CA","")</f>
        <v/>
      </c>
      <c r="AC100" s="375" t="str">
        <f>IF(Août!$AF$24="CA","CA","")</f>
        <v/>
      </c>
      <c r="AD100" s="375" t="str">
        <f>IF(Août!$AG$24="CA","CA","")</f>
        <v/>
      </c>
      <c r="AE100" s="375" t="str">
        <f>IF(Août!$AH$24="CA","CA","")</f>
        <v/>
      </c>
      <c r="AF100" s="375" t="str">
        <f>IF(Août!$AI$24="CA","CA","")</f>
        <v/>
      </c>
      <c r="AG100" s="375" t="str">
        <f>IF(Août!$AJ$24="CA","CA","")</f>
        <v/>
      </c>
      <c r="AI100" s="376" t="s">
        <v>150</v>
      </c>
      <c r="AJ100" s="375" t="str">
        <f>IF(Août!$F$54="CA","CA","")</f>
        <v/>
      </c>
      <c r="AK100" s="375" t="str">
        <f>IF(Août!$G$54="CA","CA","")</f>
        <v/>
      </c>
      <c r="AL100" s="375" t="str">
        <f>IF(Août!$H$54="CA","CA","")</f>
        <v/>
      </c>
      <c r="AM100" s="375" t="str">
        <f>IF(Août!$I$54="CA","CA","")</f>
        <v/>
      </c>
      <c r="AN100" s="375" t="str">
        <f>IF(Août!$J$54="CA","CA","")</f>
        <v/>
      </c>
      <c r="AO100" s="375" t="str">
        <f>IF(Août!$K$54="CA","CA","")</f>
        <v/>
      </c>
      <c r="AP100" s="375" t="str">
        <f>IF(Août!$L$54="CA","CA","")</f>
        <v/>
      </c>
      <c r="AQ100" s="375" t="str">
        <f>IF(Août!$M$54="CA","CA","")</f>
        <v/>
      </c>
      <c r="AR100" s="375" t="str">
        <f>IF(Août!$N$54="CA","CA","")</f>
        <v/>
      </c>
      <c r="AS100" s="375" t="str">
        <f>IF(Août!$O$54="CA","CA","")</f>
        <v/>
      </c>
      <c r="AT100" s="375" t="str">
        <f>IF(Août!$P$54="CA","CA","")</f>
        <v/>
      </c>
      <c r="AU100" s="375" t="str">
        <f>IF(Août!$Q$54="CA","CA","")</f>
        <v/>
      </c>
      <c r="AV100" s="375" t="str">
        <f>IF(Août!$R$54="CA","CA","")</f>
        <v/>
      </c>
      <c r="AW100" s="375" t="str">
        <f>IF(Août!$S$54="CA","CA","")</f>
        <v/>
      </c>
      <c r="AX100" s="375" t="str">
        <f>IF(Août!$T$54="CA","CA","")</f>
        <v/>
      </c>
      <c r="AY100" s="375" t="str">
        <f>IF(Août!$U$54="CA","CA","")</f>
        <v/>
      </c>
      <c r="AZ100" s="375" t="str">
        <f>IF(Août!$V$54="CA","CA","")</f>
        <v/>
      </c>
      <c r="BA100" s="375" t="str">
        <f>IF(Août!$W$54="CA","CA","")</f>
        <v/>
      </c>
      <c r="BB100" s="375" t="str">
        <f>IF(Août!$X$54="CA","CA","")</f>
        <v/>
      </c>
      <c r="BC100" s="375" t="str">
        <f>IF(Août!$Y$54="CA","CA","")</f>
        <v/>
      </c>
      <c r="BD100" s="375" t="str">
        <f>IF(Août!$Z$54="CA","CA","")</f>
        <v/>
      </c>
      <c r="BE100" s="375" t="str">
        <f>IF(Août!$AA$54="CA","CA","")</f>
        <v/>
      </c>
      <c r="BF100" s="375" t="str">
        <f>IF(Août!$AB$54="CA","CA","")</f>
        <v/>
      </c>
      <c r="BG100" s="375" t="str">
        <f>IF(Août!$AC$54="CA","CA","")</f>
        <v/>
      </c>
      <c r="BH100" s="375" t="str">
        <f>IF(Août!$AD$54="CA","CA","")</f>
        <v/>
      </c>
      <c r="BI100" s="375" t="str">
        <f>IF(Août!$AE$54="CA","CA","")</f>
        <v/>
      </c>
      <c r="BJ100" s="375" t="str">
        <f>IF(Août!$AF$54="CA","CA","")</f>
        <v/>
      </c>
      <c r="BK100" s="375" t="str">
        <f>IF(Août!$AG$54="CA","CA","")</f>
        <v/>
      </c>
      <c r="BL100" s="375" t="str">
        <f>IF(Août!$AH$54="CA","CA","")</f>
        <v/>
      </c>
      <c r="BM100" s="375" t="str">
        <f>IF(Août!$AI$54="CA","CA","")</f>
        <v/>
      </c>
      <c r="BN100" s="375" t="str">
        <f>IF(Août!$AJ$54="CA","CA","")</f>
        <v/>
      </c>
    </row>
    <row r="101" spans="2:66" ht="9.9499999999999993" customHeight="1" x14ac:dyDescent="0.25">
      <c r="B101" s="374" t="s">
        <v>151</v>
      </c>
      <c r="C101" s="375" t="str">
        <f>IF(Sept!$F$24="CA","CA","")</f>
        <v/>
      </c>
      <c r="D101" s="375" t="str">
        <f>IF(Sept!$G$24="CA","CA","")</f>
        <v/>
      </c>
      <c r="E101" s="375" t="str">
        <f>IF(Sept!$H$24="CA","CA","")</f>
        <v/>
      </c>
      <c r="F101" s="375" t="str">
        <f>IF(Sept!$I$24="CA","CA","")</f>
        <v/>
      </c>
      <c r="G101" s="375" t="str">
        <f>IF(Sept!$J$24="CA","CA","")</f>
        <v/>
      </c>
      <c r="H101" s="375" t="str">
        <f>IF(Sept!$K$24="CA","CA","")</f>
        <v/>
      </c>
      <c r="I101" s="375" t="str">
        <f>IF(Sept!$L$24="CA","CA","")</f>
        <v/>
      </c>
      <c r="J101" s="375" t="str">
        <f>IF(Sept!$M$24="CA","CA","")</f>
        <v/>
      </c>
      <c r="K101" s="375" t="str">
        <f>IF(Sept!$N$24="CA","CA","")</f>
        <v/>
      </c>
      <c r="L101" s="375" t="str">
        <f>IF(Sept!$O$24="CA","CA","")</f>
        <v/>
      </c>
      <c r="M101" s="375" t="str">
        <f>IF(Sept!$P$24="CA","CA","")</f>
        <v/>
      </c>
      <c r="N101" s="375" t="str">
        <f>IF(Sept!$Q$24="CA","CA","")</f>
        <v/>
      </c>
      <c r="O101" s="375" t="str">
        <f>IF(Sept!$R$24="CA","CA","")</f>
        <v/>
      </c>
      <c r="P101" s="375" t="str">
        <f>IF(Sept!$S$24="CA","CA","")</f>
        <v/>
      </c>
      <c r="Q101" s="375" t="str">
        <f>IF(Sept!$T$24="CA","CA","")</f>
        <v/>
      </c>
      <c r="R101" s="375" t="str">
        <f>IF(Sept!$U$24="CA","CA","")</f>
        <v/>
      </c>
      <c r="S101" s="375" t="str">
        <f>IF(Sept!$V$24="CA","CA","")</f>
        <v/>
      </c>
      <c r="T101" s="375" t="str">
        <f>IF(Sept!$W$24="CA","CA","")</f>
        <v/>
      </c>
      <c r="U101" s="375" t="str">
        <f>IF(Sept!$X$24="CA","CA","")</f>
        <v/>
      </c>
      <c r="V101" s="375" t="str">
        <f>IF(Sept!$Y$24="CA","CA","")</f>
        <v/>
      </c>
      <c r="W101" s="375" t="str">
        <f>IF(Sept!$Z$24="CA","CA","")</f>
        <v/>
      </c>
      <c r="X101" s="375" t="str">
        <f>IF(Sept!$AA$24="CA","CA","")</f>
        <v/>
      </c>
      <c r="Y101" s="375" t="str">
        <f>IF(Sept!$AB$24="CA","CA","")</f>
        <v/>
      </c>
      <c r="Z101" s="375" t="str">
        <f>IF(Sept!$AC$24="CA","CA","")</f>
        <v/>
      </c>
      <c r="AA101" s="375" t="str">
        <f>IF(Sept!$AD$24="CA","CA","")</f>
        <v/>
      </c>
      <c r="AB101" s="375" t="str">
        <f>IF(Sept!$AE$24="CA","CA","")</f>
        <v/>
      </c>
      <c r="AC101" s="375" t="str">
        <f>IF(Sept!$AF$24="CA","CA","")</f>
        <v/>
      </c>
      <c r="AD101" s="375" t="str">
        <f>IF(Sept!$AG$24="CA","CA","")</f>
        <v/>
      </c>
      <c r="AE101" s="375" t="str">
        <f>IF(Sept!$AH$24="CA","CA","")</f>
        <v/>
      </c>
      <c r="AF101" s="375" t="str">
        <f>IF(Sept!$AI$24="CA","CA","")</f>
        <v/>
      </c>
      <c r="AG101" s="375" t="str">
        <f>IF(Sept!$AJ$24="CA","CA","")</f>
        <v/>
      </c>
      <c r="AI101" s="376" t="s">
        <v>151</v>
      </c>
      <c r="AJ101" s="375" t="str">
        <f>IF(Sept!$F$54="CA","CA","")</f>
        <v/>
      </c>
      <c r="AK101" s="375" t="str">
        <f>IF(Sept!$G$54="CA","CA","")</f>
        <v/>
      </c>
      <c r="AL101" s="375" t="str">
        <f>IF(Sept!$H$54="CA","CA","")</f>
        <v/>
      </c>
      <c r="AM101" s="375" t="str">
        <f>IF(Sept!$I$54="CA","CA","")</f>
        <v/>
      </c>
      <c r="AN101" s="375" t="str">
        <f>IF(Sept!$J$54="CA","CA","")</f>
        <v/>
      </c>
      <c r="AO101" s="375" t="str">
        <f>IF(Sept!$K$54="CA","CA","")</f>
        <v/>
      </c>
      <c r="AP101" s="375" t="str">
        <f>IF(Sept!$L$54="CA","CA","")</f>
        <v/>
      </c>
      <c r="AQ101" s="375" t="str">
        <f>IF(Sept!$M$54="CA","CA","")</f>
        <v/>
      </c>
      <c r="AR101" s="375" t="str">
        <f>IF(Sept!$N$54="CA","CA","")</f>
        <v/>
      </c>
      <c r="AS101" s="375" t="str">
        <f>IF(Sept!$O$54="CA","CA","")</f>
        <v/>
      </c>
      <c r="AT101" s="375" t="str">
        <f>IF(Sept!$P$54="CA","CA","")</f>
        <v/>
      </c>
      <c r="AU101" s="375" t="str">
        <f>IF(Sept!$Q$54="CA","CA","")</f>
        <v/>
      </c>
      <c r="AV101" s="375" t="str">
        <f>IF(Sept!$R$54="CA","CA","")</f>
        <v/>
      </c>
      <c r="AW101" s="375" t="str">
        <f>IF(Sept!$S$54="CA","CA","")</f>
        <v/>
      </c>
      <c r="AX101" s="375" t="str">
        <f>IF(Sept!$T$54="CA","CA","")</f>
        <v/>
      </c>
      <c r="AY101" s="375" t="str">
        <f>IF(Sept!$U$54="CA","CA","")</f>
        <v/>
      </c>
      <c r="AZ101" s="375" t="str">
        <f>IF(Sept!$V$54="CA","CA","")</f>
        <v/>
      </c>
      <c r="BA101" s="375" t="str">
        <f>IF(Sept!$W$54="CA","CA","")</f>
        <v/>
      </c>
      <c r="BB101" s="375" t="str">
        <f>IF(Sept!$X$54="CA","CA","")</f>
        <v/>
      </c>
      <c r="BC101" s="375" t="str">
        <f>IF(Sept!$Y$54="CA","CA","")</f>
        <v/>
      </c>
      <c r="BD101" s="375" t="str">
        <f>IF(Sept!$Z$54="CA","CA","")</f>
        <v/>
      </c>
      <c r="BE101" s="375" t="str">
        <f>IF(Sept!$AA$54="CA","CA","")</f>
        <v/>
      </c>
      <c r="BF101" s="375" t="str">
        <f>IF(Sept!$AB$54="CA","CA","")</f>
        <v/>
      </c>
      <c r="BG101" s="375" t="str">
        <f>IF(Sept!$AC$54="CA","CA","")</f>
        <v/>
      </c>
      <c r="BH101" s="375" t="str">
        <f>IF(Sept!$AD$54="CA","CA","")</f>
        <v/>
      </c>
      <c r="BI101" s="375" t="str">
        <f>IF(Sept!$AE$54="CA","CA","")</f>
        <v/>
      </c>
      <c r="BJ101" s="375" t="str">
        <f>IF(Sept!$AF$54="CA","CA","")</f>
        <v/>
      </c>
      <c r="BK101" s="375" t="str">
        <f>IF(Sept!$AG$54="CA","CA","")</f>
        <v/>
      </c>
      <c r="BL101" s="375" t="str">
        <f>IF(Sept!$AH$54="CA","CA","")</f>
        <v/>
      </c>
      <c r="BM101" s="375" t="str">
        <f>IF(Sept!$AI$54="CA","CA","")</f>
        <v/>
      </c>
      <c r="BN101" s="375" t="str">
        <f>IF(Sept!$AJ$54="CA","CA","")</f>
        <v/>
      </c>
    </row>
    <row r="102" spans="2:66" ht="9.9499999999999993" customHeight="1" x14ac:dyDescent="0.25">
      <c r="B102" s="374" t="s">
        <v>142</v>
      </c>
      <c r="C102" s="375" t="str">
        <f>IF(Oct!$F$24="CA","CA","")</f>
        <v/>
      </c>
      <c r="D102" s="375" t="str">
        <f>IF(Oct!$G$24="CA","CA","")</f>
        <v/>
      </c>
      <c r="E102" s="375" t="str">
        <f>IF(Oct!$H$24="CA","CA","")</f>
        <v/>
      </c>
      <c r="F102" s="375" t="str">
        <f>IF(Oct!$I$24="CA","CA","")</f>
        <v/>
      </c>
      <c r="G102" s="375" t="str">
        <f>IF(Oct!$J$24="CA","CA","")</f>
        <v/>
      </c>
      <c r="H102" s="375" t="str">
        <f>IF(Oct!$K$24="CA","CA","")</f>
        <v/>
      </c>
      <c r="I102" s="375" t="str">
        <f>IF(Oct!$L$24="CA","CA","")</f>
        <v/>
      </c>
      <c r="J102" s="375" t="str">
        <f>IF(Oct!$M$24="CA","CA","")</f>
        <v/>
      </c>
      <c r="K102" s="375" t="str">
        <f>IF(Oct!$N$24="CA","CA","")</f>
        <v/>
      </c>
      <c r="L102" s="375" t="str">
        <f>IF(Oct!$O$24="CA","CA","")</f>
        <v/>
      </c>
      <c r="M102" s="375" t="str">
        <f>IF(Oct!$P$24="CA","CA","")</f>
        <v/>
      </c>
      <c r="N102" s="375" t="str">
        <f>IF(Oct!$Q$24="CA","CA","")</f>
        <v/>
      </c>
      <c r="O102" s="375" t="str">
        <f>IF(Oct!$R$24="CA","CA","")</f>
        <v/>
      </c>
      <c r="P102" s="375" t="str">
        <f>IF(Oct!$S$24="CA","CA","")</f>
        <v/>
      </c>
      <c r="Q102" s="375" t="str">
        <f>IF(Oct!$T$24="CA","CA","")</f>
        <v/>
      </c>
      <c r="R102" s="375" t="str">
        <f>IF(Oct!$U$24="CA","CA","")</f>
        <v/>
      </c>
      <c r="S102" s="375" t="str">
        <f>IF(Oct!$V$24="CA","CA","")</f>
        <v/>
      </c>
      <c r="T102" s="375" t="str">
        <f>IF(Oct!$W$24="CA","CA","")</f>
        <v/>
      </c>
      <c r="U102" s="375" t="str">
        <f>IF(Oct!$X$24="CA","CA","")</f>
        <v/>
      </c>
      <c r="V102" s="375" t="str">
        <f>IF(Oct!$Y$24="CA","CA","")</f>
        <v/>
      </c>
      <c r="W102" s="375" t="str">
        <f>IF(Oct!$Z$24="CA","CA","")</f>
        <v/>
      </c>
      <c r="X102" s="375" t="str">
        <f>IF(Oct!$AA$24="CA","CA","")</f>
        <v/>
      </c>
      <c r="Y102" s="375" t="str">
        <f>IF(Oct!$AB$24="CA","CA","")</f>
        <v/>
      </c>
      <c r="Z102" s="375" t="str">
        <f>IF(Oct!$AC$24="CA","CA","")</f>
        <v/>
      </c>
      <c r="AA102" s="375" t="str">
        <f>IF(Oct!$AD$24="CA","CA","")</f>
        <v/>
      </c>
      <c r="AB102" s="375" t="str">
        <f>IF(Oct!$AE$24="CA","CA","")</f>
        <v/>
      </c>
      <c r="AC102" s="375" t="str">
        <f>IF(Oct!$AF$24="CA","CA","")</f>
        <v/>
      </c>
      <c r="AD102" s="375" t="str">
        <f>IF(Oct!$AG$24="CA","CA","")</f>
        <v/>
      </c>
      <c r="AE102" s="375" t="str">
        <f>IF(Oct!$AH$24="CA","CA","")</f>
        <v/>
      </c>
      <c r="AF102" s="375" t="str">
        <f>IF(Oct!$AI$24="CA","CA","")</f>
        <v/>
      </c>
      <c r="AG102" s="375" t="str">
        <f>IF(Jan!$AJ$24="CA","CA","")</f>
        <v/>
      </c>
      <c r="AI102" s="376" t="s">
        <v>142</v>
      </c>
      <c r="AJ102" s="375" t="str">
        <f>IF(Oct!$F$54="CA","CA","")</f>
        <v/>
      </c>
      <c r="AK102" s="375" t="str">
        <f>IF(Oct!$G$54="CA","CA","")</f>
        <v/>
      </c>
      <c r="AL102" s="375" t="str">
        <f>IF(Oct!$H$54="CA","CA","")</f>
        <v/>
      </c>
      <c r="AM102" s="375" t="str">
        <f>IF(Oct!$I$54="CA","CA","")</f>
        <v/>
      </c>
      <c r="AN102" s="375" t="str">
        <f>IF(Oct!$J$54="CA","CA","")</f>
        <v/>
      </c>
      <c r="AO102" s="375" t="str">
        <f>IF(Oct!$K$54="CA","CA","")</f>
        <v/>
      </c>
      <c r="AP102" s="375" t="str">
        <f>IF(Oct!$L$54="CA","CA","")</f>
        <v/>
      </c>
      <c r="AQ102" s="375" t="str">
        <f>IF(Oct!$M$54="CA","CA","")</f>
        <v/>
      </c>
      <c r="AR102" s="375" t="str">
        <f>IF(Oct!$N$54="CA","CA","")</f>
        <v/>
      </c>
      <c r="AS102" s="375" t="str">
        <f>IF(Oct!$O$54="CA","CA","")</f>
        <v/>
      </c>
      <c r="AT102" s="375" t="str">
        <f>IF(Oct!$P$54="CA","CA","")</f>
        <v/>
      </c>
      <c r="AU102" s="375" t="str">
        <f>IF(Oct!$Q$54="CA","CA","")</f>
        <v/>
      </c>
      <c r="AV102" s="375" t="str">
        <f>IF(Oct!$R$54="CA","CA","")</f>
        <v/>
      </c>
      <c r="AW102" s="375" t="str">
        <f>IF(Oct!$S$54="CA","CA","")</f>
        <v/>
      </c>
      <c r="AX102" s="375" t="str">
        <f>IF(Oct!$T$54="CA","CA","")</f>
        <v/>
      </c>
      <c r="AY102" s="375" t="str">
        <f>IF(Oct!$U$54="CA","CA","")</f>
        <v/>
      </c>
      <c r="AZ102" s="375" t="str">
        <f>IF(Oct!$V$54="CA","CA","")</f>
        <v/>
      </c>
      <c r="BA102" s="375" t="str">
        <f>IF(Oct!$W$54="CA","CA","")</f>
        <v/>
      </c>
      <c r="BB102" s="375" t="str">
        <f>IF(Oct!$X$54="CA","CA","")</f>
        <v/>
      </c>
      <c r="BC102" s="375" t="str">
        <f>IF(Oct!$Y$54="CA","CA","")</f>
        <v/>
      </c>
      <c r="BD102" s="375" t="str">
        <f>IF(Oct!$Z$54="CA","CA","")</f>
        <v/>
      </c>
      <c r="BE102" s="375" t="str">
        <f>IF(Oct!$AA$54="CA","CA","")</f>
        <v/>
      </c>
      <c r="BF102" s="375" t="str">
        <f>IF(Oct!$AB$54="CA","CA","")</f>
        <v/>
      </c>
      <c r="BG102" s="375" t="str">
        <f>IF(Oct!$AC$54="CA","CA","")</f>
        <v/>
      </c>
      <c r="BH102" s="375" t="str">
        <f>IF(Oct!$AD$54="CA","CA","")</f>
        <v/>
      </c>
      <c r="BI102" s="375" t="str">
        <f>IF(Oct!$AE$54="CA","CA","")</f>
        <v/>
      </c>
      <c r="BJ102" s="375" t="str">
        <f>IF(Oct!$AF$54="CA","CA","")</f>
        <v/>
      </c>
      <c r="BK102" s="375" t="str">
        <f>IF(Oct!$AG$54="CA","CA","")</f>
        <v/>
      </c>
      <c r="BL102" s="375" t="str">
        <f>IF(Oct!$AH$54="CA","CA","")</f>
        <v/>
      </c>
      <c r="BM102" s="375" t="str">
        <f>IF(Oct!$AI$54="CA","CA","")</f>
        <v/>
      </c>
      <c r="BN102" s="375" t="str">
        <f>IF(Jan!$AJ$54="CA","CA","")</f>
        <v/>
      </c>
    </row>
    <row r="103" spans="2:66" ht="9.9499999999999993" customHeight="1" x14ac:dyDescent="0.25">
      <c r="B103" s="374" t="s">
        <v>143</v>
      </c>
      <c r="C103" s="375" t="str">
        <f>IF(Nov!$F$24="CA","CA","")</f>
        <v/>
      </c>
      <c r="D103" s="375" t="str">
        <f>IF(Nov!$G$24="CA","CA","")</f>
        <v/>
      </c>
      <c r="E103" s="375" t="str">
        <f>IF(Nov!$H$24="CA","CA","")</f>
        <v/>
      </c>
      <c r="F103" s="375" t="str">
        <f>IF(Nov!$I$24="CA","CA","")</f>
        <v/>
      </c>
      <c r="G103" s="375" t="str">
        <f>IF(Nov!$J$24="CA","CA","")</f>
        <v/>
      </c>
      <c r="H103" s="375" t="str">
        <f>IF(Nov!$K$24="CA","CA","")</f>
        <v/>
      </c>
      <c r="I103" s="375" t="str">
        <f>IF(Nov!$L$24="CA","CA","")</f>
        <v/>
      </c>
      <c r="J103" s="375" t="str">
        <f>IF(Nov!$M$24="CA","CA","")</f>
        <v/>
      </c>
      <c r="K103" s="375" t="str">
        <f>IF(Nov!$N$24="CA","CA","")</f>
        <v/>
      </c>
      <c r="L103" s="375" t="str">
        <f>IF(Nov!$O$24="CA","CA","")</f>
        <v/>
      </c>
      <c r="M103" s="375" t="str">
        <f>IF(Nov!$P$24="CA","CA","")</f>
        <v/>
      </c>
      <c r="N103" s="375" t="str">
        <f>IF(Nov!$Q$24="CA","CA","")</f>
        <v/>
      </c>
      <c r="O103" s="375" t="str">
        <f>IF(Nov!$R$24="CA","CA","")</f>
        <v/>
      </c>
      <c r="P103" s="375" t="str">
        <f>IF(Nov!$S$24="CA","CA","")</f>
        <v/>
      </c>
      <c r="Q103" s="375" t="str">
        <f>IF(Nov!$T$24="CA","CA","")</f>
        <v/>
      </c>
      <c r="R103" s="375" t="str">
        <f>IF(Nov!$U$24="CA","CA","")</f>
        <v/>
      </c>
      <c r="S103" s="375" t="str">
        <f>IF(Nov!$V$24="CA","CA","")</f>
        <v/>
      </c>
      <c r="T103" s="375" t="str">
        <f>IF(Nov!$W$24="CA","CA","")</f>
        <v/>
      </c>
      <c r="U103" s="375" t="str">
        <f>IF(Nov!$X$24="CA","CA","")</f>
        <v/>
      </c>
      <c r="V103" s="375" t="str">
        <f>IF(Nov!$Y$24="CA","CA","")</f>
        <v/>
      </c>
      <c r="W103" s="375" t="str">
        <f>IF(Nov!$Z$24="CA","CA","")</f>
        <v/>
      </c>
      <c r="X103" s="375" t="str">
        <f>IF(Nov!$AA$24="CA","CA","")</f>
        <v/>
      </c>
      <c r="Y103" s="375" t="str">
        <f>IF(Nov!$AB$24="CA","CA","")</f>
        <v/>
      </c>
      <c r="Z103" s="375" t="str">
        <f>IF(Nov!$AC$24="CA","CA","")</f>
        <v/>
      </c>
      <c r="AA103" s="375" t="str">
        <f>IF(Nov!$AD$24="CA","CA","")</f>
        <v/>
      </c>
      <c r="AB103" s="375" t="str">
        <f>IF(Nov!$AE$24="CA","CA","")</f>
        <v/>
      </c>
      <c r="AC103" s="375" t="str">
        <f>IF(Nov!$AF$24="CA","CA","")</f>
        <v/>
      </c>
      <c r="AD103" s="375" t="str">
        <f>IF(Nov!$AG$24="CA","CA","")</f>
        <v/>
      </c>
      <c r="AE103" s="375" t="str">
        <f>IF(Nov!$AH$24="CA","CA","")</f>
        <v/>
      </c>
      <c r="AF103" s="375" t="str">
        <f>IF(Nov!$AI$24="CA","CA","")</f>
        <v/>
      </c>
      <c r="AG103" s="375" t="str">
        <f>IF(Nov!$AJ$24="CA","CA","")</f>
        <v/>
      </c>
      <c r="AI103" s="376" t="s">
        <v>143</v>
      </c>
      <c r="AJ103" s="375" t="str">
        <f>IF(Nov!$F$54="CA","CA","")</f>
        <v/>
      </c>
      <c r="AK103" s="375" t="str">
        <f>IF(Nov!$G$54="CA","CA","")</f>
        <v/>
      </c>
      <c r="AL103" s="375" t="str">
        <f>IF(Nov!$H$54="CA","CA","")</f>
        <v/>
      </c>
      <c r="AM103" s="375" t="str">
        <f>IF(Nov!$I$54="CA","CA","")</f>
        <v/>
      </c>
      <c r="AN103" s="375" t="str">
        <f>IF(Nov!$J$54="CA","CA","")</f>
        <v/>
      </c>
      <c r="AO103" s="375" t="str">
        <f>IF(Nov!$K$54="CA","CA","")</f>
        <v/>
      </c>
      <c r="AP103" s="375" t="str">
        <f>IF(Nov!$L$54="CA","CA","")</f>
        <v/>
      </c>
      <c r="AQ103" s="375" t="str">
        <f>IF(Nov!$M$54="CA","CA","")</f>
        <v/>
      </c>
      <c r="AR103" s="375" t="str">
        <f>IF(Nov!$N$54="CA","CA","")</f>
        <v/>
      </c>
      <c r="AS103" s="375" t="str">
        <f>IF(Nov!$O$54="CA","CA","")</f>
        <v/>
      </c>
      <c r="AT103" s="375" t="str">
        <f>IF(Nov!$P$54="CA","CA","")</f>
        <v/>
      </c>
      <c r="AU103" s="375" t="str">
        <f>IF(Nov!$Q$54="CA","CA","")</f>
        <v/>
      </c>
      <c r="AV103" s="375" t="str">
        <f>IF(Nov!$R$54="CA","CA","")</f>
        <v/>
      </c>
      <c r="AW103" s="375" t="str">
        <f>IF(Nov!$S$54="CA","CA","")</f>
        <v/>
      </c>
      <c r="AX103" s="375" t="str">
        <f>IF(Nov!$T$54="CA","CA","")</f>
        <v/>
      </c>
      <c r="AY103" s="375" t="str">
        <f>IF(Nov!$U$54="CA","CA","")</f>
        <v/>
      </c>
      <c r="AZ103" s="375" t="str">
        <f>IF(Nov!$V$54="CA","CA","")</f>
        <v/>
      </c>
      <c r="BA103" s="375" t="str">
        <f>IF(Nov!$W$54="CA","CA","")</f>
        <v/>
      </c>
      <c r="BB103" s="375" t="str">
        <f>IF(Nov!$X$54="CA","CA","")</f>
        <v/>
      </c>
      <c r="BC103" s="375" t="str">
        <f>IF(Nov!$Y$54="CA","CA","")</f>
        <v/>
      </c>
      <c r="BD103" s="375" t="str">
        <f>IF(Nov!$Z$54="CA","CA","")</f>
        <v/>
      </c>
      <c r="BE103" s="375" t="str">
        <f>IF(Nov!$AA$54="CA","CA","")</f>
        <v/>
      </c>
      <c r="BF103" s="375" t="str">
        <f>IF(Nov!$AB$54="CA","CA","")</f>
        <v/>
      </c>
      <c r="BG103" s="375" t="str">
        <f>IF(Nov!$AC$54="CA","CA","")</f>
        <v/>
      </c>
      <c r="BH103" s="375" t="str">
        <f>IF(Nov!$AD$54="CA","CA","")</f>
        <v/>
      </c>
      <c r="BI103" s="375" t="str">
        <f>IF(Nov!$AE$54="CA","CA","")</f>
        <v/>
      </c>
      <c r="BJ103" s="375" t="str">
        <f>IF(Nov!$AF$54="CA","CA","")</f>
        <v/>
      </c>
      <c r="BK103" s="375" t="str">
        <f>IF(Nov!$AG$54="CA","CA","")</f>
        <v/>
      </c>
      <c r="BL103" s="375" t="str">
        <f>IF(Nov!$AH$54="CA","CA","")</f>
        <v/>
      </c>
      <c r="BM103" s="375" t="str">
        <f>IF(Nov!$AI$54="CA","CA","")</f>
        <v/>
      </c>
      <c r="BN103" s="375" t="str">
        <f>IF(Nov!$AJ$54="CA","CA","")</f>
        <v/>
      </c>
    </row>
    <row r="104" spans="2:66" ht="9.9499999999999993" customHeight="1" x14ac:dyDescent="0.25">
      <c r="B104" s="374" t="s">
        <v>144</v>
      </c>
      <c r="C104" s="375" t="str">
        <f>IF(Déc!$F$24="CA","CA","")</f>
        <v/>
      </c>
      <c r="D104" s="375" t="str">
        <f>IF(Déc!$G$24="CA","CA","")</f>
        <v/>
      </c>
      <c r="E104" s="375" t="str">
        <f>IF(Déc!$H$24="CA","CA","")</f>
        <v/>
      </c>
      <c r="F104" s="375" t="str">
        <f>IF(Déc!$I$24="CA","CA","")</f>
        <v/>
      </c>
      <c r="G104" s="375" t="str">
        <f>IF(Déc!$J$24="CA","CA","")</f>
        <v/>
      </c>
      <c r="H104" s="375" t="str">
        <f>IF(Déc!$K$24="CA","CA","")</f>
        <v/>
      </c>
      <c r="I104" s="375" t="str">
        <f>IF(Déc!$L$24="CA","CA","")</f>
        <v/>
      </c>
      <c r="J104" s="375" t="str">
        <f>IF(Déc!$M$24="CA","CA","")</f>
        <v/>
      </c>
      <c r="K104" s="375" t="str">
        <f>IF(Déc!$N$24="CA","CA","")</f>
        <v/>
      </c>
      <c r="L104" s="375" t="str">
        <f>IF(Déc!$O$24="CA","CA","")</f>
        <v/>
      </c>
      <c r="M104" s="375" t="str">
        <f>IF(Déc!$P$24="CA","CA","")</f>
        <v/>
      </c>
      <c r="N104" s="375" t="str">
        <f>IF(Déc!$Q$24="CA","CA","")</f>
        <v/>
      </c>
      <c r="O104" s="375" t="str">
        <f>IF(Déc!$R$24="CA","CA","")</f>
        <v/>
      </c>
      <c r="P104" s="375" t="str">
        <f>IF(Déc!$S$24="CA","CA","")</f>
        <v/>
      </c>
      <c r="Q104" s="375" t="str">
        <f>IF(Déc!$T$24="CA","CA","")</f>
        <v/>
      </c>
      <c r="R104" s="375" t="str">
        <f>IF(Déc!$U$24="CA","CA","")</f>
        <v/>
      </c>
      <c r="S104" s="375" t="str">
        <f>IF(Déc!$V$24="CA","CA","")</f>
        <v/>
      </c>
      <c r="T104" s="375" t="str">
        <f>IF(Déc!$W$24="CA","CA","")</f>
        <v/>
      </c>
      <c r="U104" s="375" t="str">
        <f>IF(Déc!$X$24="CA","CA","")</f>
        <v/>
      </c>
      <c r="V104" s="375" t="str">
        <f>IF(Déc!$Y$24="CA","CA","")</f>
        <v/>
      </c>
      <c r="W104" s="375" t="str">
        <f>IF(Déc!$Z$24="CA","CA","")</f>
        <v/>
      </c>
      <c r="X104" s="375" t="str">
        <f>IF(Déc!$AA$24="CA","CA","")</f>
        <v/>
      </c>
      <c r="Y104" s="375" t="str">
        <f>IF(Déc!$AB$24="CA","CA","")</f>
        <v/>
      </c>
      <c r="Z104" s="375" t="str">
        <f>IF(Déc!$AC$24="CA","CA","")</f>
        <v/>
      </c>
      <c r="AA104" s="375" t="str">
        <f>IF(Déc!$AD$24="CA","CA","")</f>
        <v/>
      </c>
      <c r="AB104" s="375" t="str">
        <f>IF(Déc!$AE$24="CA","CA","")</f>
        <v/>
      </c>
      <c r="AC104" s="375" t="str">
        <f>IF(Déc!$AF$24="CA","CA","")</f>
        <v/>
      </c>
      <c r="AD104" s="375" t="str">
        <f>IF(Déc!$AG$24="CA","CA","")</f>
        <v/>
      </c>
      <c r="AE104" s="375" t="str">
        <f>IF(Déc!$AH$24="CA","CA","")</f>
        <v/>
      </c>
      <c r="AF104" s="375" t="str">
        <f>IF(Déc!$AI$24="CA","CA","")</f>
        <v/>
      </c>
      <c r="AG104" s="375" t="str">
        <f>IF(Déc!$AJ$24="CA","CA","")</f>
        <v/>
      </c>
      <c r="AI104" s="376" t="s">
        <v>144</v>
      </c>
      <c r="AJ104" s="375" t="str">
        <f>IF(Déc!$F$54="CA","CA","")</f>
        <v/>
      </c>
      <c r="AK104" s="375" t="str">
        <f>IF(Déc!$G$54="CA","CA","")</f>
        <v/>
      </c>
      <c r="AL104" s="375" t="str">
        <f>IF(Déc!$H$54="CA","CA","")</f>
        <v/>
      </c>
      <c r="AM104" s="375" t="str">
        <f>IF(Déc!$I$54="CA","CA","")</f>
        <v/>
      </c>
      <c r="AN104" s="375" t="str">
        <f>IF(Déc!$J$54="CA","CA","")</f>
        <v/>
      </c>
      <c r="AO104" s="375" t="str">
        <f>IF(Déc!$K$54="CA","CA","")</f>
        <v/>
      </c>
      <c r="AP104" s="375" t="str">
        <f>IF(Déc!$L$54="CA","CA","")</f>
        <v/>
      </c>
      <c r="AQ104" s="375" t="str">
        <f>IF(Déc!$M$54="CA","CA","")</f>
        <v/>
      </c>
      <c r="AR104" s="375" t="str">
        <f>IF(Déc!$N$54="CA","CA","")</f>
        <v/>
      </c>
      <c r="AS104" s="375" t="str">
        <f>IF(Déc!$O$54="CA","CA","")</f>
        <v/>
      </c>
      <c r="AT104" s="375" t="str">
        <f>IF(Déc!$P$54="CA","CA","")</f>
        <v/>
      </c>
      <c r="AU104" s="375" t="str">
        <f>IF(Déc!$Q$54="CA","CA","")</f>
        <v/>
      </c>
      <c r="AV104" s="375" t="str">
        <f>IF(Déc!$R$54="CA","CA","")</f>
        <v/>
      </c>
      <c r="AW104" s="375" t="str">
        <f>IF(Déc!$S$54="CA","CA","")</f>
        <v/>
      </c>
      <c r="AX104" s="375" t="str">
        <f>IF(Déc!$T$54="CA","CA","")</f>
        <v/>
      </c>
      <c r="AY104" s="375" t="str">
        <f>IF(Déc!$U$54="CA","CA","")</f>
        <v/>
      </c>
      <c r="AZ104" s="375" t="str">
        <f>IF(Déc!$V$54="CA","CA","")</f>
        <v/>
      </c>
      <c r="BA104" s="375" t="str">
        <f>IF(Déc!$W$54="CA","CA","")</f>
        <v/>
      </c>
      <c r="BB104" s="375" t="str">
        <f>IF(Déc!$X$54="CA","CA","")</f>
        <v/>
      </c>
      <c r="BC104" s="375" t="str">
        <f>IF(Déc!$Y$54="CA","CA","")</f>
        <v/>
      </c>
      <c r="BD104" s="375" t="str">
        <f>IF(Déc!$Z$54="CA","CA","")</f>
        <v/>
      </c>
      <c r="BE104" s="375" t="str">
        <f>IF(Déc!$AA$54="CA","CA","")</f>
        <v/>
      </c>
      <c r="BF104" s="375" t="str">
        <f>IF(Déc!$AB$54="CA","CA","")</f>
        <v/>
      </c>
      <c r="BG104" s="375" t="str">
        <f>IF(Déc!$AC$54="CA","CA","")</f>
        <v/>
      </c>
      <c r="BH104" s="375" t="str">
        <f>IF(Déc!$AD$54="CA","CA","")</f>
        <v/>
      </c>
      <c r="BI104" s="375" t="str">
        <f>IF(Déc!$AE$54="CA","CA","")</f>
        <v/>
      </c>
      <c r="BJ104" s="375" t="str">
        <f>IF(Déc!$AF$54="CA","CA","")</f>
        <v/>
      </c>
      <c r="BK104" s="375" t="str">
        <f>IF(Déc!$AG$54="CA","CA","")</f>
        <v/>
      </c>
      <c r="BL104" s="375" t="str">
        <f>IF(Déc!$AH$54="CA","CA","")</f>
        <v/>
      </c>
      <c r="BM104" s="375" t="str">
        <f>IF(Déc!$AI$54="CA","CA","")</f>
        <v/>
      </c>
      <c r="BN104" s="375" t="str">
        <f>IF(Déc!$AJ$54="CA","CA","")</f>
        <v/>
      </c>
    </row>
    <row r="105" spans="2:66" ht="9.9499999999999993" customHeight="1" x14ac:dyDescent="0.25"/>
    <row r="106" spans="2:66" ht="9.9499999999999993" customHeight="1" x14ac:dyDescent="0.25">
      <c r="B106" s="371" t="str">
        <f>Variables!A28</f>
        <v>Agent 8</v>
      </c>
      <c r="AI106" s="373" t="str">
        <f>Variables!A38</f>
        <v>Agent 18</v>
      </c>
    </row>
    <row r="107" spans="2:66" ht="9.9499999999999993" customHeight="1" x14ac:dyDescent="0.25">
      <c r="B107" s="374"/>
      <c r="C107" s="375">
        <v>1</v>
      </c>
      <c r="D107" s="375">
        <v>2</v>
      </c>
      <c r="E107" s="375">
        <v>3</v>
      </c>
      <c r="F107" s="375">
        <v>4</v>
      </c>
      <c r="G107" s="375">
        <v>5</v>
      </c>
      <c r="H107" s="375">
        <v>6</v>
      </c>
      <c r="I107" s="375">
        <v>7</v>
      </c>
      <c r="J107" s="375">
        <v>8</v>
      </c>
      <c r="K107" s="375">
        <v>9</v>
      </c>
      <c r="L107" s="375">
        <v>10</v>
      </c>
      <c r="M107" s="375">
        <v>11</v>
      </c>
      <c r="N107" s="375">
        <v>12</v>
      </c>
      <c r="O107" s="375">
        <v>13</v>
      </c>
      <c r="P107" s="375">
        <v>14</v>
      </c>
      <c r="Q107" s="375">
        <v>15</v>
      </c>
      <c r="R107" s="375">
        <v>16</v>
      </c>
      <c r="S107" s="375">
        <v>17</v>
      </c>
      <c r="T107" s="375">
        <v>18</v>
      </c>
      <c r="U107" s="375">
        <v>19</v>
      </c>
      <c r="V107" s="375">
        <v>20</v>
      </c>
      <c r="W107" s="375">
        <v>21</v>
      </c>
      <c r="X107" s="375">
        <v>22</v>
      </c>
      <c r="Y107" s="375">
        <v>23</v>
      </c>
      <c r="Z107" s="375">
        <v>24</v>
      </c>
      <c r="AA107" s="375">
        <v>25</v>
      </c>
      <c r="AB107" s="375">
        <v>26</v>
      </c>
      <c r="AC107" s="375">
        <v>27</v>
      </c>
      <c r="AD107" s="375">
        <v>28</v>
      </c>
      <c r="AE107" s="375">
        <v>29</v>
      </c>
      <c r="AF107" s="375">
        <v>30</v>
      </c>
      <c r="AG107" s="375">
        <v>31</v>
      </c>
      <c r="AI107" s="376"/>
      <c r="AJ107" s="375">
        <v>1</v>
      </c>
      <c r="AK107" s="375">
        <v>2</v>
      </c>
      <c r="AL107" s="375">
        <v>3</v>
      </c>
      <c r="AM107" s="375">
        <v>4</v>
      </c>
      <c r="AN107" s="375">
        <v>5</v>
      </c>
      <c r="AO107" s="375">
        <v>6</v>
      </c>
      <c r="AP107" s="375">
        <v>7</v>
      </c>
      <c r="AQ107" s="375">
        <v>8</v>
      </c>
      <c r="AR107" s="375">
        <v>9</v>
      </c>
      <c r="AS107" s="375">
        <v>10</v>
      </c>
      <c r="AT107" s="375">
        <v>11</v>
      </c>
      <c r="AU107" s="375">
        <v>12</v>
      </c>
      <c r="AV107" s="375">
        <v>13</v>
      </c>
      <c r="AW107" s="375">
        <v>14</v>
      </c>
      <c r="AX107" s="375">
        <v>15</v>
      </c>
      <c r="AY107" s="375">
        <v>16</v>
      </c>
      <c r="AZ107" s="375">
        <v>17</v>
      </c>
      <c r="BA107" s="375">
        <v>18</v>
      </c>
      <c r="BB107" s="375">
        <v>19</v>
      </c>
      <c r="BC107" s="375">
        <v>20</v>
      </c>
      <c r="BD107" s="375">
        <v>21</v>
      </c>
      <c r="BE107" s="375">
        <v>22</v>
      </c>
      <c r="BF107" s="375">
        <v>23</v>
      </c>
      <c r="BG107" s="375">
        <v>24</v>
      </c>
      <c r="BH107" s="375">
        <v>25</v>
      </c>
      <c r="BI107" s="375">
        <v>26</v>
      </c>
      <c r="BJ107" s="375">
        <v>27</v>
      </c>
      <c r="BK107" s="375">
        <v>28</v>
      </c>
      <c r="BL107" s="375">
        <v>29</v>
      </c>
      <c r="BM107" s="375">
        <v>30</v>
      </c>
      <c r="BN107" s="375">
        <v>31</v>
      </c>
    </row>
    <row r="108" spans="2:66" ht="9.9499999999999993" customHeight="1" x14ac:dyDescent="0.25">
      <c r="B108" s="374" t="s">
        <v>145</v>
      </c>
      <c r="C108" s="375" t="str">
        <f>IF(Jan!$F$27="CA","CA","")</f>
        <v/>
      </c>
      <c r="D108" s="375" t="str">
        <f>IF(Jan!$G$27="CA","CA","")</f>
        <v/>
      </c>
      <c r="E108" s="375" t="str">
        <f>IF(Jan!$H$27="CA","CA","")</f>
        <v/>
      </c>
      <c r="F108" s="375" t="str">
        <f>IF(Jan!$I$27="CA","CA","")</f>
        <v/>
      </c>
      <c r="G108" s="375" t="str">
        <f>IF(Jan!$J$27="CA","CA","")</f>
        <v/>
      </c>
      <c r="H108" s="375" t="str">
        <f>IF(Jan!$K$27="CA","CA","")</f>
        <v/>
      </c>
      <c r="I108" s="375" t="str">
        <f>IF(Jan!$L$27="CA","CA","")</f>
        <v/>
      </c>
      <c r="J108" s="375" t="str">
        <f>IF(Jan!$M$27="CA","CA","")</f>
        <v/>
      </c>
      <c r="K108" s="375" t="str">
        <f>IF(Jan!$N$27="CA","CA","")</f>
        <v/>
      </c>
      <c r="L108" s="375" t="str">
        <f>IF(Jan!$O$27="CA","CA","")</f>
        <v/>
      </c>
      <c r="M108" s="375" t="str">
        <f>IF(Jan!$P$27="CA","CA","")</f>
        <v/>
      </c>
      <c r="N108" s="375" t="str">
        <f>IF(Jan!$Q$27="CA","CA","")</f>
        <v/>
      </c>
      <c r="O108" s="375" t="str">
        <f>IF(Jan!$R$27="CA","CA","")</f>
        <v/>
      </c>
      <c r="P108" s="375" t="str">
        <f>IF(Jan!$S$27="CA","CA","")</f>
        <v/>
      </c>
      <c r="Q108" s="375" t="str">
        <f>IF(Jan!$T$27="CA","CA","")</f>
        <v/>
      </c>
      <c r="R108" s="375" t="str">
        <f>IF(Jan!$U$27="CA","CA","")</f>
        <v/>
      </c>
      <c r="S108" s="375" t="str">
        <f>IF(Jan!$V$27="CA","CA","")</f>
        <v/>
      </c>
      <c r="T108" s="375" t="str">
        <f>IF(Jan!$W$27="CA","CA","")</f>
        <v/>
      </c>
      <c r="U108" s="375" t="str">
        <f>IF(Jan!$X$27="CA","CA","")</f>
        <v/>
      </c>
      <c r="V108" s="375" t="str">
        <f>IF(Jan!$Y$27="CA","CA","")</f>
        <v/>
      </c>
      <c r="W108" s="375" t="str">
        <f>IF(Jan!$Z$27="CA","CA","")</f>
        <v/>
      </c>
      <c r="X108" s="375" t="str">
        <f>IF(Jan!$AA$27="CA","CA","")</f>
        <v/>
      </c>
      <c r="Y108" s="375" t="str">
        <f>IF(Jan!$AB$27="CA","CA","")</f>
        <v/>
      </c>
      <c r="Z108" s="375" t="str">
        <f>IF(Jan!$AC$27="CA","CA","")</f>
        <v/>
      </c>
      <c r="AA108" s="375" t="str">
        <f>IF(Jan!$AD$27="CA","CA","")</f>
        <v/>
      </c>
      <c r="AB108" s="375" t="str">
        <f>IF(Jan!$AE$27="CA","CA","")</f>
        <v/>
      </c>
      <c r="AC108" s="375" t="str">
        <f>IF(Jan!$AF$27="CA","CA","")</f>
        <v/>
      </c>
      <c r="AD108" s="375" t="str">
        <f>IF(Jan!$AG$27="CA","CA","")</f>
        <v/>
      </c>
      <c r="AE108" s="375" t="str">
        <f>IF(Jan!$AH$27="CA","CA","")</f>
        <v/>
      </c>
      <c r="AF108" s="375" t="str">
        <f>IF(Jan!$AI$27="CA","CA","")</f>
        <v/>
      </c>
      <c r="AG108" s="375" t="str">
        <f>IF(Jan!$AJ$27="CA","CA","")</f>
        <v/>
      </c>
      <c r="AI108" s="376" t="s">
        <v>145</v>
      </c>
      <c r="AJ108" s="375" t="str">
        <f>IF(Jan!$F$57="CA","CA","")</f>
        <v/>
      </c>
      <c r="AK108" s="375" t="str">
        <f>IF(Jan!$G$57="CA","CA","")</f>
        <v/>
      </c>
      <c r="AL108" s="375" t="str">
        <f>IF(Jan!$H$57="CA","CA","")</f>
        <v/>
      </c>
      <c r="AM108" s="375" t="str">
        <f>IF(Jan!$I$57="CA","CA","")</f>
        <v/>
      </c>
      <c r="AN108" s="375" t="str">
        <f>IF(Jan!$J$57="CA","CA","")</f>
        <v/>
      </c>
      <c r="AO108" s="375" t="str">
        <f>IF(Jan!$K$57="CA","CA","")</f>
        <v/>
      </c>
      <c r="AP108" s="375" t="str">
        <f>IF(Jan!$L$57="CA","CA","")</f>
        <v/>
      </c>
      <c r="AQ108" s="375" t="str">
        <f>IF(Jan!$M$57="CA","CA","")</f>
        <v/>
      </c>
      <c r="AR108" s="375" t="str">
        <f>IF(Jan!$N$57="CA","CA","")</f>
        <v/>
      </c>
      <c r="AS108" s="375" t="str">
        <f>IF(Jan!$O$57="CA","CA","")</f>
        <v/>
      </c>
      <c r="AT108" s="375" t="str">
        <f>IF(Jan!$P$57="CA","CA","")</f>
        <v/>
      </c>
      <c r="AU108" s="375" t="str">
        <f>IF(Jan!$Q$57="CA","CA","")</f>
        <v/>
      </c>
      <c r="AV108" s="375" t="str">
        <f>IF(Jan!$R$57="CA","CA","")</f>
        <v/>
      </c>
      <c r="AW108" s="375" t="str">
        <f>IF(Jan!$S$57="CA","CA","")</f>
        <v/>
      </c>
      <c r="AX108" s="375" t="str">
        <f>IF(Jan!$T$57="CA","CA","")</f>
        <v/>
      </c>
      <c r="AY108" s="375" t="str">
        <f>IF(Jan!$U$57="CA","CA","")</f>
        <v/>
      </c>
      <c r="AZ108" s="375" t="str">
        <f>IF(Jan!$V$57="CA","CA","")</f>
        <v/>
      </c>
      <c r="BA108" s="375" t="str">
        <f>IF(Jan!$W$57="CA","CA","")</f>
        <v/>
      </c>
      <c r="BB108" s="375" t="str">
        <f>IF(Jan!$X$57="CA","CA","")</f>
        <v/>
      </c>
      <c r="BC108" s="375" t="str">
        <f>IF(Jan!$Y$57="CA","CA","")</f>
        <v/>
      </c>
      <c r="BD108" s="375" t="str">
        <f>IF(Jan!$Z$57="CA","CA","")</f>
        <v/>
      </c>
      <c r="BE108" s="375" t="str">
        <f>IF(Jan!$AA$57="CA","CA","")</f>
        <v/>
      </c>
      <c r="BF108" s="375" t="str">
        <f>IF(Jan!$AB$57="CA","CA","")</f>
        <v/>
      </c>
      <c r="BG108" s="375" t="str">
        <f>IF(Jan!$AC$57="CA","CA","")</f>
        <v/>
      </c>
      <c r="BH108" s="375" t="str">
        <f>IF(Jan!$AD$57="CA","CA","")</f>
        <v/>
      </c>
      <c r="BI108" s="375" t="str">
        <f>IF(Jan!$AE$57="CA","CA","")</f>
        <v/>
      </c>
      <c r="BJ108" s="375" t="str">
        <f>IF(Jan!$AF$57="CA","CA","")</f>
        <v/>
      </c>
      <c r="BK108" s="375" t="str">
        <f>IF(Jan!$AG$57="CA","CA","")</f>
        <v/>
      </c>
      <c r="BL108" s="375" t="str">
        <f>IF(Jan!$AH$57="CA","CA","")</f>
        <v/>
      </c>
      <c r="BM108" s="375" t="str">
        <f>IF(Jan!$AI$57="CA","CA","")</f>
        <v/>
      </c>
      <c r="BN108" s="375" t="str">
        <f>IF(Jan!$AJ$57="CA","CA","")</f>
        <v/>
      </c>
    </row>
    <row r="109" spans="2:66" ht="9.9499999999999993" customHeight="1" x14ac:dyDescent="0.25">
      <c r="B109" s="374" t="s">
        <v>146</v>
      </c>
      <c r="C109" s="375" t="str">
        <f>IF(Fév!$F$27="CA","CA","")</f>
        <v/>
      </c>
      <c r="D109" s="375" t="str">
        <f>IF(Fév!$G$27="CA","CA","")</f>
        <v/>
      </c>
      <c r="E109" s="375" t="str">
        <f>IF(Fév!$H$27="CA","CA","")</f>
        <v/>
      </c>
      <c r="F109" s="375" t="str">
        <f>IF(Fév!$I$27="CA","CA","")</f>
        <v/>
      </c>
      <c r="G109" s="375" t="str">
        <f>IF(Fév!$J$27="CA","CA","")</f>
        <v/>
      </c>
      <c r="H109" s="375" t="str">
        <f>IF(Fév!$K$27="CA","CA","")</f>
        <v/>
      </c>
      <c r="I109" s="375" t="str">
        <f>IF(Fév!$L$27="CA","CA","")</f>
        <v/>
      </c>
      <c r="J109" s="375" t="str">
        <f>IF(Fév!$M$27="CA","CA","")</f>
        <v/>
      </c>
      <c r="K109" s="375" t="str">
        <f>IF(Fév!$N$27="CA","CA","")</f>
        <v/>
      </c>
      <c r="L109" s="375" t="str">
        <f>IF(Fév!$O$27="CA","CA","")</f>
        <v/>
      </c>
      <c r="M109" s="375" t="str">
        <f>IF(Fév!$P$27="CA","CA","")</f>
        <v/>
      </c>
      <c r="N109" s="375" t="str">
        <f>IF(Fév!$Q$27="CA","CA","")</f>
        <v/>
      </c>
      <c r="O109" s="375" t="str">
        <f>IF(Fév!$R$27="CA","CA","")</f>
        <v/>
      </c>
      <c r="P109" s="375" t="str">
        <f>IF(Fév!$S$27="CA","CA","")</f>
        <v/>
      </c>
      <c r="Q109" s="375" t="str">
        <f>IF(Fév!$T$27="CA","CA","")</f>
        <v/>
      </c>
      <c r="R109" s="375" t="str">
        <f>IF(Fév!$U$27="CA","CA","")</f>
        <v/>
      </c>
      <c r="S109" s="375" t="str">
        <f>IF(Fév!$V$27="CA","CA","")</f>
        <v/>
      </c>
      <c r="T109" s="375" t="str">
        <f>IF(Fév!$W$27="CA","CA","")</f>
        <v/>
      </c>
      <c r="U109" s="375" t="str">
        <f>IF(Fév!$X$27="CA","CA","")</f>
        <v/>
      </c>
      <c r="V109" s="375" t="str">
        <f>IF(Fév!$Y$27="CA","CA","")</f>
        <v/>
      </c>
      <c r="W109" s="375" t="str">
        <f>IF(Fév!$Z$27="CA","CA","")</f>
        <v/>
      </c>
      <c r="X109" s="375" t="str">
        <f>IF(Fév!$AA$27="CA","CA","")</f>
        <v/>
      </c>
      <c r="Y109" s="375" t="str">
        <f>IF(Fév!$AB$27="CA","CA","")</f>
        <v/>
      </c>
      <c r="Z109" s="375" t="str">
        <f>IF(Fév!$AC$27="CA","CA","")</f>
        <v/>
      </c>
      <c r="AA109" s="375" t="str">
        <f>IF(Fév!$AD$27="CA","CA","")</f>
        <v/>
      </c>
      <c r="AB109" s="375" t="str">
        <f>IF(Fév!$AE$27="CA","CA","")</f>
        <v/>
      </c>
      <c r="AC109" s="375" t="str">
        <f>IF(Fév!$AF$27="CA","CA","")</f>
        <v/>
      </c>
      <c r="AD109" s="375" t="str">
        <f>IF(Fév!$AG$27="CA","CA","")</f>
        <v/>
      </c>
      <c r="AE109" s="375" t="str">
        <f>IF(Fév!$AH$27="CA","CA","")</f>
        <v/>
      </c>
      <c r="AF109" s="375" t="str">
        <f>IF(Fév!$AI$27="CA","CA","")</f>
        <v/>
      </c>
      <c r="AG109" s="375" t="str">
        <f>IF(Fév!$AJ$27="CA","CA","")</f>
        <v/>
      </c>
      <c r="AI109" s="376" t="s">
        <v>146</v>
      </c>
      <c r="AJ109" s="375" t="str">
        <f>IF(Fév!$F$57="CA","CA","")</f>
        <v/>
      </c>
      <c r="AK109" s="375" t="str">
        <f>IF(Fév!$G$57="CA","CA","")</f>
        <v/>
      </c>
      <c r="AL109" s="375" t="str">
        <f>IF(Fév!$H$57="CA","CA","")</f>
        <v/>
      </c>
      <c r="AM109" s="375" t="str">
        <f>IF(Fév!$I$57="CA","CA","")</f>
        <v/>
      </c>
      <c r="AN109" s="375" t="str">
        <f>IF(Fév!$J$57="CA","CA","")</f>
        <v/>
      </c>
      <c r="AO109" s="375" t="str">
        <f>IF(Fév!$K$57="CA","CA","")</f>
        <v/>
      </c>
      <c r="AP109" s="375" t="str">
        <f>IF(Fév!$L$57="CA","CA","")</f>
        <v/>
      </c>
      <c r="AQ109" s="375" t="str">
        <f>IF(Fév!$M$57="CA","CA","")</f>
        <v/>
      </c>
      <c r="AR109" s="375" t="str">
        <f>IF(Fév!$N$57="CA","CA","")</f>
        <v/>
      </c>
      <c r="AS109" s="375" t="str">
        <f>IF(Fév!$O$57="CA","CA","")</f>
        <v/>
      </c>
      <c r="AT109" s="375" t="str">
        <f>IF(Fév!$P$57="CA","CA","")</f>
        <v/>
      </c>
      <c r="AU109" s="375" t="str">
        <f>IF(Fév!$Q$57="CA","CA","")</f>
        <v/>
      </c>
      <c r="AV109" s="375" t="str">
        <f>IF(Fév!$R$57="CA","CA","")</f>
        <v/>
      </c>
      <c r="AW109" s="375" t="str">
        <f>IF(Fév!$S$57="CA","CA","")</f>
        <v/>
      </c>
      <c r="AX109" s="375" t="str">
        <f>IF(Fév!$T$57="CA","CA","")</f>
        <v/>
      </c>
      <c r="AY109" s="375" t="str">
        <f>IF(Fév!$U$57="CA","CA","")</f>
        <v/>
      </c>
      <c r="AZ109" s="375" t="str">
        <f>IF(Fév!$V$57="CA","CA","")</f>
        <v/>
      </c>
      <c r="BA109" s="375" t="str">
        <f>IF(Fév!$W$57="CA","CA","")</f>
        <v/>
      </c>
      <c r="BB109" s="375" t="str">
        <f>IF(Fév!$X$57="CA","CA","")</f>
        <v/>
      </c>
      <c r="BC109" s="375" t="str">
        <f>IF(Fév!$Y$57="CA","CA","")</f>
        <v/>
      </c>
      <c r="BD109" s="375" t="str">
        <f>IF(Fév!$Z$57="CA","CA","")</f>
        <v/>
      </c>
      <c r="BE109" s="375" t="str">
        <f>IF(Fév!$AA$57="CA","CA","")</f>
        <v/>
      </c>
      <c r="BF109" s="375" t="str">
        <f>IF(Fév!$AB$57="CA","CA","")</f>
        <v/>
      </c>
      <c r="BG109" s="375" t="str">
        <f>IF(Fév!$AC$57="CA","CA","")</f>
        <v/>
      </c>
      <c r="BH109" s="375" t="str">
        <f>IF(Fév!$AD$57="CA","CA","")</f>
        <v/>
      </c>
      <c r="BI109" s="375" t="str">
        <f>IF(Fév!$AE$57="CA","CA","")</f>
        <v/>
      </c>
      <c r="BJ109" s="375" t="str">
        <f>IF(Fév!$AF$57="CA","CA","")</f>
        <v/>
      </c>
      <c r="BK109" s="375" t="str">
        <f>IF(Fév!$AG$57="CA","CA","")</f>
        <v/>
      </c>
      <c r="BL109" s="375" t="str">
        <f>IF(Fév!$AH$57="CA","CA","")</f>
        <v/>
      </c>
      <c r="BM109" s="375" t="str">
        <f>IF(Fév!$AI$57="CA","CA","")</f>
        <v/>
      </c>
      <c r="BN109" s="375" t="str">
        <f>IF(Fév!$AJ$57="CA","CA","")</f>
        <v/>
      </c>
    </row>
    <row r="110" spans="2:66" ht="9.9499999999999993" customHeight="1" x14ac:dyDescent="0.25">
      <c r="B110" s="374" t="s">
        <v>147</v>
      </c>
      <c r="C110" s="375" t="str">
        <f>IF(Mars!$F$27="CA","CA","")</f>
        <v/>
      </c>
      <c r="D110" s="375" t="str">
        <f>IF(Mars!$G$27="CA","CA","")</f>
        <v/>
      </c>
      <c r="E110" s="375" t="str">
        <f>IF(Mars!$H$27="CA","CA","")</f>
        <v/>
      </c>
      <c r="F110" s="375" t="str">
        <f>IF(Mars!$I$27="CA","CA","")</f>
        <v/>
      </c>
      <c r="G110" s="375" t="str">
        <f>IF(Mars!$J$27="CA","CA","")</f>
        <v/>
      </c>
      <c r="H110" s="375" t="str">
        <f>IF(Mars!$K$27="CA","CA","")</f>
        <v/>
      </c>
      <c r="I110" s="375" t="str">
        <f>IF(Mars!$L$27="CA","CA","")</f>
        <v/>
      </c>
      <c r="J110" s="375" t="str">
        <f>IF(Mars!$M$27="CA","CA","")</f>
        <v/>
      </c>
      <c r="K110" s="375" t="str">
        <f>IF(Mars!$N$27="CA","CA","")</f>
        <v/>
      </c>
      <c r="L110" s="375" t="str">
        <f>IF(Mars!$O$27="CA","CA","")</f>
        <v/>
      </c>
      <c r="M110" s="375" t="str">
        <f>IF(Mars!$P$27="CA","CA","")</f>
        <v/>
      </c>
      <c r="N110" s="375" t="str">
        <f>IF(Mars!$Q$27="CA","CA","")</f>
        <v/>
      </c>
      <c r="O110" s="375" t="str">
        <f>IF(Mars!$R$27="CA","CA","")</f>
        <v/>
      </c>
      <c r="P110" s="375" t="str">
        <f>IF(Mars!$S$27="CA","CA","")</f>
        <v/>
      </c>
      <c r="Q110" s="375" t="str">
        <f>IF(Mars!$T$27="CA","CA","")</f>
        <v/>
      </c>
      <c r="R110" s="375" t="str">
        <f>IF(Mars!$U$27="CA","CA","")</f>
        <v/>
      </c>
      <c r="S110" s="375" t="str">
        <f>IF(Mars!$V$27="CA","CA","")</f>
        <v/>
      </c>
      <c r="T110" s="375" t="str">
        <f>IF(Mars!$W$27="CA","CA","")</f>
        <v/>
      </c>
      <c r="U110" s="375" t="str">
        <f>IF(Mars!$X$27="CA","CA","")</f>
        <v/>
      </c>
      <c r="V110" s="375" t="str">
        <f>IF(Mars!$Y$27="CA","CA","")</f>
        <v/>
      </c>
      <c r="W110" s="375" t="str">
        <f>IF(Mars!$Z$27="CA","CA","")</f>
        <v/>
      </c>
      <c r="X110" s="375" t="str">
        <f>IF(Mars!$AA$27="CA","CA","")</f>
        <v/>
      </c>
      <c r="Y110" s="375" t="str">
        <f>IF(Mars!$AB$27="CA","CA","")</f>
        <v/>
      </c>
      <c r="Z110" s="375" t="str">
        <f>IF(Mars!$AC$27="CA","CA","")</f>
        <v/>
      </c>
      <c r="AA110" s="375" t="str">
        <f>IF(Mars!$AD$27="CA","CA","")</f>
        <v/>
      </c>
      <c r="AB110" s="375" t="str">
        <f>IF(Mars!$AE$27="CA","CA","")</f>
        <v/>
      </c>
      <c r="AC110" s="375" t="str">
        <f>IF(Mars!$AF$27="CA","CA","")</f>
        <v/>
      </c>
      <c r="AD110" s="375" t="str">
        <f>IF(Mars!$AG$27="CA","CA","")</f>
        <v/>
      </c>
      <c r="AE110" s="375" t="str">
        <f>IF(Mars!$AH$27="CA","CA","")</f>
        <v/>
      </c>
      <c r="AF110" s="375" t="str">
        <f>IF(Mars!$AI$27="CA","CA","")</f>
        <v/>
      </c>
      <c r="AG110" s="375" t="str">
        <f>IF(Mars!$AJ$27="CA","CA","")</f>
        <v/>
      </c>
      <c r="AI110" s="376" t="s">
        <v>147</v>
      </c>
      <c r="AJ110" s="375" t="str">
        <f>IF(Mars!$F$57="CA","CA","")</f>
        <v/>
      </c>
      <c r="AK110" s="375" t="str">
        <f>IF(Mars!$G$57="CA","CA","")</f>
        <v/>
      </c>
      <c r="AL110" s="375" t="str">
        <f>IF(Mars!$H$57="CA","CA","")</f>
        <v/>
      </c>
      <c r="AM110" s="375" t="str">
        <f>IF(Mars!$I$57="CA","CA","")</f>
        <v/>
      </c>
      <c r="AN110" s="375" t="str">
        <f>IF(Mars!$J$57="CA","CA","")</f>
        <v/>
      </c>
      <c r="AO110" s="375" t="str">
        <f>IF(Mars!$K$57="CA","CA","")</f>
        <v/>
      </c>
      <c r="AP110" s="375" t="str">
        <f>IF(Mars!$L$57="CA","CA","")</f>
        <v/>
      </c>
      <c r="AQ110" s="375" t="str">
        <f>IF(Mars!$M$57="CA","CA","")</f>
        <v/>
      </c>
      <c r="AR110" s="375" t="str">
        <f>IF(Mars!$N$57="CA","CA","")</f>
        <v/>
      </c>
      <c r="AS110" s="375" t="str">
        <f>IF(Mars!$O$57="CA","CA","")</f>
        <v/>
      </c>
      <c r="AT110" s="375" t="str">
        <f>IF(Mars!$P$57="CA","CA","")</f>
        <v/>
      </c>
      <c r="AU110" s="375" t="str">
        <f>IF(Mars!$Q$57="CA","CA","")</f>
        <v/>
      </c>
      <c r="AV110" s="375" t="str">
        <f>IF(Mars!$R$57="CA","CA","")</f>
        <v/>
      </c>
      <c r="AW110" s="375" t="str">
        <f>IF(Mars!$S$57="CA","CA","")</f>
        <v/>
      </c>
      <c r="AX110" s="375" t="str">
        <f>IF(Mars!$T$57="CA","CA","")</f>
        <v/>
      </c>
      <c r="AY110" s="375" t="str">
        <f>IF(Mars!$U$57="CA","CA","")</f>
        <v/>
      </c>
      <c r="AZ110" s="375" t="str">
        <f>IF(Mars!$V$57="CA","CA","")</f>
        <v/>
      </c>
      <c r="BA110" s="375" t="str">
        <f>IF(Mars!$W$57="CA","CA","")</f>
        <v/>
      </c>
      <c r="BB110" s="375" t="str">
        <f>IF(Mars!$X$57="CA","CA","")</f>
        <v/>
      </c>
      <c r="BC110" s="375" t="str">
        <f>IF(Mars!$Y$57="CA","CA","")</f>
        <v/>
      </c>
      <c r="BD110" s="375" t="str">
        <f>IF(Mars!$Z$57="CA","CA","")</f>
        <v/>
      </c>
      <c r="BE110" s="375" t="str">
        <f>IF(Mars!$AA$57="CA","CA","")</f>
        <v/>
      </c>
      <c r="BF110" s="375" t="str">
        <f>IF(Mars!$AB$57="CA","CA","")</f>
        <v/>
      </c>
      <c r="BG110" s="375" t="str">
        <f>IF(Mars!$AC$57="CA","CA","")</f>
        <v/>
      </c>
      <c r="BH110" s="375" t="str">
        <f>IF(Mars!$AD$57="CA","CA","")</f>
        <v/>
      </c>
      <c r="BI110" s="375" t="str">
        <f>IF(Mars!$AE$57="CA","CA","")</f>
        <v/>
      </c>
      <c r="BJ110" s="375" t="str">
        <f>IF(Mars!$AF$57="CA","CA","")</f>
        <v/>
      </c>
      <c r="BK110" s="375" t="str">
        <f>IF(Mars!$AG$57="CA","CA","")</f>
        <v/>
      </c>
      <c r="BL110" s="375" t="str">
        <f>IF(Mars!$AH$57="CA","CA","")</f>
        <v/>
      </c>
      <c r="BM110" s="375" t="str">
        <f>IF(Mars!$AI$57="CA","CA","")</f>
        <v/>
      </c>
      <c r="BN110" s="375" t="str">
        <f>IF(Mars!$AJ$57="CA","CA","")</f>
        <v/>
      </c>
    </row>
    <row r="111" spans="2:66" ht="9.9499999999999993" customHeight="1" x14ac:dyDescent="0.25">
      <c r="B111" s="374" t="s">
        <v>140</v>
      </c>
      <c r="C111" s="375" t="str">
        <f>IF(Avr!$F$27="CA","CA","")</f>
        <v/>
      </c>
      <c r="D111" s="375" t="str">
        <f>IF(Avr!$G$27="CA","CA","")</f>
        <v/>
      </c>
      <c r="E111" s="375" t="str">
        <f>IF(Avr!$H$27="CA","CA","")</f>
        <v/>
      </c>
      <c r="F111" s="375" t="str">
        <f>IF(Avr!$I$27="CA","CA","")</f>
        <v/>
      </c>
      <c r="G111" s="375" t="str">
        <f>IF(Avr!$J$27="CA","CA","")</f>
        <v/>
      </c>
      <c r="H111" s="375" t="str">
        <f>IF(Avr!$K$27="CA","CA","")</f>
        <v/>
      </c>
      <c r="I111" s="375" t="str">
        <f>IF(Avr!$L$27="CA","CA","")</f>
        <v/>
      </c>
      <c r="J111" s="375" t="str">
        <f>IF(Avr!$M$27="CA","CA","")</f>
        <v/>
      </c>
      <c r="K111" s="375" t="str">
        <f>IF(Avr!$N$27="CA","CA","")</f>
        <v/>
      </c>
      <c r="L111" s="375" t="str">
        <f>IF(Avr!$O$27="CA","CA","")</f>
        <v/>
      </c>
      <c r="M111" s="375" t="str">
        <f>IF(Avr!$P$27="CA","CA","")</f>
        <v/>
      </c>
      <c r="N111" s="375" t="str">
        <f>IF(Avr!$Q$27="CA","CA","")</f>
        <v/>
      </c>
      <c r="O111" s="375" t="str">
        <f>IF(Avr!$R$27="CA","CA","")</f>
        <v/>
      </c>
      <c r="P111" s="375" t="str">
        <f>IF(Avr!$S$27="CA","CA","")</f>
        <v/>
      </c>
      <c r="Q111" s="375" t="str">
        <f>IF(Avr!$T$27="CA","CA","")</f>
        <v/>
      </c>
      <c r="R111" s="375" t="str">
        <f>IF(Avr!$U$27="CA","CA","")</f>
        <v/>
      </c>
      <c r="S111" s="375" t="str">
        <f>IF(Avr!$V$27="CA","CA","")</f>
        <v/>
      </c>
      <c r="T111" s="375" t="str">
        <f>IF(Avr!$W$27="CA","CA","")</f>
        <v/>
      </c>
      <c r="U111" s="375" t="str">
        <f>IF(Avr!$X$27="CA","CA","")</f>
        <v/>
      </c>
      <c r="V111" s="375" t="str">
        <f>IF(Avr!$Y$27="CA","CA","")</f>
        <v/>
      </c>
      <c r="W111" s="375" t="str">
        <f>IF(Avr!$Z$27="CA","CA","")</f>
        <v/>
      </c>
      <c r="X111" s="375" t="str">
        <f>IF(Avr!$AA$27="CA","CA","")</f>
        <v/>
      </c>
      <c r="Y111" s="375" t="str">
        <f>IF(Avr!$AB$27="CA","CA","")</f>
        <v/>
      </c>
      <c r="Z111" s="375" t="str">
        <f>IF(Avr!$AC$27="CA","CA","")</f>
        <v/>
      </c>
      <c r="AA111" s="375" t="str">
        <f>IF(Avr!$AD$27="CA","CA","")</f>
        <v/>
      </c>
      <c r="AB111" s="375" t="str">
        <f>IF(Avr!$AE$27="CA","CA","")</f>
        <v/>
      </c>
      <c r="AC111" s="375" t="str">
        <f>IF(Avr!$AF$27="CA","CA","")</f>
        <v/>
      </c>
      <c r="AD111" s="375" t="str">
        <f>IF(Avr!$AG$27="CA","CA","")</f>
        <v/>
      </c>
      <c r="AE111" s="375" t="str">
        <f>IF(Avr!$AH$27="CA","CA","")</f>
        <v/>
      </c>
      <c r="AF111" s="375" t="str">
        <f>IF(Avr!$AI$27="CA","CA","")</f>
        <v/>
      </c>
      <c r="AG111" s="375" t="str">
        <f>IF(Avr!$AJ$27="CA","CA","")</f>
        <v/>
      </c>
      <c r="AI111" s="376" t="s">
        <v>140</v>
      </c>
      <c r="AJ111" s="375" t="str">
        <f>IF(Avr!$F$57="CA","CA","")</f>
        <v/>
      </c>
      <c r="AK111" s="375" t="str">
        <f>IF(Avr!$G$57="CA","CA","")</f>
        <v/>
      </c>
      <c r="AL111" s="375" t="str">
        <f>IF(Avr!$H$57="CA","CA","")</f>
        <v/>
      </c>
      <c r="AM111" s="375" t="str">
        <f>IF(Avr!$I$57="CA","CA","")</f>
        <v/>
      </c>
      <c r="AN111" s="375" t="str">
        <f>IF(Avr!$J$57="CA","CA","")</f>
        <v/>
      </c>
      <c r="AO111" s="375" t="str">
        <f>IF(Avr!$K$57="CA","CA","")</f>
        <v/>
      </c>
      <c r="AP111" s="375" t="str">
        <f>IF(Avr!$L$57="CA","CA","")</f>
        <v/>
      </c>
      <c r="AQ111" s="375" t="str">
        <f>IF(Avr!$M$57="CA","CA","")</f>
        <v/>
      </c>
      <c r="AR111" s="375" t="str">
        <f>IF(Avr!$N$57="CA","CA","")</f>
        <v/>
      </c>
      <c r="AS111" s="375" t="str">
        <f>IF(Avr!$O$57="CA","CA","")</f>
        <v/>
      </c>
      <c r="AT111" s="375" t="str">
        <f>IF(Avr!$P$57="CA","CA","")</f>
        <v/>
      </c>
      <c r="AU111" s="375" t="str">
        <f>IF(Avr!$Q$57="CA","CA","")</f>
        <v/>
      </c>
      <c r="AV111" s="375" t="str">
        <f>IF(Avr!$R$57="CA","CA","")</f>
        <v/>
      </c>
      <c r="AW111" s="375" t="str">
        <f>IF(Avr!$S$57="CA","CA","")</f>
        <v/>
      </c>
      <c r="AX111" s="375" t="str">
        <f>IF(Avr!$T$57="CA","CA","")</f>
        <v/>
      </c>
      <c r="AY111" s="375" t="str">
        <f>IF(Avr!$U$57="CA","CA","")</f>
        <v/>
      </c>
      <c r="AZ111" s="375" t="str">
        <f>IF(Avr!$V$57="CA","CA","")</f>
        <v/>
      </c>
      <c r="BA111" s="375" t="str">
        <f>IF(Avr!$W$57="CA","CA","")</f>
        <v/>
      </c>
      <c r="BB111" s="375" t="str">
        <f>IF(Avr!$X$57="CA","CA","")</f>
        <v/>
      </c>
      <c r="BC111" s="375" t="str">
        <f>IF(Avr!$Y$57="CA","CA","")</f>
        <v/>
      </c>
      <c r="BD111" s="375" t="str">
        <f>IF(Avr!$Z$57="CA","CA","")</f>
        <v/>
      </c>
      <c r="BE111" s="375" t="str">
        <f>IF(Avr!$AA$57="CA","CA","")</f>
        <v/>
      </c>
      <c r="BF111" s="375" t="str">
        <f>IF(Avr!$AB$57="CA","CA","")</f>
        <v/>
      </c>
      <c r="BG111" s="375" t="str">
        <f>IF(Avr!$AC$57="CA","CA","")</f>
        <v/>
      </c>
      <c r="BH111" s="375" t="str">
        <f>IF(Avr!$AD$57="CA","CA","")</f>
        <v/>
      </c>
      <c r="BI111" s="375" t="str">
        <f>IF(Avr!$AE$57="CA","CA","")</f>
        <v/>
      </c>
      <c r="BJ111" s="375" t="str">
        <f>IF(Avr!$AF$57="CA","CA","")</f>
        <v/>
      </c>
      <c r="BK111" s="375" t="str">
        <f>IF(Avr!$AG$57="CA","CA","")</f>
        <v/>
      </c>
      <c r="BL111" s="375" t="str">
        <f>IF(Avr!$AH$57="CA","CA","")</f>
        <v/>
      </c>
      <c r="BM111" s="375" t="str">
        <f>IF(Avr!$AI$57="CA","CA","")</f>
        <v/>
      </c>
      <c r="BN111" s="375" t="str">
        <f>IF(Avr!$AJ$57="CA","CA","")</f>
        <v/>
      </c>
    </row>
    <row r="112" spans="2:66" ht="9.9499999999999993" customHeight="1" x14ac:dyDescent="0.25">
      <c r="B112" s="374" t="s">
        <v>141</v>
      </c>
      <c r="C112" s="375" t="str">
        <f>IF(Mai!$F$27="CA","CA","")</f>
        <v/>
      </c>
      <c r="D112" s="375" t="str">
        <f>IF(Mai!$G$27="CA","CA","")</f>
        <v/>
      </c>
      <c r="E112" s="375" t="str">
        <f>IF(Mai!$H$27="CA","CA","")</f>
        <v/>
      </c>
      <c r="F112" s="375" t="str">
        <f>IF(Mai!$I$27="CA","CA","")</f>
        <v/>
      </c>
      <c r="G112" s="375" t="str">
        <f>IF(Mai!$J$27="CA","CA","")</f>
        <v/>
      </c>
      <c r="H112" s="375" t="str">
        <f>IF(Mai!$K$27="CA","CA","")</f>
        <v/>
      </c>
      <c r="I112" s="375" t="str">
        <f>IF(Mai!$L$27="CA","CA","")</f>
        <v/>
      </c>
      <c r="J112" s="375" t="str">
        <f>IF(Mai!$M$27="CA","CA","")</f>
        <v/>
      </c>
      <c r="K112" s="375" t="str">
        <f>IF(Mai!$N$27="CA","CA","")</f>
        <v/>
      </c>
      <c r="L112" s="375" t="str">
        <f>IF(Mai!$O$27="CA","CA","")</f>
        <v/>
      </c>
      <c r="M112" s="375" t="str">
        <f>IF(Mai!$P$27="CA","CA","")</f>
        <v/>
      </c>
      <c r="N112" s="375" t="str">
        <f>IF(Mai!$Q$27="CA","CA","")</f>
        <v/>
      </c>
      <c r="O112" s="375" t="str">
        <f>IF(Mai!$R$27="CA","CA","")</f>
        <v/>
      </c>
      <c r="P112" s="375" t="str">
        <f>IF(Mai!$S$27="CA","CA","")</f>
        <v/>
      </c>
      <c r="Q112" s="375" t="str">
        <f>IF(Mai!$T$27="CA","CA","")</f>
        <v/>
      </c>
      <c r="R112" s="375" t="str">
        <f>IF(Mai!$U$27="CA","CA","")</f>
        <v/>
      </c>
      <c r="S112" s="375" t="str">
        <f>IF(Mai!$V$27="CA","CA","")</f>
        <v/>
      </c>
      <c r="T112" s="375" t="str">
        <f>IF(Mai!$W$27="CA","CA","")</f>
        <v/>
      </c>
      <c r="U112" s="375" t="str">
        <f>IF(Mai!$X$27="CA","CA","")</f>
        <v/>
      </c>
      <c r="V112" s="375" t="str">
        <f>IF(Mai!$Y$27="CA","CA","")</f>
        <v/>
      </c>
      <c r="W112" s="375" t="str">
        <f>IF(Mai!$Z$27="CA","CA","")</f>
        <v/>
      </c>
      <c r="X112" s="375" t="str">
        <f>IF(Mai!$AA$27="CA","CA","")</f>
        <v/>
      </c>
      <c r="Y112" s="375" t="str">
        <f>IF(Mai!$AB$27="CA","CA","")</f>
        <v/>
      </c>
      <c r="Z112" s="375" t="str">
        <f>IF(Mai!$AC$27="CA","CA","")</f>
        <v/>
      </c>
      <c r="AA112" s="375" t="str">
        <f>IF(Mai!$AD$27="CA","CA","")</f>
        <v/>
      </c>
      <c r="AB112" s="375" t="str">
        <f>IF(Mai!$AE$27="CA","CA","")</f>
        <v/>
      </c>
      <c r="AC112" s="375" t="str">
        <f>IF(Mai!$AF$27="CA","CA","")</f>
        <v/>
      </c>
      <c r="AD112" s="375" t="str">
        <f>IF(Mai!$AG$27="CA","CA","")</f>
        <v/>
      </c>
      <c r="AE112" s="375" t="str">
        <f>IF(Mai!$AH$27="CA","CA","")</f>
        <v/>
      </c>
      <c r="AF112" s="375" t="str">
        <f>IF(Mai!$AI$27="CA","CA","")</f>
        <v/>
      </c>
      <c r="AG112" s="375" t="str">
        <f>IF(Mai!$AJ$27="CA","CA","")</f>
        <v/>
      </c>
      <c r="AI112" s="376" t="s">
        <v>141</v>
      </c>
      <c r="AJ112" s="375" t="str">
        <f>IF(Mai!$F$57="CA","CA","")</f>
        <v/>
      </c>
      <c r="AK112" s="375" t="str">
        <f>IF(Mai!$G$57="CA","CA","")</f>
        <v/>
      </c>
      <c r="AL112" s="375" t="str">
        <f>IF(Mai!$H$57="CA","CA","")</f>
        <v/>
      </c>
      <c r="AM112" s="375" t="str">
        <f>IF(Mai!$I$57="CA","CA","")</f>
        <v/>
      </c>
      <c r="AN112" s="375" t="str">
        <f>IF(Mai!$J$57="CA","CA","")</f>
        <v/>
      </c>
      <c r="AO112" s="375" t="str">
        <f>IF(Mai!$K$57="CA","CA","")</f>
        <v/>
      </c>
      <c r="AP112" s="375" t="str">
        <f>IF(Mai!$L$57="CA","CA","")</f>
        <v/>
      </c>
      <c r="AQ112" s="375" t="str">
        <f>IF(Mai!$M$57="CA","CA","")</f>
        <v/>
      </c>
      <c r="AR112" s="375" t="str">
        <f>IF(Mai!$N$57="CA","CA","")</f>
        <v/>
      </c>
      <c r="AS112" s="375" t="str">
        <f>IF(Mai!$O$57="CA","CA","")</f>
        <v/>
      </c>
      <c r="AT112" s="375" t="str">
        <f>IF(Mai!$P$57="CA","CA","")</f>
        <v/>
      </c>
      <c r="AU112" s="375" t="str">
        <f>IF(Mai!$Q$57="CA","CA","")</f>
        <v/>
      </c>
      <c r="AV112" s="375" t="str">
        <f>IF(Mai!$R$57="CA","CA","")</f>
        <v/>
      </c>
      <c r="AW112" s="375" t="str">
        <f>IF(Mai!$S$57="CA","CA","")</f>
        <v/>
      </c>
      <c r="AX112" s="375" t="str">
        <f>IF(Mai!$T$57="CA","CA","")</f>
        <v/>
      </c>
      <c r="AY112" s="375" t="str">
        <f>IF(Mai!$U$57="CA","CA","")</f>
        <v/>
      </c>
      <c r="AZ112" s="375" t="str">
        <f>IF(Mai!$V$57="CA","CA","")</f>
        <v/>
      </c>
      <c r="BA112" s="375" t="str">
        <f>IF(Mai!$W$57="CA","CA","")</f>
        <v/>
      </c>
      <c r="BB112" s="375" t="str">
        <f>IF(Mai!$X$57="CA","CA","")</f>
        <v/>
      </c>
      <c r="BC112" s="375" t="str">
        <f>IF(Mai!$Y$57="CA","CA","")</f>
        <v/>
      </c>
      <c r="BD112" s="375" t="str">
        <f>IF(Mai!$Z$57="CA","CA","")</f>
        <v/>
      </c>
      <c r="BE112" s="375" t="str">
        <f>IF(Mai!$AA$57="CA","CA","")</f>
        <v/>
      </c>
      <c r="BF112" s="375" t="str">
        <f>IF(Mai!$AB$57="CA","CA","")</f>
        <v/>
      </c>
      <c r="BG112" s="375" t="str">
        <f>IF(Mai!$AC$57="CA","CA","")</f>
        <v/>
      </c>
      <c r="BH112" s="375" t="str">
        <f>IF(Mai!$AD$57="CA","CA","")</f>
        <v/>
      </c>
      <c r="BI112" s="375" t="str">
        <f>IF(Mai!$AE$57="CA","CA","")</f>
        <v/>
      </c>
      <c r="BJ112" s="375" t="str">
        <f>IF(Mai!$AF$57="CA","CA","")</f>
        <v/>
      </c>
      <c r="BK112" s="375" t="str">
        <f>IF(Mai!$AG$57="CA","CA","")</f>
        <v/>
      </c>
      <c r="BL112" s="375" t="str">
        <f>IF(Mai!$AH$57="CA","CA","")</f>
        <v/>
      </c>
      <c r="BM112" s="375" t="str">
        <f>IF(Mai!$AI$57="CA","CA","")</f>
        <v/>
      </c>
      <c r="BN112" s="375" t="str">
        <f>IF(Mai!$AJ$57="CA","CA","")</f>
        <v/>
      </c>
    </row>
    <row r="113" spans="2:66" ht="9.9499999999999993" customHeight="1" x14ac:dyDescent="0.25">
      <c r="B113" s="374" t="s">
        <v>148</v>
      </c>
      <c r="C113" s="375" t="str">
        <f>IF(Juin!$F$27="CA","CA","")</f>
        <v/>
      </c>
      <c r="D113" s="375" t="str">
        <f>IF(Juin!$G$27="CA","CA","")</f>
        <v/>
      </c>
      <c r="E113" s="375" t="str">
        <f>IF(Juin!$H$27="CA","CA","")</f>
        <v/>
      </c>
      <c r="F113" s="375" t="str">
        <f>IF(Juin!$I$27="CA","CA","")</f>
        <v/>
      </c>
      <c r="G113" s="375" t="str">
        <f>IF(Juin!$J$27="CA","CA","")</f>
        <v/>
      </c>
      <c r="H113" s="375" t="str">
        <f>IF(Juin!$K$27="CA","CA","")</f>
        <v/>
      </c>
      <c r="I113" s="375" t="str">
        <f>IF(Juin!$L$27="CA","CA","")</f>
        <v/>
      </c>
      <c r="J113" s="375" t="str">
        <f>IF(Juin!$M$27="CA","CA","")</f>
        <v/>
      </c>
      <c r="K113" s="375" t="str">
        <f>IF(Juin!$N$27="CA","CA","")</f>
        <v/>
      </c>
      <c r="L113" s="375" t="str">
        <f>IF(Juin!$O$27="CA","CA","")</f>
        <v/>
      </c>
      <c r="M113" s="375" t="str">
        <f>IF(Juin!$P$27="CA","CA","")</f>
        <v/>
      </c>
      <c r="N113" s="375" t="str">
        <f>IF(Juin!$Q$27="CA","CA","")</f>
        <v/>
      </c>
      <c r="O113" s="375" t="str">
        <f>IF(Juin!$R$27="CA","CA","")</f>
        <v/>
      </c>
      <c r="P113" s="375" t="str">
        <f>IF(Juin!$S$27="CA","CA","")</f>
        <v/>
      </c>
      <c r="Q113" s="375" t="str">
        <f>IF(Juin!$T$27="CA","CA","")</f>
        <v/>
      </c>
      <c r="R113" s="375" t="str">
        <f>IF(Juin!$U$27="CA","CA","")</f>
        <v/>
      </c>
      <c r="S113" s="375" t="str">
        <f>IF(Juin!$V$27="CA","CA","")</f>
        <v/>
      </c>
      <c r="T113" s="375" t="str">
        <f>IF(Juin!$W$27="CA","CA","")</f>
        <v/>
      </c>
      <c r="U113" s="375" t="str">
        <f>IF(Juin!$X$27="CA","CA","")</f>
        <v/>
      </c>
      <c r="V113" s="375" t="str">
        <f>IF(Juin!$Y$27="CA","CA","")</f>
        <v/>
      </c>
      <c r="W113" s="375" t="str">
        <f>IF(Juin!$Z$27="CA","CA","")</f>
        <v/>
      </c>
      <c r="X113" s="375" t="str">
        <f>IF(Juin!$AA$27="CA","CA","")</f>
        <v/>
      </c>
      <c r="Y113" s="375" t="str">
        <f>IF(Juin!$AB$27="CA","CA","")</f>
        <v/>
      </c>
      <c r="Z113" s="375" t="str">
        <f>IF(Juin!$AC$27="CA","CA","")</f>
        <v/>
      </c>
      <c r="AA113" s="375" t="str">
        <f>IF(Juin!$AD$27="CA","CA","")</f>
        <v/>
      </c>
      <c r="AB113" s="375" t="str">
        <f>IF(Juin!$AE$27="CA","CA","")</f>
        <v/>
      </c>
      <c r="AC113" s="375" t="str">
        <f>IF(Juin!$AF$27="CA","CA","")</f>
        <v/>
      </c>
      <c r="AD113" s="375" t="str">
        <f>IF(Juin!$AG$27="CA","CA","")</f>
        <v/>
      </c>
      <c r="AE113" s="375" t="str">
        <f>IF(Juin!$AH$27="CA","CA","")</f>
        <v/>
      </c>
      <c r="AF113" s="375" t="str">
        <f>IF(Juin!$AI$27="CA","CA","")</f>
        <v/>
      </c>
      <c r="AG113" s="375" t="str">
        <f>IF(Juin!$AJ$27="CA","CA","")</f>
        <v/>
      </c>
      <c r="AI113" s="376" t="s">
        <v>148</v>
      </c>
      <c r="AJ113" s="375" t="str">
        <f>IF(Juin!$F$57="CA","CA","")</f>
        <v/>
      </c>
      <c r="AK113" s="375" t="str">
        <f>IF(Juin!$G$57="CA","CA","")</f>
        <v/>
      </c>
      <c r="AL113" s="375" t="str">
        <f>IF(Juin!$H$57="CA","CA","")</f>
        <v/>
      </c>
      <c r="AM113" s="375" t="str">
        <f>IF(Juin!$I$57="CA","CA","")</f>
        <v/>
      </c>
      <c r="AN113" s="375" t="str">
        <f>IF(Juin!$J$57="CA","CA","")</f>
        <v/>
      </c>
      <c r="AO113" s="375" t="str">
        <f>IF(Juin!$K$57="CA","CA","")</f>
        <v/>
      </c>
      <c r="AP113" s="375" t="str">
        <f>IF(Juin!$L$57="CA","CA","")</f>
        <v/>
      </c>
      <c r="AQ113" s="375" t="str">
        <f>IF(Juin!$M$57="CA","CA","")</f>
        <v/>
      </c>
      <c r="AR113" s="375" t="str">
        <f>IF(Juin!$N$57="CA","CA","")</f>
        <v/>
      </c>
      <c r="AS113" s="375" t="str">
        <f>IF(Juin!$O$57="CA","CA","")</f>
        <v/>
      </c>
      <c r="AT113" s="375" t="str">
        <f>IF(Juin!$P$57="CA","CA","")</f>
        <v/>
      </c>
      <c r="AU113" s="375" t="str">
        <f>IF(Juin!$Q$57="CA","CA","")</f>
        <v/>
      </c>
      <c r="AV113" s="375" t="str">
        <f>IF(Juin!$R$57="CA","CA","")</f>
        <v/>
      </c>
      <c r="AW113" s="375" t="str">
        <f>IF(Juin!$S$57="CA","CA","")</f>
        <v/>
      </c>
      <c r="AX113" s="375" t="str">
        <f>IF(Juin!$T$57="CA","CA","")</f>
        <v/>
      </c>
      <c r="AY113" s="375" t="str">
        <f>IF(Juin!$U$57="CA","CA","")</f>
        <v/>
      </c>
      <c r="AZ113" s="375" t="str">
        <f>IF(Juin!$V$57="CA","CA","")</f>
        <v/>
      </c>
      <c r="BA113" s="375" t="str">
        <f>IF(Juin!$W$57="CA","CA","")</f>
        <v/>
      </c>
      <c r="BB113" s="375" t="str">
        <f>IF(Juin!$X$57="CA","CA","")</f>
        <v/>
      </c>
      <c r="BC113" s="375" t="str">
        <f>IF(Juin!$Y$57="CA","CA","")</f>
        <v/>
      </c>
      <c r="BD113" s="375" t="str">
        <f>IF(Juin!$Z$57="CA","CA","")</f>
        <v/>
      </c>
      <c r="BE113" s="375" t="str">
        <f>IF(Juin!$AA$57="CA","CA","")</f>
        <v/>
      </c>
      <c r="BF113" s="375" t="str">
        <f>IF(Juin!$AB$57="CA","CA","")</f>
        <v/>
      </c>
      <c r="BG113" s="375" t="str">
        <f>IF(Juin!$AC$57="CA","CA","")</f>
        <v/>
      </c>
      <c r="BH113" s="375" t="str">
        <f>IF(Juin!$AD$57="CA","CA","")</f>
        <v/>
      </c>
      <c r="BI113" s="375" t="str">
        <f>IF(Juin!$AE$57="CA","CA","")</f>
        <v/>
      </c>
      <c r="BJ113" s="375" t="str">
        <f>IF(Juin!$AF$57="CA","CA","")</f>
        <v/>
      </c>
      <c r="BK113" s="375" t="str">
        <f>IF(Juin!$AG$57="CA","CA","")</f>
        <v/>
      </c>
      <c r="BL113" s="375" t="str">
        <f>IF(Juin!$AH$57="CA","CA","")</f>
        <v/>
      </c>
      <c r="BM113" s="375" t="str">
        <f>IF(Juin!$AI$57="CA","CA","")</f>
        <v/>
      </c>
      <c r="BN113" s="375" t="str">
        <f>IF(Juin!$AJ$57="CA","CA","")</f>
        <v/>
      </c>
    </row>
    <row r="114" spans="2:66" ht="9.9499999999999993" customHeight="1" x14ac:dyDescent="0.25">
      <c r="B114" s="374" t="s">
        <v>149</v>
      </c>
      <c r="C114" s="375" t="str">
        <f>IF(Juil!$F$27="CA","CA","")</f>
        <v/>
      </c>
      <c r="D114" s="375" t="str">
        <f>IF(Juil!$G$27="CA","CA","")</f>
        <v/>
      </c>
      <c r="E114" s="375" t="str">
        <f>IF(Juil!$H$27="CA","CA","")</f>
        <v/>
      </c>
      <c r="F114" s="375" t="str">
        <f>IF(Juil!$I$27="CA","CA","")</f>
        <v/>
      </c>
      <c r="G114" s="375" t="str">
        <f>IF(Juil!$J$27="CA","CA","")</f>
        <v/>
      </c>
      <c r="H114" s="375" t="str">
        <f>IF(Juil!$K$27="CA","CA","")</f>
        <v/>
      </c>
      <c r="I114" s="375" t="str">
        <f>IF(Juil!$L$27="CA","CA","")</f>
        <v/>
      </c>
      <c r="J114" s="375" t="str">
        <f>IF(Juil!$M$27="CA","CA","")</f>
        <v/>
      </c>
      <c r="K114" s="375" t="str">
        <f>IF(Juil!$N$27="CA","CA","")</f>
        <v/>
      </c>
      <c r="L114" s="375" t="str">
        <f>IF(Juil!$O$27="CA","CA","")</f>
        <v/>
      </c>
      <c r="M114" s="375" t="str">
        <f>IF(Juil!$P$27="CA","CA","")</f>
        <v/>
      </c>
      <c r="N114" s="375" t="str">
        <f>IF(Juil!$Q$27="CA","CA","")</f>
        <v/>
      </c>
      <c r="O114" s="375" t="str">
        <f>IF(Juil!$R$27="CA","CA","")</f>
        <v/>
      </c>
      <c r="P114" s="375" t="str">
        <f>IF(Juil!$S$27="CA","CA","")</f>
        <v/>
      </c>
      <c r="Q114" s="375" t="str">
        <f>IF(Juil!$T$27="CA","CA","")</f>
        <v/>
      </c>
      <c r="R114" s="375" t="str">
        <f>IF(Juil!$U$27="CA","CA","")</f>
        <v/>
      </c>
      <c r="S114" s="375" t="str">
        <f>IF(Juil!$V$27="CA","CA","")</f>
        <v/>
      </c>
      <c r="T114" s="375" t="str">
        <f>IF(Juil!$W$27="CA","CA","")</f>
        <v/>
      </c>
      <c r="U114" s="375" t="str">
        <f>IF(Juil!$X$27="CA","CA","")</f>
        <v/>
      </c>
      <c r="V114" s="375" t="str">
        <f>IF(Juil!$Y$27="CA","CA","")</f>
        <v/>
      </c>
      <c r="W114" s="375" t="str">
        <f>IF(Juil!$Z$27="CA","CA","")</f>
        <v/>
      </c>
      <c r="X114" s="375" t="str">
        <f>IF(Juil!$AA$27="CA","CA","")</f>
        <v/>
      </c>
      <c r="Y114" s="375" t="str">
        <f>IF(Juil!$AB$27="CA","CA","")</f>
        <v/>
      </c>
      <c r="Z114" s="375" t="str">
        <f>IF(Juil!$AC$27="CA","CA","")</f>
        <v/>
      </c>
      <c r="AA114" s="375" t="str">
        <f>IF(Juil!$AD$27="CA","CA","")</f>
        <v/>
      </c>
      <c r="AB114" s="375" t="str">
        <f>IF(Juil!$AE$27="CA","CA","")</f>
        <v/>
      </c>
      <c r="AC114" s="375" t="str">
        <f>IF(Juil!$AF$27="CA","CA","")</f>
        <v/>
      </c>
      <c r="AD114" s="375" t="str">
        <f>IF(Juil!$AG$27="CA","CA","")</f>
        <v/>
      </c>
      <c r="AE114" s="375" t="str">
        <f>IF(Juil!$AH$27="CA","CA","")</f>
        <v/>
      </c>
      <c r="AF114" s="375" t="str">
        <f>IF(Juil!$AI$27="CA","CA","")</f>
        <v/>
      </c>
      <c r="AG114" s="375" t="str">
        <f>IF(Juil!$AJ$27="CA","CA","")</f>
        <v/>
      </c>
      <c r="AI114" s="376" t="s">
        <v>149</v>
      </c>
      <c r="AJ114" s="375" t="str">
        <f>IF(Juil!$F$57="CA","CA","")</f>
        <v/>
      </c>
      <c r="AK114" s="375" t="str">
        <f>IF(Juil!$G$57="CA","CA","")</f>
        <v/>
      </c>
      <c r="AL114" s="375" t="str">
        <f>IF(Juil!$H$57="CA","CA","")</f>
        <v/>
      </c>
      <c r="AM114" s="375" t="str">
        <f>IF(Juil!$I$57="CA","CA","")</f>
        <v/>
      </c>
      <c r="AN114" s="375" t="str">
        <f>IF(Juil!$J$57="CA","CA","")</f>
        <v/>
      </c>
      <c r="AO114" s="375" t="str">
        <f>IF(Juil!$K$57="CA","CA","")</f>
        <v/>
      </c>
      <c r="AP114" s="375" t="str">
        <f>IF(Juil!$L$57="CA","CA","")</f>
        <v/>
      </c>
      <c r="AQ114" s="375" t="str">
        <f>IF(Juil!$M$57="CA","CA","")</f>
        <v/>
      </c>
      <c r="AR114" s="375" t="str">
        <f>IF(Juil!$N$57="CA","CA","")</f>
        <v/>
      </c>
      <c r="AS114" s="375" t="str">
        <f>IF(Juil!$O$57="CA","CA","")</f>
        <v/>
      </c>
      <c r="AT114" s="375" t="str">
        <f>IF(Juil!$P$57="CA","CA","")</f>
        <v/>
      </c>
      <c r="AU114" s="375" t="str">
        <f>IF(Juil!$Q$57="CA","CA","")</f>
        <v/>
      </c>
      <c r="AV114" s="375" t="str">
        <f>IF(Juil!$R$57="CA","CA","")</f>
        <v/>
      </c>
      <c r="AW114" s="375" t="str">
        <f>IF(Juil!$S$57="CA","CA","")</f>
        <v/>
      </c>
      <c r="AX114" s="375" t="str">
        <f>IF(Juil!$T$57="CA","CA","")</f>
        <v/>
      </c>
      <c r="AY114" s="375" t="str">
        <f>IF(Juil!$U$57="CA","CA","")</f>
        <v/>
      </c>
      <c r="AZ114" s="375" t="str">
        <f>IF(Juil!$V$57="CA","CA","")</f>
        <v/>
      </c>
      <c r="BA114" s="375" t="str">
        <f>IF(Juil!$W$57="CA","CA","")</f>
        <v/>
      </c>
      <c r="BB114" s="375" t="str">
        <f>IF(Juil!$X$57="CA","CA","")</f>
        <v/>
      </c>
      <c r="BC114" s="375" t="str">
        <f>IF(Juil!$Y$57="CA","CA","")</f>
        <v/>
      </c>
      <c r="BD114" s="375" t="str">
        <f>IF(Juil!$Z$57="CA","CA","")</f>
        <v/>
      </c>
      <c r="BE114" s="375" t="str">
        <f>IF(Juil!$AA$57="CA","CA","")</f>
        <v/>
      </c>
      <c r="BF114" s="375" t="str">
        <f>IF(Juil!$AB$57="CA","CA","")</f>
        <v/>
      </c>
      <c r="BG114" s="375" t="str">
        <f>IF(Juil!$AC$57="CA","CA","")</f>
        <v/>
      </c>
      <c r="BH114" s="375" t="str">
        <f>IF(Juil!$AD$57="CA","CA","")</f>
        <v/>
      </c>
      <c r="BI114" s="375" t="str">
        <f>IF(Juil!$AE$57="CA","CA","")</f>
        <v/>
      </c>
      <c r="BJ114" s="375" t="str">
        <f>IF(Juil!$AF$57="CA","CA","")</f>
        <v/>
      </c>
      <c r="BK114" s="375" t="str">
        <f>IF(Juil!$AG$57="CA","CA","")</f>
        <v/>
      </c>
      <c r="BL114" s="375" t="str">
        <f>IF(Juil!$AH$57="CA","CA","")</f>
        <v/>
      </c>
      <c r="BM114" s="375" t="str">
        <f>IF(Juil!$AI$57="CA","CA","")</f>
        <v/>
      </c>
      <c r="BN114" s="375" t="str">
        <f>IF(Juil!$AJ$57="CA","CA","")</f>
        <v/>
      </c>
    </row>
    <row r="115" spans="2:66" ht="9.9499999999999993" customHeight="1" x14ac:dyDescent="0.25">
      <c r="B115" s="374" t="s">
        <v>150</v>
      </c>
      <c r="C115" s="375" t="str">
        <f>IF(Août!$F$27="CA","CA","")</f>
        <v/>
      </c>
      <c r="D115" s="375" t="str">
        <f>IF(Août!$G$27="CA","CA","")</f>
        <v/>
      </c>
      <c r="E115" s="375" t="str">
        <f>IF(Août!$H$27="CA","CA","")</f>
        <v/>
      </c>
      <c r="F115" s="375" t="str">
        <f>IF(Août!$I$27="CA","CA","")</f>
        <v/>
      </c>
      <c r="G115" s="375" t="str">
        <f>IF(Août!$J$27="CA","CA","")</f>
        <v/>
      </c>
      <c r="H115" s="375" t="str">
        <f>IF(Août!$K$27="CA","CA","")</f>
        <v/>
      </c>
      <c r="I115" s="375" t="str">
        <f>IF(Août!$L$27="CA","CA","")</f>
        <v/>
      </c>
      <c r="J115" s="375" t="str">
        <f>IF(Août!$M$27="CA","CA","")</f>
        <v/>
      </c>
      <c r="K115" s="375" t="str">
        <f>IF(Août!$N$27="CA","CA","")</f>
        <v/>
      </c>
      <c r="L115" s="375" t="str">
        <f>IF(Août!$O$27="CA","CA","")</f>
        <v/>
      </c>
      <c r="M115" s="375" t="str">
        <f>IF(Août!$P$27="CA","CA","")</f>
        <v/>
      </c>
      <c r="N115" s="375" t="str">
        <f>IF(Août!$Q$27="CA","CA","")</f>
        <v/>
      </c>
      <c r="O115" s="375" t="str">
        <f>IF(Août!$R$27="CA","CA","")</f>
        <v/>
      </c>
      <c r="P115" s="375" t="str">
        <f>IF(Août!$S$27="CA","CA","")</f>
        <v/>
      </c>
      <c r="Q115" s="375" t="str">
        <f>IF(Août!$T$27="CA","CA","")</f>
        <v/>
      </c>
      <c r="R115" s="375" t="str">
        <f>IF(Août!$U$27="CA","CA","")</f>
        <v/>
      </c>
      <c r="S115" s="375" t="str">
        <f>IF(Août!$V$27="CA","CA","")</f>
        <v/>
      </c>
      <c r="T115" s="375" t="str">
        <f>IF(Août!$W$27="CA","CA","")</f>
        <v/>
      </c>
      <c r="U115" s="375" t="str">
        <f>IF(Août!$X$27="CA","CA","")</f>
        <v/>
      </c>
      <c r="V115" s="375" t="str">
        <f>IF(Août!$Y$27="CA","CA","")</f>
        <v/>
      </c>
      <c r="W115" s="375" t="str">
        <f>IF(Août!$Z$27="CA","CA","")</f>
        <v/>
      </c>
      <c r="X115" s="375" t="str">
        <f>IF(Août!$AA$27="CA","CA","")</f>
        <v/>
      </c>
      <c r="Y115" s="375" t="str">
        <f>IF(Août!$AB$27="CA","CA","")</f>
        <v/>
      </c>
      <c r="Z115" s="375" t="str">
        <f>IF(Août!$AC$27="CA","CA","")</f>
        <v/>
      </c>
      <c r="AA115" s="375" t="str">
        <f>IF(Août!$AD$27="CA","CA","")</f>
        <v/>
      </c>
      <c r="AB115" s="375" t="str">
        <f>IF(Août!$AE$27="CA","CA","")</f>
        <v/>
      </c>
      <c r="AC115" s="375" t="str">
        <f>IF(Août!$AF$27="CA","CA","")</f>
        <v/>
      </c>
      <c r="AD115" s="375" t="str">
        <f>IF(Août!$AG$27="CA","CA","")</f>
        <v/>
      </c>
      <c r="AE115" s="375" t="str">
        <f>IF(Août!$AH$27="CA","CA","")</f>
        <v/>
      </c>
      <c r="AF115" s="375" t="str">
        <f>IF(Août!$AI$27="CA","CA","")</f>
        <v/>
      </c>
      <c r="AG115" s="375" t="str">
        <f>IF(Août!$AJ$27="CA","CA","")</f>
        <v/>
      </c>
      <c r="AI115" s="376" t="s">
        <v>150</v>
      </c>
      <c r="AJ115" s="375" t="str">
        <f>IF(Août!$F$57="CA","CA","")</f>
        <v/>
      </c>
      <c r="AK115" s="375" t="str">
        <f>IF(Août!$G$57="CA","CA","")</f>
        <v/>
      </c>
      <c r="AL115" s="375" t="str">
        <f>IF(Août!$H$57="CA","CA","")</f>
        <v/>
      </c>
      <c r="AM115" s="375" t="str">
        <f>IF(Août!$I$57="CA","CA","")</f>
        <v/>
      </c>
      <c r="AN115" s="375" t="str">
        <f>IF(Août!$J$57="CA","CA","")</f>
        <v/>
      </c>
      <c r="AO115" s="375" t="str">
        <f>IF(Août!$K$57="CA","CA","")</f>
        <v/>
      </c>
      <c r="AP115" s="375" t="str">
        <f>IF(Août!$L$57="CA","CA","")</f>
        <v/>
      </c>
      <c r="AQ115" s="375" t="str">
        <f>IF(Août!$M$57="CA","CA","")</f>
        <v/>
      </c>
      <c r="AR115" s="375" t="str">
        <f>IF(Août!$N$57="CA","CA","")</f>
        <v/>
      </c>
      <c r="AS115" s="375" t="str">
        <f>IF(Août!$O$57="CA","CA","")</f>
        <v/>
      </c>
      <c r="AT115" s="375" t="str">
        <f>IF(Août!$P$57="CA","CA","")</f>
        <v/>
      </c>
      <c r="AU115" s="375" t="str">
        <f>IF(Août!$Q$57="CA","CA","")</f>
        <v/>
      </c>
      <c r="AV115" s="375" t="str">
        <f>IF(Août!$R$57="CA","CA","")</f>
        <v/>
      </c>
      <c r="AW115" s="375" t="str">
        <f>IF(Août!$S$57="CA","CA","")</f>
        <v/>
      </c>
      <c r="AX115" s="375" t="str">
        <f>IF(Août!$T$57="CA","CA","")</f>
        <v/>
      </c>
      <c r="AY115" s="375" t="str">
        <f>IF(Août!$U$57="CA","CA","")</f>
        <v/>
      </c>
      <c r="AZ115" s="375" t="str">
        <f>IF(Août!$V$57="CA","CA","")</f>
        <v/>
      </c>
      <c r="BA115" s="375" t="str">
        <f>IF(Août!$W$57="CA","CA","")</f>
        <v/>
      </c>
      <c r="BB115" s="375" t="str">
        <f>IF(Août!$X$57="CA","CA","")</f>
        <v/>
      </c>
      <c r="BC115" s="375" t="str">
        <f>IF(Août!$Y$57="CA","CA","")</f>
        <v/>
      </c>
      <c r="BD115" s="375" t="str">
        <f>IF(Août!$Z$57="CA","CA","")</f>
        <v/>
      </c>
      <c r="BE115" s="375" t="str">
        <f>IF(Août!$AA$57="CA","CA","")</f>
        <v/>
      </c>
      <c r="BF115" s="375" t="str">
        <f>IF(Août!$AB$57="CA","CA","")</f>
        <v/>
      </c>
      <c r="BG115" s="375" t="str">
        <f>IF(Août!$AC$57="CA","CA","")</f>
        <v/>
      </c>
      <c r="BH115" s="375" t="str">
        <f>IF(Août!$AD$57="CA","CA","")</f>
        <v/>
      </c>
      <c r="BI115" s="375" t="str">
        <f>IF(Août!$AE$57="CA","CA","")</f>
        <v/>
      </c>
      <c r="BJ115" s="375" t="str">
        <f>IF(Août!$AF$57="CA","CA","")</f>
        <v/>
      </c>
      <c r="BK115" s="375" t="str">
        <f>IF(Août!$AG$57="CA","CA","")</f>
        <v/>
      </c>
      <c r="BL115" s="375" t="str">
        <f>IF(Août!$AH$57="CA","CA","")</f>
        <v/>
      </c>
      <c r="BM115" s="375" t="str">
        <f>IF(Août!$AI$57="CA","CA","")</f>
        <v/>
      </c>
      <c r="BN115" s="375" t="str">
        <f>IF(Août!$AJ$57="CA","CA","")</f>
        <v/>
      </c>
    </row>
    <row r="116" spans="2:66" ht="9.9499999999999993" customHeight="1" x14ac:dyDescent="0.25">
      <c r="B116" s="374" t="s">
        <v>151</v>
      </c>
      <c r="C116" s="375" t="str">
        <f>IF(Sept!$F$27="CA","CA","")</f>
        <v/>
      </c>
      <c r="D116" s="375" t="str">
        <f>IF(Sept!$G$27="CA","CA","")</f>
        <v/>
      </c>
      <c r="E116" s="375" t="str">
        <f>IF(Sept!$H$27="CA","CA","")</f>
        <v/>
      </c>
      <c r="F116" s="375" t="str">
        <f>IF(Sept!$I$27="CA","CA","")</f>
        <v/>
      </c>
      <c r="G116" s="375" t="str">
        <f>IF(Sept!$J$27="CA","CA","")</f>
        <v/>
      </c>
      <c r="H116" s="375" t="str">
        <f>IF(Sept!$K$27="CA","CA","")</f>
        <v/>
      </c>
      <c r="I116" s="375" t="str">
        <f>IF(Sept!$L$27="CA","CA","")</f>
        <v/>
      </c>
      <c r="J116" s="375" t="str">
        <f>IF(Sept!$M$27="CA","CA","")</f>
        <v/>
      </c>
      <c r="K116" s="375" t="str">
        <f>IF(Sept!$N$27="CA","CA","")</f>
        <v/>
      </c>
      <c r="L116" s="375" t="str">
        <f>IF(Sept!$O$27="CA","CA","")</f>
        <v/>
      </c>
      <c r="M116" s="375" t="str">
        <f>IF(Sept!$P$27="CA","CA","")</f>
        <v/>
      </c>
      <c r="N116" s="375" t="str">
        <f>IF(Sept!$Q$27="CA","CA","")</f>
        <v/>
      </c>
      <c r="O116" s="375" t="str">
        <f>IF(Sept!$R$27="CA","CA","")</f>
        <v/>
      </c>
      <c r="P116" s="375" t="str">
        <f>IF(Sept!$S$27="CA","CA","")</f>
        <v/>
      </c>
      <c r="Q116" s="375" t="str">
        <f>IF(Sept!$T$27="CA","CA","")</f>
        <v/>
      </c>
      <c r="R116" s="375" t="str">
        <f>IF(Sept!$U$27="CA","CA","")</f>
        <v/>
      </c>
      <c r="S116" s="375" t="str">
        <f>IF(Sept!$V$27="CA","CA","")</f>
        <v/>
      </c>
      <c r="T116" s="375" t="str">
        <f>IF(Sept!$W$27="CA","CA","")</f>
        <v/>
      </c>
      <c r="U116" s="375" t="str">
        <f>IF(Sept!$X$27="CA","CA","")</f>
        <v/>
      </c>
      <c r="V116" s="375" t="str">
        <f>IF(Sept!$Y$27="CA","CA","")</f>
        <v/>
      </c>
      <c r="W116" s="375" t="str">
        <f>IF(Sept!$Z$27="CA","CA","")</f>
        <v/>
      </c>
      <c r="X116" s="375" t="str">
        <f>IF(Sept!$AA$27="CA","CA","")</f>
        <v/>
      </c>
      <c r="Y116" s="375" t="str">
        <f>IF(Sept!$AB$27="CA","CA","")</f>
        <v/>
      </c>
      <c r="Z116" s="375" t="str">
        <f>IF(Sept!$AC$27="CA","CA","")</f>
        <v/>
      </c>
      <c r="AA116" s="375" t="str">
        <f>IF(Sept!$AD$27="CA","CA","")</f>
        <v/>
      </c>
      <c r="AB116" s="375" t="str">
        <f>IF(Sept!$AE$27="CA","CA","")</f>
        <v/>
      </c>
      <c r="AC116" s="375" t="str">
        <f>IF(Sept!$AF$27="CA","CA","")</f>
        <v/>
      </c>
      <c r="AD116" s="375" t="str">
        <f>IF(Sept!$AG$27="CA","CA","")</f>
        <v/>
      </c>
      <c r="AE116" s="375" t="str">
        <f>IF(Sept!$AH$27="CA","CA","")</f>
        <v/>
      </c>
      <c r="AF116" s="375" t="str">
        <f>IF(Sept!$AI$27="CA","CA","")</f>
        <v/>
      </c>
      <c r="AG116" s="375" t="str">
        <f>IF(Sept!$AJ$27="CA","CA","")</f>
        <v/>
      </c>
      <c r="AI116" s="376" t="s">
        <v>151</v>
      </c>
      <c r="AJ116" s="375" t="str">
        <f>IF(Sept!$F$57="CA","CA","")</f>
        <v/>
      </c>
      <c r="AK116" s="375" t="str">
        <f>IF(Sept!$G$57="CA","CA","")</f>
        <v/>
      </c>
      <c r="AL116" s="375" t="str">
        <f>IF(Sept!$H$57="CA","CA","")</f>
        <v/>
      </c>
      <c r="AM116" s="375" t="str">
        <f>IF(Sept!$I$57="CA","CA","")</f>
        <v/>
      </c>
      <c r="AN116" s="375" t="str">
        <f>IF(Sept!$J$57="CA","CA","")</f>
        <v/>
      </c>
      <c r="AO116" s="375" t="str">
        <f>IF(Sept!$K$57="CA","CA","")</f>
        <v/>
      </c>
      <c r="AP116" s="375" t="str">
        <f>IF(Sept!$L$57="CA","CA","")</f>
        <v/>
      </c>
      <c r="AQ116" s="375" t="str">
        <f>IF(Sept!$M$57="CA","CA","")</f>
        <v/>
      </c>
      <c r="AR116" s="375" t="str">
        <f>IF(Sept!$N$57="CA","CA","")</f>
        <v/>
      </c>
      <c r="AS116" s="375" t="str">
        <f>IF(Sept!$O$57="CA","CA","")</f>
        <v/>
      </c>
      <c r="AT116" s="375" t="str">
        <f>IF(Sept!$P$57="CA","CA","")</f>
        <v/>
      </c>
      <c r="AU116" s="375" t="str">
        <f>IF(Sept!$Q$57="CA","CA","")</f>
        <v/>
      </c>
      <c r="AV116" s="375" t="str">
        <f>IF(Sept!$R$57="CA","CA","")</f>
        <v/>
      </c>
      <c r="AW116" s="375" t="str">
        <f>IF(Sept!$S$57="CA","CA","")</f>
        <v/>
      </c>
      <c r="AX116" s="375" t="str">
        <f>IF(Sept!$T$57="CA","CA","")</f>
        <v/>
      </c>
      <c r="AY116" s="375" t="str">
        <f>IF(Sept!$U$57="CA","CA","")</f>
        <v/>
      </c>
      <c r="AZ116" s="375" t="str">
        <f>IF(Sept!$V$57="CA","CA","")</f>
        <v/>
      </c>
      <c r="BA116" s="375" t="str">
        <f>IF(Sept!$W$57="CA","CA","")</f>
        <v/>
      </c>
      <c r="BB116" s="375" t="str">
        <f>IF(Sept!$X$57="CA","CA","")</f>
        <v/>
      </c>
      <c r="BC116" s="375" t="str">
        <f>IF(Sept!$Y$57="CA","CA","")</f>
        <v/>
      </c>
      <c r="BD116" s="375" t="str">
        <f>IF(Sept!$Z$57="CA","CA","")</f>
        <v/>
      </c>
      <c r="BE116" s="375" t="str">
        <f>IF(Sept!$AA$57="CA","CA","")</f>
        <v/>
      </c>
      <c r="BF116" s="375" t="str">
        <f>IF(Sept!$AB$57="CA","CA","")</f>
        <v/>
      </c>
      <c r="BG116" s="375" t="str">
        <f>IF(Sept!$AC$57="CA","CA","")</f>
        <v/>
      </c>
      <c r="BH116" s="375" t="str">
        <f>IF(Sept!$AD$57="CA","CA","")</f>
        <v/>
      </c>
      <c r="BI116" s="375" t="str">
        <f>IF(Sept!$AE$57="CA","CA","")</f>
        <v/>
      </c>
      <c r="BJ116" s="375" t="str">
        <f>IF(Sept!$AF$57="CA","CA","")</f>
        <v/>
      </c>
      <c r="BK116" s="375" t="str">
        <f>IF(Sept!$AG$57="CA","CA","")</f>
        <v/>
      </c>
      <c r="BL116" s="375" t="str">
        <f>IF(Sept!$AH$57="CA","CA","")</f>
        <v/>
      </c>
      <c r="BM116" s="375" t="str">
        <f>IF(Sept!$AI$57="CA","CA","")</f>
        <v/>
      </c>
      <c r="BN116" s="375" t="str">
        <f>IF(Sept!$AJ$57="CA","CA","")</f>
        <v/>
      </c>
    </row>
    <row r="117" spans="2:66" ht="9.9499999999999993" customHeight="1" x14ac:dyDescent="0.25">
      <c r="B117" s="374" t="s">
        <v>142</v>
      </c>
      <c r="C117" s="375" t="str">
        <f>IF(Oct!$F$27="CA","CA","")</f>
        <v/>
      </c>
      <c r="D117" s="375" t="str">
        <f>IF(Oct!$G$27="CA","CA","")</f>
        <v/>
      </c>
      <c r="E117" s="375" t="str">
        <f>IF(Oct!$H$27="CA","CA","")</f>
        <v/>
      </c>
      <c r="F117" s="375" t="str">
        <f>IF(Oct!$I$27="CA","CA","")</f>
        <v/>
      </c>
      <c r="G117" s="375" t="str">
        <f>IF(Oct!$J$27="CA","CA","")</f>
        <v/>
      </c>
      <c r="H117" s="375" t="str">
        <f>IF(Oct!$K$27="CA","CA","")</f>
        <v/>
      </c>
      <c r="I117" s="375" t="str">
        <f>IF(Oct!$L$27="CA","CA","")</f>
        <v/>
      </c>
      <c r="J117" s="375" t="str">
        <f>IF(Oct!$M$27="CA","CA","")</f>
        <v/>
      </c>
      <c r="K117" s="375" t="str">
        <f>IF(Oct!$N$27="CA","CA","")</f>
        <v/>
      </c>
      <c r="L117" s="375" t="str">
        <f>IF(Oct!$O$27="CA","CA","")</f>
        <v/>
      </c>
      <c r="M117" s="375" t="str">
        <f>IF(Oct!$P$27="CA","CA","")</f>
        <v/>
      </c>
      <c r="N117" s="375" t="str">
        <f>IF(Oct!$Q$27="CA","CA","")</f>
        <v/>
      </c>
      <c r="O117" s="375" t="str">
        <f>IF(Oct!$R$27="CA","CA","")</f>
        <v/>
      </c>
      <c r="P117" s="375" t="str">
        <f>IF(Oct!$S$27="CA","CA","")</f>
        <v/>
      </c>
      <c r="Q117" s="375" t="str">
        <f>IF(Oct!$T$27="CA","CA","")</f>
        <v/>
      </c>
      <c r="R117" s="375" t="str">
        <f>IF(Oct!$U$27="CA","CA","")</f>
        <v/>
      </c>
      <c r="S117" s="375" t="str">
        <f>IF(Oct!$V$27="CA","CA","")</f>
        <v/>
      </c>
      <c r="T117" s="375" t="str">
        <f>IF(Oct!$W$27="CA","CA","")</f>
        <v/>
      </c>
      <c r="U117" s="375" t="str">
        <f>IF(Oct!$X$27="CA","CA","")</f>
        <v/>
      </c>
      <c r="V117" s="375" t="str">
        <f>IF(Oct!$Y$27="CA","CA","")</f>
        <v/>
      </c>
      <c r="W117" s="375" t="str">
        <f>IF(Oct!$Z$27="CA","CA","")</f>
        <v/>
      </c>
      <c r="X117" s="375" t="str">
        <f>IF(Oct!$AA$27="CA","CA","")</f>
        <v/>
      </c>
      <c r="Y117" s="375" t="str">
        <f>IF(Oct!$AB$27="CA","CA","")</f>
        <v/>
      </c>
      <c r="Z117" s="375" t="str">
        <f>IF(Oct!$AC$27="CA","CA","")</f>
        <v/>
      </c>
      <c r="AA117" s="375" t="str">
        <f>IF(Oct!$AD$27="CA","CA","")</f>
        <v/>
      </c>
      <c r="AB117" s="375" t="str">
        <f>IF(Oct!$AE$27="CA","CA","")</f>
        <v/>
      </c>
      <c r="AC117" s="375" t="str">
        <f>IF(Oct!$AF$27="CA","CA","")</f>
        <v/>
      </c>
      <c r="AD117" s="375" t="str">
        <f>IF(Oct!$AG$27="CA","CA","")</f>
        <v/>
      </c>
      <c r="AE117" s="375" t="str">
        <f>IF(Oct!$AH$27="CA","CA","")</f>
        <v/>
      </c>
      <c r="AF117" s="375" t="str">
        <f>IF(Oct!$AI$27="CA","CA","")</f>
        <v/>
      </c>
      <c r="AG117" s="375" t="str">
        <f>IF(Jan!$AJ$27="CA","CA","")</f>
        <v/>
      </c>
      <c r="AI117" s="376" t="s">
        <v>142</v>
      </c>
      <c r="AJ117" s="375" t="str">
        <f>IF(Oct!$F$57="CA","CA","")</f>
        <v/>
      </c>
      <c r="AK117" s="375" t="str">
        <f>IF(Oct!$G$57="CA","CA","")</f>
        <v/>
      </c>
      <c r="AL117" s="375" t="str">
        <f>IF(Oct!$H$57="CA","CA","")</f>
        <v/>
      </c>
      <c r="AM117" s="375" t="str">
        <f>IF(Oct!$I$57="CA","CA","")</f>
        <v/>
      </c>
      <c r="AN117" s="375" t="str">
        <f>IF(Oct!$J$57="CA","CA","")</f>
        <v/>
      </c>
      <c r="AO117" s="375" t="str">
        <f>IF(Oct!$K$57="CA","CA","")</f>
        <v/>
      </c>
      <c r="AP117" s="375" t="str">
        <f>IF(Oct!$L$57="CA","CA","")</f>
        <v/>
      </c>
      <c r="AQ117" s="375" t="str">
        <f>IF(Oct!$M$57="CA","CA","")</f>
        <v/>
      </c>
      <c r="AR117" s="375" t="str">
        <f>IF(Oct!$N$57="CA","CA","")</f>
        <v/>
      </c>
      <c r="AS117" s="375" t="str">
        <f>IF(Oct!$O$57="CA","CA","")</f>
        <v/>
      </c>
      <c r="AT117" s="375" t="str">
        <f>IF(Oct!$P$57="CA","CA","")</f>
        <v/>
      </c>
      <c r="AU117" s="375" t="str">
        <f>IF(Oct!$Q$57="CA","CA","")</f>
        <v/>
      </c>
      <c r="AV117" s="375" t="str">
        <f>IF(Oct!$R$57="CA","CA","")</f>
        <v/>
      </c>
      <c r="AW117" s="375" t="str">
        <f>IF(Oct!$S$57="CA","CA","")</f>
        <v/>
      </c>
      <c r="AX117" s="375" t="str">
        <f>IF(Oct!$T$57="CA","CA","")</f>
        <v/>
      </c>
      <c r="AY117" s="375" t="str">
        <f>IF(Oct!$U$57="CA","CA","")</f>
        <v/>
      </c>
      <c r="AZ117" s="375" t="str">
        <f>IF(Oct!$V$57="CA","CA","")</f>
        <v/>
      </c>
      <c r="BA117" s="375" t="str">
        <f>IF(Oct!$W$57="CA","CA","")</f>
        <v/>
      </c>
      <c r="BB117" s="375" t="str">
        <f>IF(Oct!$X$57="CA","CA","")</f>
        <v/>
      </c>
      <c r="BC117" s="375" t="str">
        <f>IF(Oct!$Y$57="CA","CA","")</f>
        <v/>
      </c>
      <c r="BD117" s="375" t="str">
        <f>IF(Oct!$Z$57="CA","CA","")</f>
        <v/>
      </c>
      <c r="BE117" s="375" t="str">
        <f>IF(Oct!$AA$57="CA","CA","")</f>
        <v/>
      </c>
      <c r="BF117" s="375" t="str">
        <f>IF(Oct!$AB$57="CA","CA","")</f>
        <v/>
      </c>
      <c r="BG117" s="375" t="str">
        <f>IF(Oct!$AC$57="CA","CA","")</f>
        <v/>
      </c>
      <c r="BH117" s="375" t="str">
        <f>IF(Oct!$AD$57="CA","CA","")</f>
        <v/>
      </c>
      <c r="BI117" s="375" t="str">
        <f>IF(Oct!$AE$57="CA","CA","")</f>
        <v/>
      </c>
      <c r="BJ117" s="375" t="str">
        <f>IF(Oct!$AF$57="CA","CA","")</f>
        <v/>
      </c>
      <c r="BK117" s="375" t="str">
        <f>IF(Oct!$AG$57="CA","CA","")</f>
        <v/>
      </c>
      <c r="BL117" s="375" t="str">
        <f>IF(Oct!$AH$57="CA","CA","")</f>
        <v/>
      </c>
      <c r="BM117" s="375" t="str">
        <f>IF(Oct!$AI$57="CA","CA","")</f>
        <v/>
      </c>
      <c r="BN117" s="375" t="str">
        <f>IF(Jan!$AJ$57="CA","CA","")</f>
        <v/>
      </c>
    </row>
    <row r="118" spans="2:66" ht="9.9499999999999993" customHeight="1" x14ac:dyDescent="0.25">
      <c r="B118" s="374" t="s">
        <v>143</v>
      </c>
      <c r="C118" s="375" t="str">
        <f>IF(Nov!$F$27="CA","CA","")</f>
        <v/>
      </c>
      <c r="D118" s="375" t="str">
        <f>IF(Nov!$G$27="CA","CA","")</f>
        <v/>
      </c>
      <c r="E118" s="375" t="str">
        <f>IF(Nov!$H$27="CA","CA","")</f>
        <v/>
      </c>
      <c r="F118" s="375" t="str">
        <f>IF(Nov!$I$27="CA","CA","")</f>
        <v/>
      </c>
      <c r="G118" s="375" t="str">
        <f>IF(Nov!$J$27="CA","CA","")</f>
        <v/>
      </c>
      <c r="H118" s="375" t="str">
        <f>IF(Nov!$K$27="CA","CA","")</f>
        <v/>
      </c>
      <c r="I118" s="375" t="str">
        <f>IF(Nov!$L$27="CA","CA","")</f>
        <v/>
      </c>
      <c r="J118" s="375" t="str">
        <f>IF(Nov!$M$27="CA","CA","")</f>
        <v/>
      </c>
      <c r="K118" s="375" t="str">
        <f>IF(Nov!$N$27="CA","CA","")</f>
        <v/>
      </c>
      <c r="L118" s="375" t="str">
        <f>IF(Nov!$O$27="CA","CA","")</f>
        <v/>
      </c>
      <c r="M118" s="375" t="str">
        <f>IF(Nov!$P$27="CA","CA","")</f>
        <v/>
      </c>
      <c r="N118" s="375" t="str">
        <f>IF(Nov!$Q$27="CA","CA","")</f>
        <v/>
      </c>
      <c r="O118" s="375" t="str">
        <f>IF(Nov!$R$27="CA","CA","")</f>
        <v/>
      </c>
      <c r="P118" s="375" t="str">
        <f>IF(Nov!$S$27="CA","CA","")</f>
        <v/>
      </c>
      <c r="Q118" s="375" t="str">
        <f>IF(Nov!$T$27="CA","CA","")</f>
        <v/>
      </c>
      <c r="R118" s="375" t="str">
        <f>IF(Nov!$U$27="CA","CA","")</f>
        <v/>
      </c>
      <c r="S118" s="375" t="str">
        <f>IF(Nov!$V$27="CA","CA","")</f>
        <v/>
      </c>
      <c r="T118" s="375" t="str">
        <f>IF(Nov!$W$27="CA","CA","")</f>
        <v/>
      </c>
      <c r="U118" s="375" t="str">
        <f>IF(Nov!$X$27="CA","CA","")</f>
        <v/>
      </c>
      <c r="V118" s="375" t="str">
        <f>IF(Nov!$Y$27="CA","CA","")</f>
        <v/>
      </c>
      <c r="W118" s="375" t="str">
        <f>IF(Nov!$Z$27="CA","CA","")</f>
        <v/>
      </c>
      <c r="X118" s="375" t="str">
        <f>IF(Nov!$AA$27="CA","CA","")</f>
        <v/>
      </c>
      <c r="Y118" s="375" t="str">
        <f>IF(Nov!$AB$27="CA","CA","")</f>
        <v/>
      </c>
      <c r="Z118" s="375" t="str">
        <f>IF(Nov!$AC$27="CA","CA","")</f>
        <v/>
      </c>
      <c r="AA118" s="375" t="str">
        <f>IF(Nov!$AD$27="CA","CA","")</f>
        <v/>
      </c>
      <c r="AB118" s="375" t="str">
        <f>IF(Nov!$AE$27="CA","CA","")</f>
        <v/>
      </c>
      <c r="AC118" s="375" t="str">
        <f>IF(Nov!$AF$27="CA","CA","")</f>
        <v/>
      </c>
      <c r="AD118" s="375" t="str">
        <f>IF(Nov!$AG$27="CA","CA","")</f>
        <v/>
      </c>
      <c r="AE118" s="375" t="str">
        <f>IF(Nov!$AH$27="CA","CA","")</f>
        <v/>
      </c>
      <c r="AF118" s="375" t="str">
        <f>IF(Nov!$AI$27="CA","CA","")</f>
        <v/>
      </c>
      <c r="AG118" s="375" t="str">
        <f>IF(Nov!$AJ$27="CA","CA","")</f>
        <v/>
      </c>
      <c r="AI118" s="376" t="s">
        <v>143</v>
      </c>
      <c r="AJ118" s="375" t="str">
        <f>IF(Nov!$F$57="CA","CA","")</f>
        <v/>
      </c>
      <c r="AK118" s="375" t="str">
        <f>IF(Nov!$G$57="CA","CA","")</f>
        <v/>
      </c>
      <c r="AL118" s="375" t="str">
        <f>IF(Nov!$H$57="CA","CA","")</f>
        <v/>
      </c>
      <c r="AM118" s="375" t="str">
        <f>IF(Nov!$I$57="CA","CA","")</f>
        <v/>
      </c>
      <c r="AN118" s="375" t="str">
        <f>IF(Nov!$J$57="CA","CA","")</f>
        <v/>
      </c>
      <c r="AO118" s="375" t="str">
        <f>IF(Nov!$K$57="CA","CA","")</f>
        <v/>
      </c>
      <c r="AP118" s="375" t="str">
        <f>IF(Nov!$L$57="CA","CA","")</f>
        <v/>
      </c>
      <c r="AQ118" s="375" t="str">
        <f>IF(Nov!$M$57="CA","CA","")</f>
        <v/>
      </c>
      <c r="AR118" s="375" t="str">
        <f>IF(Nov!$N$57="CA","CA","")</f>
        <v/>
      </c>
      <c r="AS118" s="375" t="str">
        <f>IF(Nov!$O$57="CA","CA","")</f>
        <v/>
      </c>
      <c r="AT118" s="375" t="str">
        <f>IF(Nov!$P$57="CA","CA","")</f>
        <v/>
      </c>
      <c r="AU118" s="375" t="str">
        <f>IF(Nov!$Q$57="CA","CA","")</f>
        <v/>
      </c>
      <c r="AV118" s="375" t="str">
        <f>IF(Nov!$R$57="CA","CA","")</f>
        <v/>
      </c>
      <c r="AW118" s="375" t="str">
        <f>IF(Nov!$S$57="CA","CA","")</f>
        <v/>
      </c>
      <c r="AX118" s="375" t="str">
        <f>IF(Nov!$T$57="CA","CA","")</f>
        <v/>
      </c>
      <c r="AY118" s="375" t="str">
        <f>IF(Nov!$U$57="CA","CA","")</f>
        <v/>
      </c>
      <c r="AZ118" s="375" t="str">
        <f>IF(Nov!$V$57="CA","CA","")</f>
        <v/>
      </c>
      <c r="BA118" s="375" t="str">
        <f>IF(Nov!$W$57="CA","CA","")</f>
        <v/>
      </c>
      <c r="BB118" s="375" t="str">
        <f>IF(Nov!$X$57="CA","CA","")</f>
        <v/>
      </c>
      <c r="BC118" s="375" t="str">
        <f>IF(Nov!$Y$57="CA","CA","")</f>
        <v/>
      </c>
      <c r="BD118" s="375" t="str">
        <f>IF(Nov!$Z$57="CA","CA","")</f>
        <v/>
      </c>
      <c r="BE118" s="375" t="str">
        <f>IF(Nov!$AA$57="CA","CA","")</f>
        <v/>
      </c>
      <c r="BF118" s="375" t="str">
        <f>IF(Nov!$AB$57="CA","CA","")</f>
        <v/>
      </c>
      <c r="BG118" s="375" t="str">
        <f>IF(Nov!$AC$57="CA","CA","")</f>
        <v/>
      </c>
      <c r="BH118" s="375" t="str">
        <f>IF(Nov!$AD$57="CA","CA","")</f>
        <v/>
      </c>
      <c r="BI118" s="375" t="str">
        <f>IF(Nov!$AE$57="CA","CA","")</f>
        <v/>
      </c>
      <c r="BJ118" s="375" t="str">
        <f>IF(Nov!$AF$57="CA","CA","")</f>
        <v/>
      </c>
      <c r="BK118" s="375" t="str">
        <f>IF(Nov!$AG$57="CA","CA","")</f>
        <v/>
      </c>
      <c r="BL118" s="375" t="str">
        <f>IF(Nov!$AH$57="CA","CA","")</f>
        <v/>
      </c>
      <c r="BM118" s="375" t="str">
        <f>IF(Nov!$AI$57="CA","CA","")</f>
        <v/>
      </c>
      <c r="BN118" s="375" t="str">
        <f>IF(Nov!$AJ$57="CA","CA","")</f>
        <v/>
      </c>
    </row>
    <row r="119" spans="2:66" ht="9.9499999999999993" customHeight="1" x14ac:dyDescent="0.25">
      <c r="B119" s="374" t="s">
        <v>144</v>
      </c>
      <c r="C119" s="375" t="str">
        <f>IF(Déc!$F$27="CA","CA","")</f>
        <v/>
      </c>
      <c r="D119" s="375" t="str">
        <f>IF(Déc!$G$27="CA","CA","")</f>
        <v/>
      </c>
      <c r="E119" s="375" t="str">
        <f>IF(Déc!$H$27="CA","CA","")</f>
        <v/>
      </c>
      <c r="F119" s="375" t="str">
        <f>IF(Déc!$I$27="CA","CA","")</f>
        <v/>
      </c>
      <c r="G119" s="375" t="str">
        <f>IF(Déc!$J$27="CA","CA","")</f>
        <v/>
      </c>
      <c r="H119" s="375" t="str">
        <f>IF(Déc!$K$27="CA","CA","")</f>
        <v/>
      </c>
      <c r="I119" s="375" t="str">
        <f>IF(Déc!$L$27="CA","CA","")</f>
        <v/>
      </c>
      <c r="J119" s="375" t="str">
        <f>IF(Déc!$M$27="CA","CA","")</f>
        <v/>
      </c>
      <c r="K119" s="375" t="str">
        <f>IF(Déc!$N$27="CA","CA","")</f>
        <v/>
      </c>
      <c r="L119" s="375" t="str">
        <f>IF(Déc!$O$27="CA","CA","")</f>
        <v/>
      </c>
      <c r="M119" s="375" t="str">
        <f>IF(Déc!$P$27="CA","CA","")</f>
        <v/>
      </c>
      <c r="N119" s="375" t="str">
        <f>IF(Déc!$Q$27="CA","CA","")</f>
        <v/>
      </c>
      <c r="O119" s="375" t="str">
        <f>IF(Déc!$R$27="CA","CA","")</f>
        <v/>
      </c>
      <c r="P119" s="375" t="str">
        <f>IF(Déc!$S$27="CA","CA","")</f>
        <v/>
      </c>
      <c r="Q119" s="375" t="str">
        <f>IF(Déc!$T$27="CA","CA","")</f>
        <v/>
      </c>
      <c r="R119" s="375" t="str">
        <f>IF(Déc!$U$27="CA","CA","")</f>
        <v/>
      </c>
      <c r="S119" s="375" t="str">
        <f>IF(Déc!$V$27="CA","CA","")</f>
        <v/>
      </c>
      <c r="T119" s="375" t="str">
        <f>IF(Déc!$W$27="CA","CA","")</f>
        <v/>
      </c>
      <c r="U119" s="375" t="str">
        <f>IF(Déc!$X$27="CA","CA","")</f>
        <v/>
      </c>
      <c r="V119" s="375" t="str">
        <f>IF(Déc!$Y$27="CA","CA","")</f>
        <v/>
      </c>
      <c r="W119" s="375" t="str">
        <f>IF(Déc!$Z$27="CA","CA","")</f>
        <v/>
      </c>
      <c r="X119" s="375" t="str">
        <f>IF(Déc!$AA$27="CA","CA","")</f>
        <v/>
      </c>
      <c r="Y119" s="375" t="str">
        <f>IF(Déc!$AB$27="CA","CA","")</f>
        <v/>
      </c>
      <c r="Z119" s="375" t="str">
        <f>IF(Déc!$AC$27="CA","CA","")</f>
        <v/>
      </c>
      <c r="AA119" s="375" t="str">
        <f>IF(Déc!$AD$27="CA","CA","")</f>
        <v/>
      </c>
      <c r="AB119" s="375" t="str">
        <f>IF(Déc!$AE$27="CA","CA","")</f>
        <v/>
      </c>
      <c r="AC119" s="375" t="str">
        <f>IF(Déc!$AF$27="CA","CA","")</f>
        <v/>
      </c>
      <c r="AD119" s="375" t="str">
        <f>IF(Déc!$AG$27="CA","CA","")</f>
        <v/>
      </c>
      <c r="AE119" s="375" t="str">
        <f>IF(Déc!$AH$27="CA","CA","")</f>
        <v/>
      </c>
      <c r="AF119" s="375" t="str">
        <f>IF(Déc!$AI$27="CA","CA","")</f>
        <v/>
      </c>
      <c r="AG119" s="375" t="str">
        <f>IF(Déc!$AJ$27="CA","CA","")</f>
        <v/>
      </c>
      <c r="AI119" s="376" t="s">
        <v>144</v>
      </c>
      <c r="AJ119" s="375" t="str">
        <f>IF(Déc!$F$57="CA","CA","")</f>
        <v/>
      </c>
      <c r="AK119" s="375" t="str">
        <f>IF(Déc!$G$57="CA","CA","")</f>
        <v/>
      </c>
      <c r="AL119" s="375" t="str">
        <f>IF(Déc!$H$57="CA","CA","")</f>
        <v/>
      </c>
      <c r="AM119" s="375" t="str">
        <f>IF(Déc!$I$57="CA","CA","")</f>
        <v/>
      </c>
      <c r="AN119" s="375" t="str">
        <f>IF(Déc!$J$57="CA","CA","")</f>
        <v/>
      </c>
      <c r="AO119" s="375" t="str">
        <f>IF(Déc!$K$57="CA","CA","")</f>
        <v/>
      </c>
      <c r="AP119" s="375" t="str">
        <f>IF(Déc!$L$57="CA","CA","")</f>
        <v/>
      </c>
      <c r="AQ119" s="375" t="str">
        <f>IF(Déc!$M$57="CA","CA","")</f>
        <v/>
      </c>
      <c r="AR119" s="375" t="str">
        <f>IF(Déc!$N$57="CA","CA","")</f>
        <v/>
      </c>
      <c r="AS119" s="375" t="str">
        <f>IF(Déc!$O$57="CA","CA","")</f>
        <v/>
      </c>
      <c r="AT119" s="375" t="str">
        <f>IF(Déc!$P$57="CA","CA","")</f>
        <v/>
      </c>
      <c r="AU119" s="375" t="str">
        <f>IF(Déc!$Q$57="CA","CA","")</f>
        <v/>
      </c>
      <c r="AV119" s="375" t="str">
        <f>IF(Déc!$R$57="CA","CA","")</f>
        <v/>
      </c>
      <c r="AW119" s="375" t="str">
        <f>IF(Déc!$S$57="CA","CA","")</f>
        <v/>
      </c>
      <c r="AX119" s="375" t="str">
        <f>IF(Déc!$T$57="CA","CA","")</f>
        <v/>
      </c>
      <c r="AY119" s="375" t="str">
        <f>IF(Déc!$U$57="CA","CA","")</f>
        <v/>
      </c>
      <c r="AZ119" s="375" t="str">
        <f>IF(Déc!$V$57="CA","CA","")</f>
        <v/>
      </c>
      <c r="BA119" s="375" t="str">
        <f>IF(Déc!$W$57="CA","CA","")</f>
        <v/>
      </c>
      <c r="BB119" s="375" t="str">
        <f>IF(Déc!$X$57="CA","CA","")</f>
        <v/>
      </c>
      <c r="BC119" s="375" t="str">
        <f>IF(Déc!$Y$57="CA","CA","")</f>
        <v/>
      </c>
      <c r="BD119" s="375" t="str">
        <f>IF(Déc!$Z$57="CA","CA","")</f>
        <v/>
      </c>
      <c r="BE119" s="375" t="str">
        <f>IF(Déc!$AA$57="CA","CA","")</f>
        <v/>
      </c>
      <c r="BF119" s="375" t="str">
        <f>IF(Déc!$AB$57="CA","CA","")</f>
        <v/>
      </c>
      <c r="BG119" s="375" t="str">
        <f>IF(Déc!$AC$57="CA","CA","")</f>
        <v/>
      </c>
      <c r="BH119" s="375" t="str">
        <f>IF(Déc!$AD$57="CA","CA","")</f>
        <v/>
      </c>
      <c r="BI119" s="375" t="str">
        <f>IF(Déc!$AE$57="CA","CA","")</f>
        <v/>
      </c>
      <c r="BJ119" s="375" t="str">
        <f>IF(Déc!$AF$57="CA","CA","")</f>
        <v/>
      </c>
      <c r="BK119" s="375" t="str">
        <f>IF(Déc!$AG$57="CA","CA","")</f>
        <v/>
      </c>
      <c r="BL119" s="375" t="str">
        <f>IF(Déc!$AH$57="CA","CA","")</f>
        <v/>
      </c>
      <c r="BM119" s="375" t="str">
        <f>IF(Déc!$AI$57="CA","CA","")</f>
        <v/>
      </c>
      <c r="BN119" s="375" t="str">
        <f>IF(Déc!$AJ$57="CA","CA","")</f>
        <v/>
      </c>
    </row>
    <row r="120" spans="2:66" ht="9.9499999999999993" customHeight="1" x14ac:dyDescent="0.25"/>
    <row r="121" spans="2:66" ht="9.9499999999999993" customHeight="1" x14ac:dyDescent="0.25">
      <c r="B121" s="371" t="str">
        <f>Variables!A29</f>
        <v>Agent 9</v>
      </c>
      <c r="AI121" s="373" t="str">
        <f>Variables!A39</f>
        <v>Agent 19</v>
      </c>
    </row>
    <row r="122" spans="2:66" ht="9.9499999999999993" customHeight="1" x14ac:dyDescent="0.25">
      <c r="B122" s="374"/>
      <c r="C122" s="375">
        <v>1</v>
      </c>
      <c r="D122" s="375">
        <v>2</v>
      </c>
      <c r="E122" s="375">
        <v>3</v>
      </c>
      <c r="F122" s="375">
        <v>4</v>
      </c>
      <c r="G122" s="375">
        <v>5</v>
      </c>
      <c r="H122" s="375">
        <v>6</v>
      </c>
      <c r="I122" s="375">
        <v>7</v>
      </c>
      <c r="J122" s="375">
        <v>8</v>
      </c>
      <c r="K122" s="375">
        <v>9</v>
      </c>
      <c r="L122" s="375">
        <v>10</v>
      </c>
      <c r="M122" s="375">
        <v>11</v>
      </c>
      <c r="N122" s="375">
        <v>12</v>
      </c>
      <c r="O122" s="375">
        <v>13</v>
      </c>
      <c r="P122" s="375">
        <v>14</v>
      </c>
      <c r="Q122" s="375">
        <v>15</v>
      </c>
      <c r="R122" s="375">
        <v>16</v>
      </c>
      <c r="S122" s="375">
        <v>17</v>
      </c>
      <c r="T122" s="375">
        <v>18</v>
      </c>
      <c r="U122" s="375">
        <v>19</v>
      </c>
      <c r="V122" s="375">
        <v>20</v>
      </c>
      <c r="W122" s="375">
        <v>21</v>
      </c>
      <c r="X122" s="375">
        <v>22</v>
      </c>
      <c r="Y122" s="375">
        <v>23</v>
      </c>
      <c r="Z122" s="375">
        <v>24</v>
      </c>
      <c r="AA122" s="375">
        <v>25</v>
      </c>
      <c r="AB122" s="375">
        <v>26</v>
      </c>
      <c r="AC122" s="375">
        <v>27</v>
      </c>
      <c r="AD122" s="375">
        <v>28</v>
      </c>
      <c r="AE122" s="375">
        <v>29</v>
      </c>
      <c r="AF122" s="375">
        <v>30</v>
      </c>
      <c r="AG122" s="375">
        <v>31</v>
      </c>
      <c r="AI122" s="376"/>
      <c r="AJ122" s="375">
        <v>1</v>
      </c>
      <c r="AK122" s="375">
        <v>2</v>
      </c>
      <c r="AL122" s="375">
        <v>3</v>
      </c>
      <c r="AM122" s="375">
        <v>4</v>
      </c>
      <c r="AN122" s="375">
        <v>5</v>
      </c>
      <c r="AO122" s="375">
        <v>6</v>
      </c>
      <c r="AP122" s="375">
        <v>7</v>
      </c>
      <c r="AQ122" s="375">
        <v>8</v>
      </c>
      <c r="AR122" s="375">
        <v>9</v>
      </c>
      <c r="AS122" s="375">
        <v>10</v>
      </c>
      <c r="AT122" s="375">
        <v>11</v>
      </c>
      <c r="AU122" s="375">
        <v>12</v>
      </c>
      <c r="AV122" s="375">
        <v>13</v>
      </c>
      <c r="AW122" s="375">
        <v>14</v>
      </c>
      <c r="AX122" s="375">
        <v>15</v>
      </c>
      <c r="AY122" s="375">
        <v>16</v>
      </c>
      <c r="AZ122" s="375">
        <v>17</v>
      </c>
      <c r="BA122" s="375">
        <v>18</v>
      </c>
      <c r="BB122" s="375">
        <v>19</v>
      </c>
      <c r="BC122" s="375">
        <v>20</v>
      </c>
      <c r="BD122" s="375">
        <v>21</v>
      </c>
      <c r="BE122" s="375">
        <v>22</v>
      </c>
      <c r="BF122" s="375">
        <v>23</v>
      </c>
      <c r="BG122" s="375">
        <v>24</v>
      </c>
      <c r="BH122" s="375">
        <v>25</v>
      </c>
      <c r="BI122" s="375">
        <v>26</v>
      </c>
      <c r="BJ122" s="375">
        <v>27</v>
      </c>
      <c r="BK122" s="375">
        <v>28</v>
      </c>
      <c r="BL122" s="375">
        <v>29</v>
      </c>
      <c r="BM122" s="375">
        <v>30</v>
      </c>
      <c r="BN122" s="375">
        <v>31</v>
      </c>
    </row>
    <row r="123" spans="2:66" ht="9.9499999999999993" customHeight="1" x14ac:dyDescent="0.25">
      <c r="B123" s="374" t="s">
        <v>145</v>
      </c>
      <c r="C123" s="375" t="str">
        <f>IF(Jan!$F$30="CA","CA","")</f>
        <v/>
      </c>
      <c r="D123" s="375" t="str">
        <f>IF(Jan!$G$30="CA","CA","")</f>
        <v/>
      </c>
      <c r="E123" s="375" t="str">
        <f>IF(Jan!$H$30="CA","CA","")</f>
        <v/>
      </c>
      <c r="F123" s="375" t="str">
        <f>IF(Jan!$I$30="CA","CA","")</f>
        <v/>
      </c>
      <c r="G123" s="375" t="str">
        <f>IF(Jan!$J$30="CA","CA","")</f>
        <v/>
      </c>
      <c r="H123" s="375" t="str">
        <f>IF(Jan!$K$30="CA","CA","")</f>
        <v/>
      </c>
      <c r="I123" s="375" t="str">
        <f>IF(Jan!$L$30="CA","CA","")</f>
        <v/>
      </c>
      <c r="J123" s="375" t="str">
        <f>IF(Jan!$M$30="CA","CA","")</f>
        <v/>
      </c>
      <c r="K123" s="375" t="str">
        <f>IF(Jan!$N$30="CA","CA","")</f>
        <v/>
      </c>
      <c r="L123" s="375" t="str">
        <f>IF(Jan!$O$30="CA","CA","")</f>
        <v/>
      </c>
      <c r="M123" s="375" t="str">
        <f>IF(Jan!$P$30="CA","CA","")</f>
        <v/>
      </c>
      <c r="N123" s="375" t="str">
        <f>IF(Jan!$Q$30="CA","CA","")</f>
        <v/>
      </c>
      <c r="O123" s="375" t="str">
        <f>IF(Jan!$R$30="CA","CA","")</f>
        <v/>
      </c>
      <c r="P123" s="375" t="str">
        <f>IF(Jan!$S$30="CA","CA","")</f>
        <v/>
      </c>
      <c r="Q123" s="375" t="str">
        <f>IF(Jan!$T$30="CA","CA","")</f>
        <v/>
      </c>
      <c r="R123" s="375" t="str">
        <f>IF(Jan!$U$30="CA","CA","")</f>
        <v/>
      </c>
      <c r="S123" s="375" t="str">
        <f>IF(Jan!$V$30="CA","CA","")</f>
        <v/>
      </c>
      <c r="T123" s="375" t="str">
        <f>IF(Jan!$W$30="CA","CA","")</f>
        <v/>
      </c>
      <c r="U123" s="375" t="str">
        <f>IF(Jan!$X$30="CA","CA","")</f>
        <v/>
      </c>
      <c r="V123" s="375" t="str">
        <f>IF(Jan!$Y$30="CA","CA","")</f>
        <v/>
      </c>
      <c r="W123" s="375" t="str">
        <f>IF(Jan!$Z$30="CA","CA","")</f>
        <v/>
      </c>
      <c r="X123" s="375" t="str">
        <f>IF(Jan!$AA$30="CA","CA","")</f>
        <v/>
      </c>
      <c r="Y123" s="375" t="str">
        <f>IF(Jan!$AB$30="CA","CA","")</f>
        <v/>
      </c>
      <c r="Z123" s="375" t="str">
        <f>IF(Jan!$AC$30="CA","CA","")</f>
        <v/>
      </c>
      <c r="AA123" s="375" t="str">
        <f>IF(Jan!$AD$30="CA","CA","")</f>
        <v/>
      </c>
      <c r="AB123" s="375" t="str">
        <f>IF(Jan!$AE$30="CA","CA","")</f>
        <v/>
      </c>
      <c r="AC123" s="375" t="str">
        <f>IF(Jan!$AF$30="CA","CA","")</f>
        <v/>
      </c>
      <c r="AD123" s="375" t="str">
        <f>IF(Jan!$AG$30="CA","CA","")</f>
        <v/>
      </c>
      <c r="AE123" s="375" t="str">
        <f>IF(Jan!$AH$30="CA","CA","")</f>
        <v/>
      </c>
      <c r="AF123" s="375" t="str">
        <f>IF(Jan!$AI$30="CA","CA","")</f>
        <v/>
      </c>
      <c r="AG123" s="375" t="str">
        <f>IF(Jan!$AJ$30="CA","CA","")</f>
        <v/>
      </c>
      <c r="AI123" s="376" t="s">
        <v>145</v>
      </c>
      <c r="AJ123" s="375" t="str">
        <f>IF(Jan!$F$60="CA","CA","")</f>
        <v/>
      </c>
      <c r="AK123" s="375" t="str">
        <f>IF(Jan!$G$60="CA","CA","")</f>
        <v/>
      </c>
      <c r="AL123" s="375" t="str">
        <f>IF(Jan!$H$60="CA","CA","")</f>
        <v/>
      </c>
      <c r="AM123" s="375" t="str">
        <f>IF(Jan!$I$60="CA","CA","")</f>
        <v/>
      </c>
      <c r="AN123" s="375" t="str">
        <f>IF(Jan!$J$60="CA","CA","")</f>
        <v/>
      </c>
      <c r="AO123" s="375" t="str">
        <f>IF(Jan!$K$60="CA","CA","")</f>
        <v/>
      </c>
      <c r="AP123" s="375" t="str">
        <f>IF(Jan!$L$60="CA","CA","")</f>
        <v/>
      </c>
      <c r="AQ123" s="375" t="str">
        <f>IF(Jan!$M$60="CA","CA","")</f>
        <v/>
      </c>
      <c r="AR123" s="375" t="str">
        <f>IF(Jan!$N$60="CA","CA","")</f>
        <v/>
      </c>
      <c r="AS123" s="375" t="str">
        <f>IF(Jan!$O$60="CA","CA","")</f>
        <v/>
      </c>
      <c r="AT123" s="375" t="str">
        <f>IF(Jan!$P$60="CA","CA","")</f>
        <v/>
      </c>
      <c r="AU123" s="375" t="str">
        <f>IF(Jan!$Q$60="CA","CA","")</f>
        <v/>
      </c>
      <c r="AV123" s="375" t="str">
        <f>IF(Jan!$R$60="CA","CA","")</f>
        <v/>
      </c>
      <c r="AW123" s="375" t="str">
        <f>IF(Jan!$S$60="CA","CA","")</f>
        <v/>
      </c>
      <c r="AX123" s="375" t="str">
        <f>IF(Jan!$T$60="CA","CA","")</f>
        <v/>
      </c>
      <c r="AY123" s="375" t="str">
        <f>IF(Jan!$U$60="CA","CA","")</f>
        <v/>
      </c>
      <c r="AZ123" s="375" t="str">
        <f>IF(Jan!$V$60="CA","CA","")</f>
        <v/>
      </c>
      <c r="BA123" s="375" t="str">
        <f>IF(Jan!$W$60="CA","CA","")</f>
        <v/>
      </c>
      <c r="BB123" s="375" t="str">
        <f>IF(Jan!$X$60="CA","CA","")</f>
        <v/>
      </c>
      <c r="BC123" s="375" t="str">
        <f>IF(Jan!$Y$60="CA","CA","")</f>
        <v/>
      </c>
      <c r="BD123" s="375" t="str">
        <f>IF(Jan!$Z$60="CA","CA","")</f>
        <v/>
      </c>
      <c r="BE123" s="375" t="str">
        <f>IF(Jan!$AA$60="CA","CA","")</f>
        <v/>
      </c>
      <c r="BF123" s="375" t="str">
        <f>IF(Jan!$AB$60="CA","CA","")</f>
        <v/>
      </c>
      <c r="BG123" s="375" t="str">
        <f>IF(Jan!$AC$60="CA","CA","")</f>
        <v/>
      </c>
      <c r="BH123" s="375" t="str">
        <f>IF(Jan!$AD$60="CA","CA","")</f>
        <v/>
      </c>
      <c r="BI123" s="375" t="str">
        <f>IF(Jan!$AE$60="CA","CA","")</f>
        <v/>
      </c>
      <c r="BJ123" s="375" t="str">
        <f>IF(Jan!$AF$60="CA","CA","")</f>
        <v/>
      </c>
      <c r="BK123" s="375" t="str">
        <f>IF(Jan!$AG$60="CA","CA","")</f>
        <v/>
      </c>
      <c r="BL123" s="375" t="str">
        <f>IF(Jan!$AH$60="CA","CA","")</f>
        <v/>
      </c>
      <c r="BM123" s="375" t="str">
        <f>IF(Jan!$AI$60="CA","CA","")</f>
        <v/>
      </c>
      <c r="BN123" s="375" t="str">
        <f>IF(Jan!$AJ$60="CA","CA","")</f>
        <v/>
      </c>
    </row>
    <row r="124" spans="2:66" ht="9.9499999999999993" customHeight="1" x14ac:dyDescent="0.25">
      <c r="B124" s="374" t="s">
        <v>146</v>
      </c>
      <c r="C124" s="375" t="str">
        <f>IF(Fév!$F$30="CA","CA","")</f>
        <v/>
      </c>
      <c r="D124" s="375" t="str">
        <f>IF(Fév!$G$30="CA","CA","")</f>
        <v/>
      </c>
      <c r="E124" s="375" t="str">
        <f>IF(Fév!$H$30="CA","CA","")</f>
        <v/>
      </c>
      <c r="F124" s="375" t="str">
        <f>IF(Fév!$I$30="CA","CA","")</f>
        <v/>
      </c>
      <c r="G124" s="375" t="str">
        <f>IF(Fév!$J$30="CA","CA","")</f>
        <v/>
      </c>
      <c r="H124" s="375" t="str">
        <f>IF(Fév!$K$30="CA","CA","")</f>
        <v/>
      </c>
      <c r="I124" s="375" t="str">
        <f>IF(Fév!$L$30="CA","CA","")</f>
        <v/>
      </c>
      <c r="J124" s="375" t="str">
        <f>IF(Fév!$M$30="CA","CA","")</f>
        <v/>
      </c>
      <c r="K124" s="375" t="str">
        <f>IF(Fév!$N$30="CA","CA","")</f>
        <v/>
      </c>
      <c r="L124" s="375" t="str">
        <f>IF(Fév!$O$30="CA","CA","")</f>
        <v/>
      </c>
      <c r="M124" s="375" t="str">
        <f>IF(Fév!$P$30="CA","CA","")</f>
        <v/>
      </c>
      <c r="N124" s="375" t="str">
        <f>IF(Fév!$Q$30="CA","CA","")</f>
        <v/>
      </c>
      <c r="O124" s="375" t="str">
        <f>IF(Fév!$R$30="CA","CA","")</f>
        <v/>
      </c>
      <c r="P124" s="375" t="str">
        <f>IF(Fév!$S$30="CA","CA","")</f>
        <v/>
      </c>
      <c r="Q124" s="375" t="str">
        <f>IF(Fév!$T$30="CA","CA","")</f>
        <v/>
      </c>
      <c r="R124" s="375" t="str">
        <f>IF(Fév!$U$30="CA","CA","")</f>
        <v/>
      </c>
      <c r="S124" s="375" t="str">
        <f>IF(Fév!$V$30="CA","CA","")</f>
        <v/>
      </c>
      <c r="T124" s="375" t="str">
        <f>IF(Fév!$W$30="CA","CA","")</f>
        <v/>
      </c>
      <c r="U124" s="375" t="str">
        <f>IF(Fév!$X$30="CA","CA","")</f>
        <v/>
      </c>
      <c r="V124" s="375" t="str">
        <f>IF(Fév!$Y$30="CA","CA","")</f>
        <v/>
      </c>
      <c r="W124" s="375" t="str">
        <f>IF(Fév!$Z$30="CA","CA","")</f>
        <v/>
      </c>
      <c r="X124" s="375" t="str">
        <f>IF(Fév!$AA$30="CA","CA","")</f>
        <v/>
      </c>
      <c r="Y124" s="375" t="str">
        <f>IF(Fév!$AB$30="CA","CA","")</f>
        <v/>
      </c>
      <c r="Z124" s="375" t="str">
        <f>IF(Fév!$AC$30="CA","CA","")</f>
        <v/>
      </c>
      <c r="AA124" s="375" t="str">
        <f>IF(Fév!$AD$30="CA","CA","")</f>
        <v/>
      </c>
      <c r="AB124" s="375" t="str">
        <f>IF(Fév!$AE$30="CA","CA","")</f>
        <v/>
      </c>
      <c r="AC124" s="375" t="str">
        <f>IF(Fév!$AF$30="CA","CA","")</f>
        <v/>
      </c>
      <c r="AD124" s="375" t="str">
        <f>IF(Fév!$AG$30="CA","CA","")</f>
        <v/>
      </c>
      <c r="AE124" s="375" t="str">
        <f>IF(Fév!$AH$30="CA","CA","")</f>
        <v/>
      </c>
      <c r="AF124" s="375" t="str">
        <f>IF(Fév!$AI$30="CA","CA","")</f>
        <v/>
      </c>
      <c r="AG124" s="375" t="str">
        <f>IF(Fév!$AJ$30="CA","CA","")</f>
        <v/>
      </c>
      <c r="AI124" s="376" t="s">
        <v>146</v>
      </c>
      <c r="AJ124" s="375" t="str">
        <f>IF(Fév!$F$60="CA","CA","")</f>
        <v/>
      </c>
      <c r="AK124" s="375" t="str">
        <f>IF(Fév!$G$60="CA","CA","")</f>
        <v/>
      </c>
      <c r="AL124" s="375" t="str">
        <f>IF(Fév!$H$60="CA","CA","")</f>
        <v/>
      </c>
      <c r="AM124" s="375" t="str">
        <f>IF(Fév!$I$60="CA","CA","")</f>
        <v/>
      </c>
      <c r="AN124" s="375" t="str">
        <f>IF(Fév!$J$60="CA","CA","")</f>
        <v/>
      </c>
      <c r="AO124" s="375" t="str">
        <f>IF(Fév!$K$60="CA","CA","")</f>
        <v/>
      </c>
      <c r="AP124" s="375" t="str">
        <f>IF(Fév!$L$60="CA","CA","")</f>
        <v/>
      </c>
      <c r="AQ124" s="375" t="str">
        <f>IF(Fév!$M$60="CA","CA","")</f>
        <v/>
      </c>
      <c r="AR124" s="375" t="str">
        <f>IF(Fév!$N$60="CA","CA","")</f>
        <v/>
      </c>
      <c r="AS124" s="375" t="str">
        <f>IF(Fév!$O$60="CA","CA","")</f>
        <v/>
      </c>
      <c r="AT124" s="375" t="str">
        <f>IF(Fév!$P$60="CA","CA","")</f>
        <v/>
      </c>
      <c r="AU124" s="375" t="str">
        <f>IF(Fév!$Q$60="CA","CA","")</f>
        <v/>
      </c>
      <c r="AV124" s="375" t="str">
        <f>IF(Fév!$R$60="CA","CA","")</f>
        <v/>
      </c>
      <c r="AW124" s="375" t="str">
        <f>IF(Fév!$S$60="CA","CA","")</f>
        <v/>
      </c>
      <c r="AX124" s="375" t="str">
        <f>IF(Fév!$T$60="CA","CA","")</f>
        <v/>
      </c>
      <c r="AY124" s="375" t="str">
        <f>IF(Fév!$U$60="CA","CA","")</f>
        <v/>
      </c>
      <c r="AZ124" s="375" t="str">
        <f>IF(Fév!$V$60="CA","CA","")</f>
        <v/>
      </c>
      <c r="BA124" s="375" t="str">
        <f>IF(Fév!$W$60="CA","CA","")</f>
        <v/>
      </c>
      <c r="BB124" s="375" t="str">
        <f>IF(Fév!$X$60="CA","CA","")</f>
        <v/>
      </c>
      <c r="BC124" s="375" t="str">
        <f>IF(Fév!$Y$60="CA","CA","")</f>
        <v/>
      </c>
      <c r="BD124" s="375" t="str">
        <f>IF(Fév!$Z$60="CA","CA","")</f>
        <v/>
      </c>
      <c r="BE124" s="375" t="str">
        <f>IF(Fév!$AA$60="CA","CA","")</f>
        <v/>
      </c>
      <c r="BF124" s="375" t="str">
        <f>IF(Fév!$AB$60="CA","CA","")</f>
        <v/>
      </c>
      <c r="BG124" s="375" t="str">
        <f>IF(Fév!$AC$60="CA","CA","")</f>
        <v/>
      </c>
      <c r="BH124" s="375" t="str">
        <f>IF(Fév!$AD$60="CA","CA","")</f>
        <v/>
      </c>
      <c r="BI124" s="375" t="str">
        <f>IF(Fév!$AE$60="CA","CA","")</f>
        <v/>
      </c>
      <c r="BJ124" s="375" t="str">
        <f>IF(Fév!$AF$60="CA","CA","")</f>
        <v/>
      </c>
      <c r="BK124" s="375" t="str">
        <f>IF(Fév!$AG$60="CA","CA","")</f>
        <v/>
      </c>
      <c r="BL124" s="375" t="str">
        <f>IF(Fév!$AH$60="CA","CA","")</f>
        <v/>
      </c>
      <c r="BM124" s="375" t="str">
        <f>IF(Fév!$AI$60="CA","CA","")</f>
        <v/>
      </c>
      <c r="BN124" s="375" t="str">
        <f>IF(Fév!$AJ$60="CA","CA","")</f>
        <v/>
      </c>
    </row>
    <row r="125" spans="2:66" ht="9.9499999999999993" customHeight="1" x14ac:dyDescent="0.25">
      <c r="B125" s="374" t="s">
        <v>147</v>
      </c>
      <c r="C125" s="375" t="str">
        <f>IF(Mars!$F$30="CA","CA","")</f>
        <v/>
      </c>
      <c r="D125" s="375" t="str">
        <f>IF(Mars!$G$30="CA","CA","")</f>
        <v/>
      </c>
      <c r="E125" s="375" t="str">
        <f>IF(Mars!$H$30="CA","CA","")</f>
        <v/>
      </c>
      <c r="F125" s="375" t="str">
        <f>IF(Mars!$I$30="CA","CA","")</f>
        <v/>
      </c>
      <c r="G125" s="375" t="str">
        <f>IF(Mars!$J$30="CA","CA","")</f>
        <v/>
      </c>
      <c r="H125" s="375" t="str">
        <f>IF(Mars!$K$30="CA","CA","")</f>
        <v/>
      </c>
      <c r="I125" s="375" t="str">
        <f>IF(Mars!$L$30="CA","CA","")</f>
        <v/>
      </c>
      <c r="J125" s="375" t="str">
        <f>IF(Mars!$M$30="CA","CA","")</f>
        <v/>
      </c>
      <c r="K125" s="375" t="str">
        <f>IF(Mars!$N$30="CA","CA","")</f>
        <v/>
      </c>
      <c r="L125" s="375" t="str">
        <f>IF(Mars!$O$30="CA","CA","")</f>
        <v/>
      </c>
      <c r="M125" s="375" t="str">
        <f>IF(Mars!$P$30="CA","CA","")</f>
        <v/>
      </c>
      <c r="N125" s="375" t="str">
        <f>IF(Mars!$Q$30="CA","CA","")</f>
        <v/>
      </c>
      <c r="O125" s="375" t="str">
        <f>IF(Mars!$R$30="CA","CA","")</f>
        <v/>
      </c>
      <c r="P125" s="375" t="str">
        <f>IF(Mars!$S$30="CA","CA","")</f>
        <v/>
      </c>
      <c r="Q125" s="375" t="str">
        <f>IF(Mars!$T$30="CA","CA","")</f>
        <v/>
      </c>
      <c r="R125" s="375" t="str">
        <f>IF(Mars!$U$30="CA","CA","")</f>
        <v/>
      </c>
      <c r="S125" s="375" t="str">
        <f>IF(Mars!$V$30="CA","CA","")</f>
        <v/>
      </c>
      <c r="T125" s="375" t="str">
        <f>IF(Mars!$W$30="CA","CA","")</f>
        <v/>
      </c>
      <c r="U125" s="375" t="str">
        <f>IF(Mars!$X$30="CA","CA","")</f>
        <v/>
      </c>
      <c r="V125" s="375" t="str">
        <f>IF(Mars!$Y$30="CA","CA","")</f>
        <v/>
      </c>
      <c r="W125" s="375" t="str">
        <f>IF(Mars!$Z$30="CA","CA","")</f>
        <v/>
      </c>
      <c r="X125" s="375" t="str">
        <f>IF(Mars!$AA$30="CA","CA","")</f>
        <v/>
      </c>
      <c r="Y125" s="375" t="str">
        <f>IF(Mars!$AB$30="CA","CA","")</f>
        <v/>
      </c>
      <c r="Z125" s="375" t="str">
        <f>IF(Mars!$AC$30="CA","CA","")</f>
        <v/>
      </c>
      <c r="AA125" s="375" t="str">
        <f>IF(Mars!$AD$30="CA","CA","")</f>
        <v/>
      </c>
      <c r="AB125" s="375" t="str">
        <f>IF(Mars!$AE$30="CA","CA","")</f>
        <v/>
      </c>
      <c r="AC125" s="375" t="str">
        <f>IF(Mars!$AF$30="CA","CA","")</f>
        <v/>
      </c>
      <c r="AD125" s="375" t="str">
        <f>IF(Mars!$AG$30="CA","CA","")</f>
        <v/>
      </c>
      <c r="AE125" s="375" t="str">
        <f>IF(Mars!$AH$30="CA","CA","")</f>
        <v/>
      </c>
      <c r="AF125" s="375" t="str">
        <f>IF(Mars!$AI$30="CA","CA","")</f>
        <v/>
      </c>
      <c r="AG125" s="375" t="str">
        <f>IF(Mars!$AJ$30="CA","CA","")</f>
        <v/>
      </c>
      <c r="AI125" s="376" t="s">
        <v>147</v>
      </c>
      <c r="AJ125" s="375" t="str">
        <f>IF(Mars!$F$60="CA","CA","")</f>
        <v/>
      </c>
      <c r="AK125" s="375" t="str">
        <f>IF(Mars!$G$60="CA","CA","")</f>
        <v/>
      </c>
      <c r="AL125" s="375" t="str">
        <f>IF(Mars!$H$60="CA","CA","")</f>
        <v/>
      </c>
      <c r="AM125" s="375" t="str">
        <f>IF(Mars!$I$60="CA","CA","")</f>
        <v/>
      </c>
      <c r="AN125" s="375" t="str">
        <f>IF(Mars!$J$60="CA","CA","")</f>
        <v/>
      </c>
      <c r="AO125" s="375" t="str">
        <f>IF(Mars!$K$60="CA","CA","")</f>
        <v/>
      </c>
      <c r="AP125" s="375" t="str">
        <f>IF(Mars!$L$60="CA","CA","")</f>
        <v/>
      </c>
      <c r="AQ125" s="375" t="str">
        <f>IF(Mars!$M$60="CA","CA","")</f>
        <v/>
      </c>
      <c r="AR125" s="375" t="str">
        <f>IF(Mars!$N$60="CA","CA","")</f>
        <v/>
      </c>
      <c r="AS125" s="375" t="str">
        <f>IF(Mars!$O$60="CA","CA","")</f>
        <v/>
      </c>
      <c r="AT125" s="375" t="str">
        <f>IF(Mars!$P$60="CA","CA","")</f>
        <v/>
      </c>
      <c r="AU125" s="375" t="str">
        <f>IF(Mars!$Q$60="CA","CA","")</f>
        <v/>
      </c>
      <c r="AV125" s="375" t="str">
        <f>IF(Mars!$R$60="CA","CA","")</f>
        <v/>
      </c>
      <c r="AW125" s="375" t="str">
        <f>IF(Mars!$S$60="CA","CA","")</f>
        <v/>
      </c>
      <c r="AX125" s="375" t="str">
        <f>IF(Mars!$T$60="CA","CA","")</f>
        <v/>
      </c>
      <c r="AY125" s="375" t="str">
        <f>IF(Mars!$U$60="CA","CA","")</f>
        <v/>
      </c>
      <c r="AZ125" s="375" t="str">
        <f>IF(Mars!$V$60="CA","CA","")</f>
        <v/>
      </c>
      <c r="BA125" s="375" t="str">
        <f>IF(Mars!$W$60="CA","CA","")</f>
        <v/>
      </c>
      <c r="BB125" s="375" t="str">
        <f>IF(Mars!$X$60="CA","CA","")</f>
        <v/>
      </c>
      <c r="BC125" s="375" t="str">
        <f>IF(Mars!$Y$60="CA","CA","")</f>
        <v/>
      </c>
      <c r="BD125" s="375" t="str">
        <f>IF(Mars!$Z$60="CA","CA","")</f>
        <v/>
      </c>
      <c r="BE125" s="375" t="str">
        <f>IF(Mars!$AA$60="CA","CA","")</f>
        <v/>
      </c>
      <c r="BF125" s="375" t="str">
        <f>IF(Mars!$AB$60="CA","CA","")</f>
        <v/>
      </c>
      <c r="BG125" s="375" t="str">
        <f>IF(Mars!$AC$60="CA","CA","")</f>
        <v/>
      </c>
      <c r="BH125" s="375" t="str">
        <f>IF(Mars!$AD$60="CA","CA","")</f>
        <v/>
      </c>
      <c r="BI125" s="375" t="str">
        <f>IF(Mars!$AE$60="CA","CA","")</f>
        <v/>
      </c>
      <c r="BJ125" s="375" t="str">
        <f>IF(Mars!$AF$60="CA","CA","")</f>
        <v/>
      </c>
      <c r="BK125" s="375" t="str">
        <f>IF(Mars!$AG$60="CA","CA","")</f>
        <v/>
      </c>
      <c r="BL125" s="375" t="str">
        <f>IF(Mars!$AH$60="CA","CA","")</f>
        <v/>
      </c>
      <c r="BM125" s="375" t="str">
        <f>IF(Mars!$AI$60="CA","CA","")</f>
        <v/>
      </c>
      <c r="BN125" s="375" t="str">
        <f>IF(Mars!$AJ$60="CA","CA","")</f>
        <v/>
      </c>
    </row>
    <row r="126" spans="2:66" ht="9.9499999999999993" customHeight="1" x14ac:dyDescent="0.25">
      <c r="B126" s="374" t="s">
        <v>140</v>
      </c>
      <c r="C126" s="375" t="str">
        <f>IF(Avr!$F$30="CA","CA","")</f>
        <v/>
      </c>
      <c r="D126" s="375" t="str">
        <f>IF(Avr!$G$30="CA","CA","")</f>
        <v/>
      </c>
      <c r="E126" s="375" t="str">
        <f>IF(Avr!$H$30="CA","CA","")</f>
        <v/>
      </c>
      <c r="F126" s="375" t="str">
        <f>IF(Avr!$I$30="CA","CA","")</f>
        <v/>
      </c>
      <c r="G126" s="375" t="str">
        <f>IF(Avr!$J$30="CA","CA","")</f>
        <v/>
      </c>
      <c r="H126" s="375" t="str">
        <f>IF(Avr!$K$30="CA","CA","")</f>
        <v/>
      </c>
      <c r="I126" s="375" t="str">
        <f>IF(Avr!$L$30="CA","CA","")</f>
        <v/>
      </c>
      <c r="J126" s="375" t="str">
        <f>IF(Avr!$M$30="CA","CA","")</f>
        <v/>
      </c>
      <c r="K126" s="375" t="str">
        <f>IF(Avr!$N$30="CA","CA","")</f>
        <v/>
      </c>
      <c r="L126" s="375" t="str">
        <f>IF(Avr!$O$30="CA","CA","")</f>
        <v/>
      </c>
      <c r="M126" s="375" t="str">
        <f>IF(Avr!$P$30="CA","CA","")</f>
        <v/>
      </c>
      <c r="N126" s="375" t="str">
        <f>IF(Avr!$Q$30="CA","CA","")</f>
        <v/>
      </c>
      <c r="O126" s="375" t="str">
        <f>IF(Avr!$R$30="CA","CA","")</f>
        <v/>
      </c>
      <c r="P126" s="375" t="str">
        <f>IF(Avr!$S$30="CA","CA","")</f>
        <v/>
      </c>
      <c r="Q126" s="375" t="str">
        <f>IF(Avr!$T$30="CA","CA","")</f>
        <v/>
      </c>
      <c r="R126" s="375" t="str">
        <f>IF(Avr!$U$30="CA","CA","")</f>
        <v/>
      </c>
      <c r="S126" s="375" t="str">
        <f>IF(Avr!$V$30="CA","CA","")</f>
        <v/>
      </c>
      <c r="T126" s="375" t="str">
        <f>IF(Avr!$W$30="CA","CA","")</f>
        <v/>
      </c>
      <c r="U126" s="375" t="str">
        <f>IF(Avr!$X$30="CA","CA","")</f>
        <v/>
      </c>
      <c r="V126" s="375" t="str">
        <f>IF(Avr!$Y$30="CA","CA","")</f>
        <v/>
      </c>
      <c r="W126" s="375" t="str">
        <f>IF(Avr!$Z$30="CA","CA","")</f>
        <v/>
      </c>
      <c r="X126" s="375" t="str">
        <f>IF(Avr!$AA$30="CA","CA","")</f>
        <v/>
      </c>
      <c r="Y126" s="375" t="str">
        <f>IF(Avr!$AB$30="CA","CA","")</f>
        <v/>
      </c>
      <c r="Z126" s="375" t="str">
        <f>IF(Avr!$AC$30="CA","CA","")</f>
        <v/>
      </c>
      <c r="AA126" s="375" t="str">
        <f>IF(Avr!$AD$30="CA","CA","")</f>
        <v/>
      </c>
      <c r="AB126" s="375" t="str">
        <f>IF(Avr!$AE$30="CA","CA","")</f>
        <v/>
      </c>
      <c r="AC126" s="375" t="str">
        <f>IF(Avr!$AF$30="CA","CA","")</f>
        <v/>
      </c>
      <c r="AD126" s="375" t="str">
        <f>IF(Avr!$AG$30="CA","CA","")</f>
        <v/>
      </c>
      <c r="AE126" s="375" t="str">
        <f>IF(Avr!$AH$30="CA","CA","")</f>
        <v/>
      </c>
      <c r="AF126" s="375" t="str">
        <f>IF(Avr!$AI$30="CA","CA","")</f>
        <v/>
      </c>
      <c r="AG126" s="375" t="str">
        <f>IF(Avr!$AJ$30="CA","CA","")</f>
        <v/>
      </c>
      <c r="AI126" s="376" t="s">
        <v>140</v>
      </c>
      <c r="AJ126" s="375" t="str">
        <f>IF(Avr!$F$60="CA","CA","")</f>
        <v/>
      </c>
      <c r="AK126" s="375" t="str">
        <f>IF(Avr!$G$60="CA","CA","")</f>
        <v/>
      </c>
      <c r="AL126" s="375" t="str">
        <f>IF(Avr!$H$60="CA","CA","")</f>
        <v/>
      </c>
      <c r="AM126" s="375" t="str">
        <f>IF(Avr!$I$60="CA","CA","")</f>
        <v/>
      </c>
      <c r="AN126" s="375" t="str">
        <f>IF(Avr!$J$60="CA","CA","")</f>
        <v/>
      </c>
      <c r="AO126" s="375" t="str">
        <f>IF(Avr!$K$60="CA","CA","")</f>
        <v/>
      </c>
      <c r="AP126" s="375" t="str">
        <f>IF(Avr!$L$60="CA","CA","")</f>
        <v/>
      </c>
      <c r="AQ126" s="375" t="str">
        <f>IF(Avr!$M$60="CA","CA","")</f>
        <v/>
      </c>
      <c r="AR126" s="375" t="str">
        <f>IF(Avr!$N$60="CA","CA","")</f>
        <v/>
      </c>
      <c r="AS126" s="375" t="str">
        <f>IF(Avr!$O$60="CA","CA","")</f>
        <v/>
      </c>
      <c r="AT126" s="375" t="str">
        <f>IF(Avr!$P$60="CA","CA","")</f>
        <v/>
      </c>
      <c r="AU126" s="375" t="str">
        <f>IF(Avr!$Q$60="CA","CA","")</f>
        <v/>
      </c>
      <c r="AV126" s="375" t="str">
        <f>IF(Avr!$R$60="CA","CA","")</f>
        <v/>
      </c>
      <c r="AW126" s="375" t="str">
        <f>IF(Avr!$S$60="CA","CA","")</f>
        <v/>
      </c>
      <c r="AX126" s="375" t="str">
        <f>IF(Avr!$T$60="CA","CA","")</f>
        <v/>
      </c>
      <c r="AY126" s="375" t="str">
        <f>IF(Avr!$U$60="CA","CA","")</f>
        <v/>
      </c>
      <c r="AZ126" s="375" t="str">
        <f>IF(Avr!$V$60="CA","CA","")</f>
        <v/>
      </c>
      <c r="BA126" s="375" t="str">
        <f>IF(Avr!$W$60="CA","CA","")</f>
        <v/>
      </c>
      <c r="BB126" s="375" t="str">
        <f>IF(Avr!$X$60="CA","CA","")</f>
        <v/>
      </c>
      <c r="BC126" s="375" t="str">
        <f>IF(Avr!$Y$60="CA","CA","")</f>
        <v/>
      </c>
      <c r="BD126" s="375" t="str">
        <f>IF(Avr!$Z$60="CA","CA","")</f>
        <v/>
      </c>
      <c r="BE126" s="375" t="str">
        <f>IF(Avr!$AA$60="CA","CA","")</f>
        <v/>
      </c>
      <c r="BF126" s="375" t="str">
        <f>IF(Avr!$AB$60="CA","CA","")</f>
        <v/>
      </c>
      <c r="BG126" s="375" t="str">
        <f>IF(Avr!$AC$60="CA","CA","")</f>
        <v/>
      </c>
      <c r="BH126" s="375" t="str">
        <f>IF(Avr!$AD$60="CA","CA","")</f>
        <v/>
      </c>
      <c r="BI126" s="375" t="str">
        <f>IF(Avr!$AE$60="CA","CA","")</f>
        <v/>
      </c>
      <c r="BJ126" s="375" t="str">
        <f>IF(Avr!$AF$60="CA","CA","")</f>
        <v/>
      </c>
      <c r="BK126" s="375" t="str">
        <f>IF(Avr!$AG$60="CA","CA","")</f>
        <v/>
      </c>
      <c r="BL126" s="375" t="str">
        <f>IF(Avr!$AH$60="CA","CA","")</f>
        <v/>
      </c>
      <c r="BM126" s="375" t="str">
        <f>IF(Avr!$AI$60="CA","CA","")</f>
        <v/>
      </c>
      <c r="BN126" s="375" t="str">
        <f>IF(Avr!$AJ$60="CA","CA","")</f>
        <v/>
      </c>
    </row>
    <row r="127" spans="2:66" ht="9.9499999999999993" customHeight="1" x14ac:dyDescent="0.25">
      <c r="B127" s="374" t="s">
        <v>141</v>
      </c>
      <c r="C127" s="375" t="str">
        <f>IF(Mai!$F$30="CA","CA","")</f>
        <v/>
      </c>
      <c r="D127" s="375" t="str">
        <f>IF(Mai!$G$30="CA","CA","")</f>
        <v/>
      </c>
      <c r="E127" s="375" t="str">
        <f>IF(Mai!$H$30="CA","CA","")</f>
        <v/>
      </c>
      <c r="F127" s="375" t="str">
        <f>IF(Mai!$I$30="CA","CA","")</f>
        <v/>
      </c>
      <c r="G127" s="375" t="str">
        <f>IF(Mai!$J$30="CA","CA","")</f>
        <v/>
      </c>
      <c r="H127" s="375" t="str">
        <f>IF(Mai!$K$30="CA","CA","")</f>
        <v/>
      </c>
      <c r="I127" s="375" t="str">
        <f>IF(Mai!$L$30="CA","CA","")</f>
        <v/>
      </c>
      <c r="J127" s="375" t="str">
        <f>IF(Mai!$M$30="CA","CA","")</f>
        <v/>
      </c>
      <c r="K127" s="375" t="str">
        <f>IF(Mai!$N$30="CA","CA","")</f>
        <v/>
      </c>
      <c r="L127" s="375" t="str">
        <f>IF(Mai!$O$30="CA","CA","")</f>
        <v/>
      </c>
      <c r="M127" s="375" t="str">
        <f>IF(Mai!$P$30="CA","CA","")</f>
        <v/>
      </c>
      <c r="N127" s="375" t="str">
        <f>IF(Mai!$Q$30="CA","CA","")</f>
        <v/>
      </c>
      <c r="O127" s="375" t="str">
        <f>IF(Mai!$R$30="CA","CA","")</f>
        <v/>
      </c>
      <c r="P127" s="375" t="str">
        <f>IF(Mai!$S$30="CA","CA","")</f>
        <v/>
      </c>
      <c r="Q127" s="375" t="str">
        <f>IF(Mai!$T$30="CA","CA","")</f>
        <v/>
      </c>
      <c r="R127" s="375" t="str">
        <f>IF(Mai!$U$30="CA","CA","")</f>
        <v/>
      </c>
      <c r="S127" s="375" t="str">
        <f>IF(Mai!$V$30="CA","CA","")</f>
        <v/>
      </c>
      <c r="T127" s="375" t="str">
        <f>IF(Mai!$W$30="CA","CA","")</f>
        <v/>
      </c>
      <c r="U127" s="375" t="str">
        <f>IF(Mai!$X$30="CA","CA","")</f>
        <v/>
      </c>
      <c r="V127" s="375" t="str">
        <f>IF(Mai!$Y$30="CA","CA","")</f>
        <v/>
      </c>
      <c r="W127" s="375" t="str">
        <f>IF(Mai!$Z$30="CA","CA","")</f>
        <v/>
      </c>
      <c r="X127" s="375" t="str">
        <f>IF(Mai!$AA$30="CA","CA","")</f>
        <v/>
      </c>
      <c r="Y127" s="375" t="str">
        <f>IF(Mai!$AB$30="CA","CA","")</f>
        <v/>
      </c>
      <c r="Z127" s="375" t="str">
        <f>IF(Mai!$AC$30="CA","CA","")</f>
        <v/>
      </c>
      <c r="AA127" s="375" t="str">
        <f>IF(Mai!$AD$30="CA","CA","")</f>
        <v/>
      </c>
      <c r="AB127" s="375" t="str">
        <f>IF(Mai!$AE$30="CA","CA","")</f>
        <v/>
      </c>
      <c r="AC127" s="375" t="str">
        <f>IF(Mai!$AF$30="CA","CA","")</f>
        <v/>
      </c>
      <c r="AD127" s="375" t="str">
        <f>IF(Mai!$AG$30="CA","CA","")</f>
        <v/>
      </c>
      <c r="AE127" s="375" t="str">
        <f>IF(Mai!$AH$30="CA","CA","")</f>
        <v/>
      </c>
      <c r="AF127" s="375" t="str">
        <f>IF(Mai!$AI$30="CA","CA","")</f>
        <v/>
      </c>
      <c r="AG127" s="375" t="str">
        <f>IF(Mai!$AJ$30="CA","CA","")</f>
        <v/>
      </c>
      <c r="AI127" s="376" t="s">
        <v>141</v>
      </c>
      <c r="AJ127" s="375" t="str">
        <f>IF(Mai!$F$60="CA","CA","")</f>
        <v/>
      </c>
      <c r="AK127" s="375" t="str">
        <f>IF(Mai!$G$60="CA","CA","")</f>
        <v/>
      </c>
      <c r="AL127" s="375" t="str">
        <f>IF(Mai!$H$60="CA","CA","")</f>
        <v/>
      </c>
      <c r="AM127" s="375" t="str">
        <f>IF(Mai!$I$60="CA","CA","")</f>
        <v/>
      </c>
      <c r="AN127" s="375" t="str">
        <f>IF(Mai!$J$60="CA","CA","")</f>
        <v/>
      </c>
      <c r="AO127" s="375" t="str">
        <f>IF(Mai!$K$60="CA","CA","")</f>
        <v/>
      </c>
      <c r="AP127" s="375" t="str">
        <f>IF(Mai!$L$60="CA","CA","")</f>
        <v/>
      </c>
      <c r="AQ127" s="375" t="str">
        <f>IF(Mai!$M$60="CA","CA","")</f>
        <v/>
      </c>
      <c r="AR127" s="375" t="str">
        <f>IF(Mai!$N$60="CA","CA","")</f>
        <v/>
      </c>
      <c r="AS127" s="375" t="str">
        <f>IF(Mai!$O$60="CA","CA","")</f>
        <v/>
      </c>
      <c r="AT127" s="375" t="str">
        <f>IF(Mai!$P$60="CA","CA","")</f>
        <v/>
      </c>
      <c r="AU127" s="375" t="str">
        <f>IF(Mai!$Q$60="CA","CA","")</f>
        <v/>
      </c>
      <c r="AV127" s="375" t="str">
        <f>IF(Mai!$R$60="CA","CA","")</f>
        <v/>
      </c>
      <c r="AW127" s="375" t="str">
        <f>IF(Mai!$S$60="CA","CA","")</f>
        <v/>
      </c>
      <c r="AX127" s="375" t="str">
        <f>IF(Mai!$T$60="CA","CA","")</f>
        <v/>
      </c>
      <c r="AY127" s="375" t="str">
        <f>IF(Mai!$U$60="CA","CA","")</f>
        <v/>
      </c>
      <c r="AZ127" s="375" t="str">
        <f>IF(Mai!$V$60="CA","CA","")</f>
        <v/>
      </c>
      <c r="BA127" s="375" t="str">
        <f>IF(Mai!$W$60="CA","CA","")</f>
        <v/>
      </c>
      <c r="BB127" s="375" t="str">
        <f>IF(Mai!$X$60="CA","CA","")</f>
        <v/>
      </c>
      <c r="BC127" s="375" t="str">
        <f>IF(Mai!$Y$60="CA","CA","")</f>
        <v/>
      </c>
      <c r="BD127" s="375" t="str">
        <f>IF(Mai!$Z$60="CA","CA","")</f>
        <v/>
      </c>
      <c r="BE127" s="375" t="str">
        <f>IF(Mai!$AA$60="CA","CA","")</f>
        <v/>
      </c>
      <c r="BF127" s="375" t="str">
        <f>IF(Mai!$AB$60="CA","CA","")</f>
        <v/>
      </c>
      <c r="BG127" s="375" t="str">
        <f>IF(Mai!$AC$60="CA","CA","")</f>
        <v/>
      </c>
      <c r="BH127" s="375" t="str">
        <f>IF(Mai!$AD$60="CA","CA","")</f>
        <v/>
      </c>
      <c r="BI127" s="375" t="str">
        <f>IF(Mai!$AE$60="CA","CA","")</f>
        <v/>
      </c>
      <c r="BJ127" s="375" t="str">
        <f>IF(Mai!$AF$60="CA","CA","")</f>
        <v/>
      </c>
      <c r="BK127" s="375" t="str">
        <f>IF(Mai!$AG$60="CA","CA","")</f>
        <v/>
      </c>
      <c r="BL127" s="375" t="str">
        <f>IF(Mai!$AH$60="CA","CA","")</f>
        <v/>
      </c>
      <c r="BM127" s="375" t="str">
        <f>IF(Mai!$AI$60="CA","CA","")</f>
        <v/>
      </c>
      <c r="BN127" s="375" t="str">
        <f>IF(Mai!$AJ$60="CA","CA","")</f>
        <v/>
      </c>
    </row>
    <row r="128" spans="2:66" ht="9.9499999999999993" customHeight="1" x14ac:dyDescent="0.25">
      <c r="B128" s="374" t="s">
        <v>148</v>
      </c>
      <c r="C128" s="375" t="str">
        <f>IF(Juin!$F$30="CA","CA","")</f>
        <v/>
      </c>
      <c r="D128" s="375" t="str">
        <f>IF(Juin!$G$30="CA","CA","")</f>
        <v/>
      </c>
      <c r="E128" s="375" t="str">
        <f>IF(Juin!$H$30="CA","CA","")</f>
        <v/>
      </c>
      <c r="F128" s="375" t="str">
        <f>IF(Juin!$I$30="CA","CA","")</f>
        <v/>
      </c>
      <c r="G128" s="375" t="str">
        <f>IF(Juin!$J$30="CA","CA","")</f>
        <v/>
      </c>
      <c r="H128" s="375" t="str">
        <f>IF(Juin!$K$30="CA","CA","")</f>
        <v/>
      </c>
      <c r="I128" s="375" t="str">
        <f>IF(Juin!$L$30="CA","CA","")</f>
        <v/>
      </c>
      <c r="J128" s="375" t="str">
        <f>IF(Juin!$M$30="CA","CA","")</f>
        <v/>
      </c>
      <c r="K128" s="375" t="str">
        <f>IF(Juin!$N$30="CA","CA","")</f>
        <v/>
      </c>
      <c r="L128" s="375" t="str">
        <f>IF(Juin!$O$30="CA","CA","")</f>
        <v/>
      </c>
      <c r="M128" s="375" t="str">
        <f>IF(Juin!$P$30="CA","CA","")</f>
        <v/>
      </c>
      <c r="N128" s="375" t="str">
        <f>IF(Juin!$Q$30="CA","CA","")</f>
        <v/>
      </c>
      <c r="O128" s="375" t="str">
        <f>IF(Juin!$R$30="CA","CA","")</f>
        <v/>
      </c>
      <c r="P128" s="375" t="str">
        <f>IF(Juin!$S$30="CA","CA","")</f>
        <v/>
      </c>
      <c r="Q128" s="375" t="str">
        <f>IF(Juin!$T$30="CA","CA","")</f>
        <v/>
      </c>
      <c r="R128" s="375" t="str">
        <f>IF(Juin!$U$30="CA","CA","")</f>
        <v/>
      </c>
      <c r="S128" s="375" t="str">
        <f>IF(Juin!$V$30="CA","CA","")</f>
        <v/>
      </c>
      <c r="T128" s="375" t="str">
        <f>IF(Juin!$W$30="CA","CA","")</f>
        <v/>
      </c>
      <c r="U128" s="375" t="str">
        <f>IF(Juin!$X$30="CA","CA","")</f>
        <v/>
      </c>
      <c r="V128" s="375" t="str">
        <f>IF(Juin!$Y$30="CA","CA","")</f>
        <v/>
      </c>
      <c r="W128" s="375" t="str">
        <f>IF(Juin!$Z$30="CA","CA","")</f>
        <v/>
      </c>
      <c r="X128" s="375" t="str">
        <f>IF(Juin!$AA$30="CA","CA","")</f>
        <v/>
      </c>
      <c r="Y128" s="375" t="str">
        <f>IF(Juin!$AB$30="CA","CA","")</f>
        <v/>
      </c>
      <c r="Z128" s="375" t="str">
        <f>IF(Juin!$AC$30="CA","CA","")</f>
        <v/>
      </c>
      <c r="AA128" s="375" t="str">
        <f>IF(Juin!$AD$30="CA","CA","")</f>
        <v/>
      </c>
      <c r="AB128" s="375" t="str">
        <f>IF(Juin!$AE$30="CA","CA","")</f>
        <v/>
      </c>
      <c r="AC128" s="375" t="str">
        <f>IF(Juin!$AF$30="CA","CA","")</f>
        <v/>
      </c>
      <c r="AD128" s="375" t="str">
        <f>IF(Juin!$AG$30="CA","CA","")</f>
        <v/>
      </c>
      <c r="AE128" s="375" t="str">
        <f>IF(Juin!$AH$30="CA","CA","")</f>
        <v/>
      </c>
      <c r="AF128" s="375" t="str">
        <f>IF(Juin!$AI$30="CA","CA","")</f>
        <v/>
      </c>
      <c r="AG128" s="375" t="str">
        <f>IF(Juin!$AJ$30="CA","CA","")</f>
        <v/>
      </c>
      <c r="AI128" s="376" t="s">
        <v>148</v>
      </c>
      <c r="AJ128" s="375" t="str">
        <f>IF(Juin!$F$60="CA","CA","")</f>
        <v/>
      </c>
      <c r="AK128" s="375" t="str">
        <f>IF(Juin!$G$60="CA","CA","")</f>
        <v/>
      </c>
      <c r="AL128" s="375" t="str">
        <f>IF(Juin!$H$60="CA","CA","")</f>
        <v/>
      </c>
      <c r="AM128" s="375" t="str">
        <f>IF(Juin!$I$60="CA","CA","")</f>
        <v/>
      </c>
      <c r="AN128" s="375" t="str">
        <f>IF(Juin!$J$60="CA","CA","")</f>
        <v/>
      </c>
      <c r="AO128" s="375" t="str">
        <f>IF(Juin!$K$60="CA","CA","")</f>
        <v/>
      </c>
      <c r="AP128" s="375" t="str">
        <f>IF(Juin!$L$60="CA","CA","")</f>
        <v/>
      </c>
      <c r="AQ128" s="375" t="str">
        <f>IF(Juin!$M$60="CA","CA","")</f>
        <v/>
      </c>
      <c r="AR128" s="375" t="str">
        <f>IF(Juin!$N$60="CA","CA","")</f>
        <v/>
      </c>
      <c r="AS128" s="375" t="str">
        <f>IF(Juin!$O$60="CA","CA","")</f>
        <v/>
      </c>
      <c r="AT128" s="375" t="str">
        <f>IF(Juin!$P$60="CA","CA","")</f>
        <v/>
      </c>
      <c r="AU128" s="375" t="str">
        <f>IF(Juin!$Q$60="CA","CA","")</f>
        <v/>
      </c>
      <c r="AV128" s="375" t="str">
        <f>IF(Juin!$R$60="CA","CA","")</f>
        <v/>
      </c>
      <c r="AW128" s="375" t="str">
        <f>IF(Juin!$S$60="CA","CA","")</f>
        <v/>
      </c>
      <c r="AX128" s="375" t="str">
        <f>IF(Juin!$T$60="CA","CA","")</f>
        <v/>
      </c>
      <c r="AY128" s="375" t="str">
        <f>IF(Juin!$U$60="CA","CA","")</f>
        <v/>
      </c>
      <c r="AZ128" s="375" t="str">
        <f>IF(Juin!$V$60="CA","CA","")</f>
        <v/>
      </c>
      <c r="BA128" s="375" t="str">
        <f>IF(Juin!$W$60="CA","CA","")</f>
        <v/>
      </c>
      <c r="BB128" s="375" t="str">
        <f>IF(Juin!$X$60="CA","CA","")</f>
        <v/>
      </c>
      <c r="BC128" s="375" t="str">
        <f>IF(Juin!$Y$60="CA","CA","")</f>
        <v/>
      </c>
      <c r="BD128" s="375" t="str">
        <f>IF(Juin!$Z$60="CA","CA","")</f>
        <v/>
      </c>
      <c r="BE128" s="375" t="str">
        <f>IF(Juin!$AA$60="CA","CA","")</f>
        <v/>
      </c>
      <c r="BF128" s="375" t="str">
        <f>IF(Juin!$AB$60="CA","CA","")</f>
        <v/>
      </c>
      <c r="BG128" s="375" t="str">
        <f>IF(Juin!$AC$60="CA","CA","")</f>
        <v/>
      </c>
      <c r="BH128" s="375" t="str">
        <f>IF(Juin!$AD$60="CA","CA","")</f>
        <v/>
      </c>
      <c r="BI128" s="375" t="str">
        <f>IF(Juin!$AE$60="CA","CA","")</f>
        <v/>
      </c>
      <c r="BJ128" s="375" t="str">
        <f>IF(Juin!$AF$60="CA","CA","")</f>
        <v/>
      </c>
      <c r="BK128" s="375" t="str">
        <f>IF(Juin!$AG$60="CA","CA","")</f>
        <v/>
      </c>
      <c r="BL128" s="375" t="str">
        <f>IF(Juin!$AH$60="CA","CA","")</f>
        <v/>
      </c>
      <c r="BM128" s="375" t="str">
        <f>IF(Juin!$AI$60="CA","CA","")</f>
        <v/>
      </c>
      <c r="BN128" s="375" t="str">
        <f>IF(Juin!$AJ$60="CA","CA","")</f>
        <v/>
      </c>
    </row>
    <row r="129" spans="2:66" ht="9.9499999999999993" customHeight="1" x14ac:dyDescent="0.25">
      <c r="B129" s="374" t="s">
        <v>149</v>
      </c>
      <c r="C129" s="375" t="str">
        <f>IF(Juil!$F$30="CA","CA","")</f>
        <v/>
      </c>
      <c r="D129" s="375" t="str">
        <f>IF(Juil!$G$30="CA","CA","")</f>
        <v/>
      </c>
      <c r="E129" s="375" t="str">
        <f>IF(Juil!$H$30="CA","CA","")</f>
        <v/>
      </c>
      <c r="F129" s="375" t="str">
        <f>IF(Juil!$I$30="CA","CA","")</f>
        <v/>
      </c>
      <c r="G129" s="375" t="str">
        <f>IF(Juil!$J$30="CA","CA","")</f>
        <v/>
      </c>
      <c r="H129" s="375" t="str">
        <f>IF(Juil!$K$30="CA","CA","")</f>
        <v/>
      </c>
      <c r="I129" s="375" t="str">
        <f>IF(Juil!$L$30="CA","CA","")</f>
        <v/>
      </c>
      <c r="J129" s="375" t="str">
        <f>IF(Juil!$M$30="CA","CA","")</f>
        <v/>
      </c>
      <c r="K129" s="375" t="str">
        <f>IF(Juil!$N$30="CA","CA","")</f>
        <v/>
      </c>
      <c r="L129" s="375" t="str">
        <f>IF(Juil!$O$30="CA","CA","")</f>
        <v/>
      </c>
      <c r="M129" s="375" t="str">
        <f>IF(Juil!$P$30="CA","CA","")</f>
        <v/>
      </c>
      <c r="N129" s="375" t="str">
        <f>IF(Juil!$Q$30="CA","CA","")</f>
        <v/>
      </c>
      <c r="O129" s="375" t="str">
        <f>IF(Juil!$R$30="CA","CA","")</f>
        <v/>
      </c>
      <c r="P129" s="375" t="str">
        <f>IF(Juil!$S$30="CA","CA","")</f>
        <v/>
      </c>
      <c r="Q129" s="375" t="str">
        <f>IF(Juil!$T$30="CA","CA","")</f>
        <v/>
      </c>
      <c r="R129" s="375" t="str">
        <f>IF(Juil!$U$30="CA","CA","")</f>
        <v/>
      </c>
      <c r="S129" s="375" t="str">
        <f>IF(Juil!$V$30="CA","CA","")</f>
        <v/>
      </c>
      <c r="T129" s="375" t="str">
        <f>IF(Juil!$W$30="CA","CA","")</f>
        <v/>
      </c>
      <c r="U129" s="375" t="str">
        <f>IF(Juil!$X$30="CA","CA","")</f>
        <v/>
      </c>
      <c r="V129" s="375" t="str">
        <f>IF(Juil!$Y$30="CA","CA","")</f>
        <v/>
      </c>
      <c r="W129" s="375" t="str">
        <f>IF(Juil!$Z$30="CA","CA","")</f>
        <v/>
      </c>
      <c r="X129" s="375" t="str">
        <f>IF(Juil!$AA$30="CA","CA","")</f>
        <v/>
      </c>
      <c r="Y129" s="375" t="str">
        <f>IF(Juil!$AB$30="CA","CA","")</f>
        <v/>
      </c>
      <c r="Z129" s="375" t="str">
        <f>IF(Juil!$AC$30="CA","CA","")</f>
        <v/>
      </c>
      <c r="AA129" s="375" t="str">
        <f>IF(Juil!$AD$30="CA","CA","")</f>
        <v/>
      </c>
      <c r="AB129" s="375" t="str">
        <f>IF(Juil!$AE$30="CA","CA","")</f>
        <v/>
      </c>
      <c r="AC129" s="375" t="str">
        <f>IF(Juil!$AF$30="CA","CA","")</f>
        <v/>
      </c>
      <c r="AD129" s="375" t="str">
        <f>IF(Juil!$AG$30="CA","CA","")</f>
        <v/>
      </c>
      <c r="AE129" s="375" t="str">
        <f>IF(Juil!$AH$30="CA","CA","")</f>
        <v/>
      </c>
      <c r="AF129" s="375" t="str">
        <f>IF(Juil!$AI$30="CA","CA","")</f>
        <v/>
      </c>
      <c r="AG129" s="375" t="str">
        <f>IF(Juil!$AJ$30="CA","CA","")</f>
        <v/>
      </c>
      <c r="AI129" s="376" t="s">
        <v>149</v>
      </c>
      <c r="AJ129" s="375" t="str">
        <f>IF(Juil!$F$60="CA","CA","")</f>
        <v/>
      </c>
      <c r="AK129" s="375" t="str">
        <f>IF(Juil!$G$60="CA","CA","")</f>
        <v/>
      </c>
      <c r="AL129" s="375" t="str">
        <f>IF(Juil!$H$60="CA","CA","")</f>
        <v/>
      </c>
      <c r="AM129" s="375" t="str">
        <f>IF(Juil!$I$60="CA","CA","")</f>
        <v/>
      </c>
      <c r="AN129" s="375" t="str">
        <f>IF(Juil!$J$60="CA","CA","")</f>
        <v/>
      </c>
      <c r="AO129" s="375" t="str">
        <f>IF(Juil!$K$60="CA","CA","")</f>
        <v/>
      </c>
      <c r="AP129" s="375" t="str">
        <f>IF(Juil!$L$60="CA","CA","")</f>
        <v/>
      </c>
      <c r="AQ129" s="375" t="str">
        <f>IF(Juil!$M$60="CA","CA","")</f>
        <v/>
      </c>
      <c r="AR129" s="375" t="str">
        <f>IF(Juil!$N$60="CA","CA","")</f>
        <v/>
      </c>
      <c r="AS129" s="375" t="str">
        <f>IF(Juil!$O$60="CA","CA","")</f>
        <v/>
      </c>
      <c r="AT129" s="375" t="str">
        <f>IF(Juil!$P$60="CA","CA","")</f>
        <v/>
      </c>
      <c r="AU129" s="375" t="str">
        <f>IF(Juil!$Q$60="CA","CA","")</f>
        <v/>
      </c>
      <c r="AV129" s="375" t="str">
        <f>IF(Juil!$R$60="CA","CA","")</f>
        <v/>
      </c>
      <c r="AW129" s="375" t="str">
        <f>IF(Juil!$S$60="CA","CA","")</f>
        <v/>
      </c>
      <c r="AX129" s="375" t="str">
        <f>IF(Juil!$T$60="CA","CA","")</f>
        <v/>
      </c>
      <c r="AY129" s="375" t="str">
        <f>IF(Juil!$U$60="CA","CA","")</f>
        <v/>
      </c>
      <c r="AZ129" s="375" t="str">
        <f>IF(Juil!$V$60="CA","CA","")</f>
        <v/>
      </c>
      <c r="BA129" s="375" t="str">
        <f>IF(Juil!$W$60="CA","CA","")</f>
        <v/>
      </c>
      <c r="BB129" s="375" t="str">
        <f>IF(Juil!$X$60="CA","CA","")</f>
        <v/>
      </c>
      <c r="BC129" s="375" t="str">
        <f>IF(Juil!$Y$60="CA","CA","")</f>
        <v/>
      </c>
      <c r="BD129" s="375" t="str">
        <f>IF(Juil!$Z$60="CA","CA","")</f>
        <v/>
      </c>
      <c r="BE129" s="375" t="str">
        <f>IF(Juil!$AA$60="CA","CA","")</f>
        <v/>
      </c>
      <c r="BF129" s="375" t="str">
        <f>IF(Juil!$AB$60="CA","CA","")</f>
        <v/>
      </c>
      <c r="BG129" s="375" t="str">
        <f>IF(Juil!$AC$60="CA","CA","")</f>
        <v/>
      </c>
      <c r="BH129" s="375" t="str">
        <f>IF(Juil!$AD$60="CA","CA","")</f>
        <v/>
      </c>
      <c r="BI129" s="375" t="str">
        <f>IF(Juil!$AE$60="CA","CA","")</f>
        <v/>
      </c>
      <c r="BJ129" s="375" t="str">
        <f>IF(Juil!$AF$60="CA","CA","")</f>
        <v/>
      </c>
      <c r="BK129" s="375" t="str">
        <f>IF(Juil!$AG$60="CA","CA","")</f>
        <v/>
      </c>
      <c r="BL129" s="375" t="str">
        <f>IF(Juil!$AH$60="CA","CA","")</f>
        <v/>
      </c>
      <c r="BM129" s="375" t="str">
        <f>IF(Juil!$AI$60="CA","CA","")</f>
        <v/>
      </c>
      <c r="BN129" s="375" t="str">
        <f>IF(Juil!$AJ$60="CA","CA","")</f>
        <v/>
      </c>
    </row>
    <row r="130" spans="2:66" ht="9.9499999999999993" customHeight="1" x14ac:dyDescent="0.25">
      <c r="B130" s="374" t="s">
        <v>150</v>
      </c>
      <c r="C130" s="375" t="str">
        <f>IF(Août!$F$30="CA","CA","")</f>
        <v/>
      </c>
      <c r="D130" s="375" t="str">
        <f>IF(Août!$G$30="CA","CA","")</f>
        <v/>
      </c>
      <c r="E130" s="375" t="str">
        <f>IF(Août!$H$30="CA","CA","")</f>
        <v/>
      </c>
      <c r="F130" s="375" t="str">
        <f>IF(Août!$I$30="CA","CA","")</f>
        <v/>
      </c>
      <c r="G130" s="375" t="str">
        <f>IF(Août!$J$30="CA","CA","")</f>
        <v/>
      </c>
      <c r="H130" s="375" t="str">
        <f>IF(Août!$K$30="CA","CA","")</f>
        <v/>
      </c>
      <c r="I130" s="375" t="str">
        <f>IF(Août!$L$30="CA","CA","")</f>
        <v/>
      </c>
      <c r="J130" s="375" t="str">
        <f>IF(Août!$M$30="CA","CA","")</f>
        <v/>
      </c>
      <c r="K130" s="375" t="str">
        <f>IF(Août!$N$30="CA","CA","")</f>
        <v/>
      </c>
      <c r="L130" s="375" t="str">
        <f>IF(Août!$O$30="CA","CA","")</f>
        <v/>
      </c>
      <c r="M130" s="375" t="str">
        <f>IF(Août!$P$30="CA","CA","")</f>
        <v/>
      </c>
      <c r="N130" s="375" t="str">
        <f>IF(Août!$Q$30="CA","CA","")</f>
        <v/>
      </c>
      <c r="O130" s="375" t="str">
        <f>IF(Août!$R$30="CA","CA","")</f>
        <v/>
      </c>
      <c r="P130" s="375" t="str">
        <f>IF(Août!$S$30="CA","CA","")</f>
        <v/>
      </c>
      <c r="Q130" s="375" t="str">
        <f>IF(Août!$T$30="CA","CA","")</f>
        <v/>
      </c>
      <c r="R130" s="375" t="str">
        <f>IF(Août!$U$30="CA","CA","")</f>
        <v/>
      </c>
      <c r="S130" s="375" t="str">
        <f>IF(Août!$V$30="CA","CA","")</f>
        <v/>
      </c>
      <c r="T130" s="375" t="str">
        <f>IF(Août!$W$30="CA","CA","")</f>
        <v/>
      </c>
      <c r="U130" s="375" t="str">
        <f>IF(Août!$X$30="CA","CA","")</f>
        <v/>
      </c>
      <c r="V130" s="375" t="str">
        <f>IF(Août!$Y$30="CA","CA","")</f>
        <v/>
      </c>
      <c r="W130" s="375" t="str">
        <f>IF(Août!$Z$30="CA","CA","")</f>
        <v/>
      </c>
      <c r="X130" s="375" t="str">
        <f>IF(Août!$AA$30="CA","CA","")</f>
        <v/>
      </c>
      <c r="Y130" s="375" t="str">
        <f>IF(Août!$AB$30="CA","CA","")</f>
        <v/>
      </c>
      <c r="Z130" s="375" t="str">
        <f>IF(Août!$AC$30="CA","CA","")</f>
        <v/>
      </c>
      <c r="AA130" s="375" t="str">
        <f>IF(Août!$AD$30="CA","CA","")</f>
        <v/>
      </c>
      <c r="AB130" s="375" t="str">
        <f>IF(Août!$AE$30="CA","CA","")</f>
        <v/>
      </c>
      <c r="AC130" s="375" t="str">
        <f>IF(Août!$AF$30="CA","CA","")</f>
        <v/>
      </c>
      <c r="AD130" s="375" t="str">
        <f>IF(Août!$AG$30="CA","CA","")</f>
        <v/>
      </c>
      <c r="AE130" s="375" t="str">
        <f>IF(Août!$AH$30="CA","CA","")</f>
        <v/>
      </c>
      <c r="AF130" s="375" t="str">
        <f>IF(Août!$AI$30="CA","CA","")</f>
        <v/>
      </c>
      <c r="AG130" s="375" t="str">
        <f>IF(Août!$AJ$30="CA","CA","")</f>
        <v/>
      </c>
      <c r="AI130" s="376" t="s">
        <v>150</v>
      </c>
      <c r="AJ130" s="375" t="str">
        <f>IF(Août!$F$60="CA","CA","")</f>
        <v/>
      </c>
      <c r="AK130" s="375" t="str">
        <f>IF(Août!$G$60="CA","CA","")</f>
        <v/>
      </c>
      <c r="AL130" s="375" t="str">
        <f>IF(Août!$H$60="CA","CA","")</f>
        <v/>
      </c>
      <c r="AM130" s="375" t="str">
        <f>IF(Août!$I$60="CA","CA","")</f>
        <v/>
      </c>
      <c r="AN130" s="375" t="str">
        <f>IF(Août!$J$60="CA","CA","")</f>
        <v/>
      </c>
      <c r="AO130" s="375" t="str">
        <f>IF(Août!$K$60="CA","CA","")</f>
        <v/>
      </c>
      <c r="AP130" s="375" t="str">
        <f>IF(Août!$L$60="CA","CA","")</f>
        <v/>
      </c>
      <c r="AQ130" s="375" t="str">
        <f>IF(Août!$M$60="CA","CA","")</f>
        <v/>
      </c>
      <c r="AR130" s="375" t="str">
        <f>IF(Août!$N$60="CA","CA","")</f>
        <v/>
      </c>
      <c r="AS130" s="375" t="str">
        <f>IF(Août!$O$60="CA","CA","")</f>
        <v/>
      </c>
      <c r="AT130" s="375" t="str">
        <f>IF(Août!$P$60="CA","CA","")</f>
        <v/>
      </c>
      <c r="AU130" s="375" t="str">
        <f>IF(Août!$Q$60="CA","CA","")</f>
        <v/>
      </c>
      <c r="AV130" s="375" t="str">
        <f>IF(Août!$R$60="CA","CA","")</f>
        <v/>
      </c>
      <c r="AW130" s="375" t="str">
        <f>IF(Août!$S$60="CA","CA","")</f>
        <v/>
      </c>
      <c r="AX130" s="375" t="str">
        <f>IF(Août!$T$60="CA","CA","")</f>
        <v/>
      </c>
      <c r="AY130" s="375" t="str">
        <f>IF(Août!$U$60="CA","CA","")</f>
        <v/>
      </c>
      <c r="AZ130" s="375" t="str">
        <f>IF(Août!$V$60="CA","CA","")</f>
        <v/>
      </c>
      <c r="BA130" s="375" t="str">
        <f>IF(Août!$W$60="CA","CA","")</f>
        <v/>
      </c>
      <c r="BB130" s="375" t="str">
        <f>IF(Août!$X$60="CA","CA","")</f>
        <v/>
      </c>
      <c r="BC130" s="375" t="str">
        <f>IF(Août!$Y$60="CA","CA","")</f>
        <v/>
      </c>
      <c r="BD130" s="375" t="str">
        <f>IF(Août!$Z$60="CA","CA","")</f>
        <v/>
      </c>
      <c r="BE130" s="375" t="str">
        <f>IF(Août!$AA$60="CA","CA","")</f>
        <v/>
      </c>
      <c r="BF130" s="375" t="str">
        <f>IF(Août!$AB$60="CA","CA","")</f>
        <v/>
      </c>
      <c r="BG130" s="375" t="str">
        <f>IF(Août!$AC$60="CA","CA","")</f>
        <v/>
      </c>
      <c r="BH130" s="375" t="str">
        <f>IF(Août!$AD$60="CA","CA","")</f>
        <v/>
      </c>
      <c r="BI130" s="375" t="str">
        <f>IF(Août!$AE$60="CA","CA","")</f>
        <v/>
      </c>
      <c r="BJ130" s="375" t="str">
        <f>IF(Août!$AF$60="CA","CA","")</f>
        <v/>
      </c>
      <c r="BK130" s="375" t="str">
        <f>IF(Août!$AG$60="CA","CA","")</f>
        <v/>
      </c>
      <c r="BL130" s="375" t="str">
        <f>IF(Août!$AH$60="CA","CA","")</f>
        <v/>
      </c>
      <c r="BM130" s="375" t="str">
        <f>IF(Août!$AI$60="CA","CA","")</f>
        <v/>
      </c>
      <c r="BN130" s="375" t="str">
        <f>IF(Août!$AJ$60="CA","CA","")</f>
        <v/>
      </c>
    </row>
    <row r="131" spans="2:66" ht="9.9499999999999993" customHeight="1" x14ac:dyDescent="0.25">
      <c r="B131" s="374" t="s">
        <v>151</v>
      </c>
      <c r="C131" s="375" t="str">
        <f>IF(Sept!$F$30="CA","CA","")</f>
        <v/>
      </c>
      <c r="D131" s="375" t="str">
        <f>IF(Sept!$G$30="CA","CA","")</f>
        <v/>
      </c>
      <c r="E131" s="375" t="str">
        <f>IF(Sept!$H$30="CA","CA","")</f>
        <v/>
      </c>
      <c r="F131" s="375" t="str">
        <f>IF(Sept!$I$30="CA","CA","")</f>
        <v/>
      </c>
      <c r="G131" s="375" t="str">
        <f>IF(Sept!$J$30="CA","CA","")</f>
        <v/>
      </c>
      <c r="H131" s="375" t="str">
        <f>IF(Sept!$K$30="CA","CA","")</f>
        <v/>
      </c>
      <c r="I131" s="375" t="str">
        <f>IF(Sept!$L$30="CA","CA","")</f>
        <v/>
      </c>
      <c r="J131" s="375" t="str">
        <f>IF(Sept!$M$30="CA","CA","")</f>
        <v/>
      </c>
      <c r="K131" s="375" t="str">
        <f>IF(Sept!$N$30="CA","CA","")</f>
        <v/>
      </c>
      <c r="L131" s="375" t="str">
        <f>IF(Sept!$O$30="CA","CA","")</f>
        <v/>
      </c>
      <c r="M131" s="375" t="str">
        <f>IF(Sept!$P$30="CA","CA","")</f>
        <v/>
      </c>
      <c r="N131" s="375" t="str">
        <f>IF(Sept!$Q$30="CA","CA","")</f>
        <v/>
      </c>
      <c r="O131" s="375" t="str">
        <f>IF(Sept!$R$30="CA","CA","")</f>
        <v/>
      </c>
      <c r="P131" s="375" t="str">
        <f>IF(Sept!$S$30="CA","CA","")</f>
        <v/>
      </c>
      <c r="Q131" s="375" t="str">
        <f>IF(Sept!$T$30="CA","CA","")</f>
        <v/>
      </c>
      <c r="R131" s="375" t="str">
        <f>IF(Sept!$U$30="CA","CA","")</f>
        <v/>
      </c>
      <c r="S131" s="375" t="str">
        <f>IF(Sept!$V$30="CA","CA","")</f>
        <v/>
      </c>
      <c r="T131" s="375" t="str">
        <f>IF(Sept!$W$30="CA","CA","")</f>
        <v/>
      </c>
      <c r="U131" s="375" t="str">
        <f>IF(Sept!$X$30="CA","CA","")</f>
        <v/>
      </c>
      <c r="V131" s="375" t="str">
        <f>IF(Sept!$Y$30="CA","CA","")</f>
        <v/>
      </c>
      <c r="W131" s="375" t="str">
        <f>IF(Sept!$Z$30="CA","CA","")</f>
        <v/>
      </c>
      <c r="X131" s="375" t="str">
        <f>IF(Sept!$AA$30="CA","CA","")</f>
        <v/>
      </c>
      <c r="Y131" s="375" t="str">
        <f>IF(Sept!$AB$30="CA","CA","")</f>
        <v/>
      </c>
      <c r="Z131" s="375" t="str">
        <f>IF(Sept!$AC$30="CA","CA","")</f>
        <v/>
      </c>
      <c r="AA131" s="375" t="str">
        <f>IF(Sept!$AD$30="CA","CA","")</f>
        <v/>
      </c>
      <c r="AB131" s="375" t="str">
        <f>IF(Sept!$AE$30="CA","CA","")</f>
        <v/>
      </c>
      <c r="AC131" s="375" t="str">
        <f>IF(Sept!$AF$30="CA","CA","")</f>
        <v/>
      </c>
      <c r="AD131" s="375" t="str">
        <f>IF(Sept!$AG$30="CA","CA","")</f>
        <v/>
      </c>
      <c r="AE131" s="375" t="str">
        <f>IF(Sept!$AH$30="CA","CA","")</f>
        <v/>
      </c>
      <c r="AF131" s="375" t="str">
        <f>IF(Sept!$AI$30="CA","CA","")</f>
        <v/>
      </c>
      <c r="AG131" s="375" t="str">
        <f>IF(Sept!$AJ$30="CA","CA","")</f>
        <v/>
      </c>
      <c r="AI131" s="376" t="s">
        <v>151</v>
      </c>
      <c r="AJ131" s="375" t="str">
        <f>IF(Sept!$F$60="CA","CA","")</f>
        <v/>
      </c>
      <c r="AK131" s="375" t="str">
        <f>IF(Sept!$G$60="CA","CA","")</f>
        <v/>
      </c>
      <c r="AL131" s="375" t="str">
        <f>IF(Sept!$H$60="CA","CA","")</f>
        <v/>
      </c>
      <c r="AM131" s="375" t="str">
        <f>IF(Sept!$I$60="CA","CA","")</f>
        <v/>
      </c>
      <c r="AN131" s="375" t="str">
        <f>IF(Sept!$J$60="CA","CA","")</f>
        <v/>
      </c>
      <c r="AO131" s="375" t="str">
        <f>IF(Sept!$K$60="CA","CA","")</f>
        <v/>
      </c>
      <c r="AP131" s="375" t="str">
        <f>IF(Sept!$L$60="CA","CA","")</f>
        <v/>
      </c>
      <c r="AQ131" s="375" t="str">
        <f>IF(Sept!$M$60="CA","CA","")</f>
        <v/>
      </c>
      <c r="AR131" s="375" t="str">
        <f>IF(Sept!$N$60="CA","CA","")</f>
        <v/>
      </c>
      <c r="AS131" s="375" t="str">
        <f>IF(Sept!$O$60="CA","CA","")</f>
        <v/>
      </c>
      <c r="AT131" s="375" t="str">
        <f>IF(Sept!$P$60="CA","CA","")</f>
        <v/>
      </c>
      <c r="AU131" s="375" t="str">
        <f>IF(Sept!$Q$60="CA","CA","")</f>
        <v/>
      </c>
      <c r="AV131" s="375" t="str">
        <f>IF(Sept!$R$60="CA","CA","")</f>
        <v/>
      </c>
      <c r="AW131" s="375" t="str">
        <f>IF(Sept!$S$60="CA","CA","")</f>
        <v/>
      </c>
      <c r="AX131" s="375" t="str">
        <f>IF(Sept!$T$60="CA","CA","")</f>
        <v/>
      </c>
      <c r="AY131" s="375" t="str">
        <f>IF(Sept!$U$60="CA","CA","")</f>
        <v/>
      </c>
      <c r="AZ131" s="375" t="str">
        <f>IF(Sept!$V$60="CA","CA","")</f>
        <v/>
      </c>
      <c r="BA131" s="375" t="str">
        <f>IF(Sept!$W$60="CA","CA","")</f>
        <v/>
      </c>
      <c r="BB131" s="375" t="str">
        <f>IF(Sept!$X$60="CA","CA","")</f>
        <v/>
      </c>
      <c r="BC131" s="375" t="str">
        <f>IF(Sept!$Y$60="CA","CA","")</f>
        <v/>
      </c>
      <c r="BD131" s="375" t="str">
        <f>IF(Sept!$Z$60="CA","CA","")</f>
        <v/>
      </c>
      <c r="BE131" s="375" t="str">
        <f>IF(Sept!$AA$60="CA","CA","")</f>
        <v/>
      </c>
      <c r="BF131" s="375" t="str">
        <f>IF(Sept!$AB$60="CA","CA","")</f>
        <v/>
      </c>
      <c r="BG131" s="375" t="str">
        <f>IF(Sept!$AC$60="CA","CA","")</f>
        <v/>
      </c>
      <c r="BH131" s="375" t="str">
        <f>IF(Sept!$AD$60="CA","CA","")</f>
        <v/>
      </c>
      <c r="BI131" s="375" t="str">
        <f>IF(Sept!$AE$60="CA","CA","")</f>
        <v/>
      </c>
      <c r="BJ131" s="375" t="str">
        <f>IF(Sept!$AF$60="CA","CA","")</f>
        <v/>
      </c>
      <c r="BK131" s="375" t="str">
        <f>IF(Sept!$AG$60="CA","CA","")</f>
        <v/>
      </c>
      <c r="BL131" s="375" t="str">
        <f>IF(Sept!$AH$60="CA","CA","")</f>
        <v/>
      </c>
      <c r="BM131" s="375" t="str">
        <f>IF(Sept!$AI$60="CA","CA","")</f>
        <v/>
      </c>
      <c r="BN131" s="375" t="str">
        <f>IF(Sept!$AJ$60="CA","CA","")</f>
        <v/>
      </c>
    </row>
    <row r="132" spans="2:66" ht="9.9499999999999993" customHeight="1" x14ac:dyDescent="0.25">
      <c r="B132" s="374" t="s">
        <v>142</v>
      </c>
      <c r="C132" s="375" t="str">
        <f>IF(Oct!$F$30="CA","CA","")</f>
        <v/>
      </c>
      <c r="D132" s="375" t="str">
        <f>IF(Oct!$G$30="CA","CA","")</f>
        <v/>
      </c>
      <c r="E132" s="375" t="str">
        <f>IF(Oct!$H$30="CA","CA","")</f>
        <v/>
      </c>
      <c r="F132" s="375" t="str">
        <f>IF(Oct!$I$30="CA","CA","")</f>
        <v/>
      </c>
      <c r="G132" s="375" t="str">
        <f>IF(Oct!$J$30="CA","CA","")</f>
        <v/>
      </c>
      <c r="H132" s="375" t="str">
        <f>IF(Oct!$K$30="CA","CA","")</f>
        <v/>
      </c>
      <c r="I132" s="375" t="str">
        <f>IF(Oct!$L$30="CA","CA","")</f>
        <v/>
      </c>
      <c r="J132" s="375" t="str">
        <f>IF(Oct!$M$30="CA","CA","")</f>
        <v/>
      </c>
      <c r="K132" s="375" t="str">
        <f>IF(Oct!$N$30="CA","CA","")</f>
        <v/>
      </c>
      <c r="L132" s="375" t="str">
        <f>IF(Oct!$O$30="CA","CA","")</f>
        <v/>
      </c>
      <c r="M132" s="375" t="str">
        <f>IF(Oct!$P$30="CA","CA","")</f>
        <v/>
      </c>
      <c r="N132" s="375" t="str">
        <f>IF(Oct!$Q$30="CA","CA","")</f>
        <v/>
      </c>
      <c r="O132" s="375" t="str">
        <f>IF(Oct!$R$30="CA","CA","")</f>
        <v/>
      </c>
      <c r="P132" s="375" t="str">
        <f>IF(Oct!$S$30="CA","CA","")</f>
        <v/>
      </c>
      <c r="Q132" s="375" t="str">
        <f>IF(Oct!$T$30="CA","CA","")</f>
        <v/>
      </c>
      <c r="R132" s="375" t="str">
        <f>IF(Oct!$U$30="CA","CA","")</f>
        <v/>
      </c>
      <c r="S132" s="375" t="str">
        <f>IF(Oct!$V$30="CA","CA","")</f>
        <v/>
      </c>
      <c r="T132" s="375" t="str">
        <f>IF(Oct!$W$30="CA","CA","")</f>
        <v/>
      </c>
      <c r="U132" s="375" t="str">
        <f>IF(Oct!$X$30="CA","CA","")</f>
        <v/>
      </c>
      <c r="V132" s="375" t="str">
        <f>IF(Oct!$Y$30="CA","CA","")</f>
        <v/>
      </c>
      <c r="W132" s="375" t="str">
        <f>IF(Oct!$Z$30="CA","CA","")</f>
        <v/>
      </c>
      <c r="X132" s="375" t="str">
        <f>IF(Oct!$AA$30="CA","CA","")</f>
        <v/>
      </c>
      <c r="Y132" s="375" t="str">
        <f>IF(Oct!$AB$30="CA","CA","")</f>
        <v/>
      </c>
      <c r="Z132" s="375" t="str">
        <f>IF(Oct!$AC$30="CA","CA","")</f>
        <v/>
      </c>
      <c r="AA132" s="375" t="str">
        <f>IF(Oct!$AD$30="CA","CA","")</f>
        <v/>
      </c>
      <c r="AB132" s="375" t="str">
        <f>IF(Oct!$AE$30="CA","CA","")</f>
        <v/>
      </c>
      <c r="AC132" s="375" t="str">
        <f>IF(Oct!$AF$30="CA","CA","")</f>
        <v/>
      </c>
      <c r="AD132" s="375" t="str">
        <f>IF(Oct!$AG$30="CA","CA","")</f>
        <v/>
      </c>
      <c r="AE132" s="375" t="str">
        <f>IF(Oct!$AH$30="CA","CA","")</f>
        <v/>
      </c>
      <c r="AF132" s="375" t="str">
        <f>IF(Oct!$AI$30="CA","CA","")</f>
        <v/>
      </c>
      <c r="AG132" s="375" t="str">
        <f>IF(Jan!$AJ$30="CA","CA","")</f>
        <v/>
      </c>
      <c r="AI132" s="376" t="s">
        <v>142</v>
      </c>
      <c r="AJ132" s="375" t="str">
        <f>IF(Oct!$F$60="CA","CA","")</f>
        <v/>
      </c>
      <c r="AK132" s="375" t="str">
        <f>IF(Oct!$G$60="CA","CA","")</f>
        <v/>
      </c>
      <c r="AL132" s="375" t="str">
        <f>IF(Oct!$H$60="CA","CA","")</f>
        <v/>
      </c>
      <c r="AM132" s="375" t="str">
        <f>IF(Oct!$I$60="CA","CA","")</f>
        <v/>
      </c>
      <c r="AN132" s="375" t="str">
        <f>IF(Oct!$J$60="CA","CA","")</f>
        <v/>
      </c>
      <c r="AO132" s="375" t="str">
        <f>IF(Oct!$K$60="CA","CA","")</f>
        <v/>
      </c>
      <c r="AP132" s="375" t="str">
        <f>IF(Oct!$L$60="CA","CA","")</f>
        <v/>
      </c>
      <c r="AQ132" s="375" t="str">
        <f>IF(Oct!$M$60="CA","CA","")</f>
        <v/>
      </c>
      <c r="AR132" s="375" t="str">
        <f>IF(Oct!$N$60="CA","CA","")</f>
        <v/>
      </c>
      <c r="AS132" s="375" t="str">
        <f>IF(Oct!$O$60="CA","CA","")</f>
        <v/>
      </c>
      <c r="AT132" s="375" t="str">
        <f>IF(Oct!$P$60="CA","CA","")</f>
        <v/>
      </c>
      <c r="AU132" s="375" t="str">
        <f>IF(Oct!$Q$60="CA","CA","")</f>
        <v/>
      </c>
      <c r="AV132" s="375" t="str">
        <f>IF(Oct!$R$60="CA","CA","")</f>
        <v/>
      </c>
      <c r="AW132" s="375" t="str">
        <f>IF(Oct!$S$60="CA","CA","")</f>
        <v/>
      </c>
      <c r="AX132" s="375" t="str">
        <f>IF(Oct!$T$60="CA","CA","")</f>
        <v/>
      </c>
      <c r="AY132" s="375" t="str">
        <f>IF(Oct!$U$60="CA","CA","")</f>
        <v/>
      </c>
      <c r="AZ132" s="375" t="str">
        <f>IF(Oct!$V$60="CA","CA","")</f>
        <v/>
      </c>
      <c r="BA132" s="375" t="str">
        <f>IF(Oct!$W$60="CA","CA","")</f>
        <v/>
      </c>
      <c r="BB132" s="375" t="str">
        <f>IF(Oct!$X$60="CA","CA","")</f>
        <v/>
      </c>
      <c r="BC132" s="375" t="str">
        <f>IF(Oct!$Y$60="CA","CA","")</f>
        <v/>
      </c>
      <c r="BD132" s="375" t="str">
        <f>IF(Oct!$Z$60="CA","CA","")</f>
        <v/>
      </c>
      <c r="BE132" s="375" t="str">
        <f>IF(Oct!$AA$60="CA","CA","")</f>
        <v/>
      </c>
      <c r="BF132" s="375" t="str">
        <f>IF(Oct!$AB$60="CA","CA","")</f>
        <v/>
      </c>
      <c r="BG132" s="375" t="str">
        <f>IF(Oct!$AC$60="CA","CA","")</f>
        <v/>
      </c>
      <c r="BH132" s="375" t="str">
        <f>IF(Oct!$AD$60="CA","CA","")</f>
        <v/>
      </c>
      <c r="BI132" s="375" t="str">
        <f>IF(Oct!$AE$60="CA","CA","")</f>
        <v/>
      </c>
      <c r="BJ132" s="375" t="str">
        <f>IF(Oct!$AF$60="CA","CA","")</f>
        <v/>
      </c>
      <c r="BK132" s="375" t="str">
        <f>IF(Oct!$AG$60="CA","CA","")</f>
        <v/>
      </c>
      <c r="BL132" s="375" t="str">
        <f>IF(Oct!$AH$60="CA","CA","")</f>
        <v/>
      </c>
      <c r="BM132" s="375" t="str">
        <f>IF(Oct!$AI$60="CA","CA","")</f>
        <v/>
      </c>
      <c r="BN132" s="375" t="str">
        <f>IF(Jan!$AJ$60="CA","CA","")</f>
        <v/>
      </c>
    </row>
    <row r="133" spans="2:66" ht="9.9499999999999993" customHeight="1" x14ac:dyDescent="0.25">
      <c r="B133" s="374" t="s">
        <v>143</v>
      </c>
      <c r="C133" s="375" t="str">
        <f>IF(Nov!$F$30="CA","CA","")</f>
        <v/>
      </c>
      <c r="D133" s="375" t="str">
        <f>IF(Nov!$G$30="CA","CA","")</f>
        <v/>
      </c>
      <c r="E133" s="375" t="str">
        <f>IF(Nov!$H$30="CA","CA","")</f>
        <v/>
      </c>
      <c r="F133" s="375" t="str">
        <f>IF(Nov!$I$30="CA","CA","")</f>
        <v/>
      </c>
      <c r="G133" s="375" t="str">
        <f>IF(Nov!$J$30="CA","CA","")</f>
        <v/>
      </c>
      <c r="H133" s="375" t="str">
        <f>IF(Nov!$K$30="CA","CA","")</f>
        <v/>
      </c>
      <c r="I133" s="375" t="str">
        <f>IF(Nov!$L$30="CA","CA","")</f>
        <v/>
      </c>
      <c r="J133" s="375" t="str">
        <f>IF(Nov!$M$30="CA","CA","")</f>
        <v/>
      </c>
      <c r="K133" s="375" t="str">
        <f>IF(Nov!$N$30="CA","CA","")</f>
        <v/>
      </c>
      <c r="L133" s="375" t="str">
        <f>IF(Nov!$O$30="CA","CA","")</f>
        <v/>
      </c>
      <c r="M133" s="375" t="str">
        <f>IF(Nov!$P$30="CA","CA","")</f>
        <v/>
      </c>
      <c r="N133" s="375" t="str">
        <f>IF(Nov!$Q$30="CA","CA","")</f>
        <v/>
      </c>
      <c r="O133" s="375" t="str">
        <f>IF(Nov!$R$30="CA","CA","")</f>
        <v/>
      </c>
      <c r="P133" s="375" t="str">
        <f>IF(Nov!$S$30="CA","CA","")</f>
        <v/>
      </c>
      <c r="Q133" s="375" t="str">
        <f>IF(Nov!$T$30="CA","CA","")</f>
        <v/>
      </c>
      <c r="R133" s="375" t="str">
        <f>IF(Nov!$U$30="CA","CA","")</f>
        <v/>
      </c>
      <c r="S133" s="375" t="str">
        <f>IF(Nov!$V$30="CA","CA","")</f>
        <v/>
      </c>
      <c r="T133" s="375" t="str">
        <f>IF(Nov!$W$30="CA","CA","")</f>
        <v/>
      </c>
      <c r="U133" s="375" t="str">
        <f>IF(Nov!$X$30="CA","CA","")</f>
        <v/>
      </c>
      <c r="V133" s="375" t="str">
        <f>IF(Nov!$Y$30="CA","CA","")</f>
        <v/>
      </c>
      <c r="W133" s="375" t="str">
        <f>IF(Nov!$Z$30="CA","CA","")</f>
        <v/>
      </c>
      <c r="X133" s="375" t="str">
        <f>IF(Nov!$AA$30="CA","CA","")</f>
        <v/>
      </c>
      <c r="Y133" s="375" t="str">
        <f>IF(Nov!$AB$30="CA","CA","")</f>
        <v/>
      </c>
      <c r="Z133" s="375" t="str">
        <f>IF(Nov!$AC$30="CA","CA","")</f>
        <v/>
      </c>
      <c r="AA133" s="375" t="str">
        <f>IF(Nov!$AD$30="CA","CA","")</f>
        <v/>
      </c>
      <c r="AB133" s="375" t="str">
        <f>IF(Nov!$AE$30="CA","CA","")</f>
        <v/>
      </c>
      <c r="AC133" s="375" t="str">
        <f>IF(Nov!$AF$30="CA","CA","")</f>
        <v/>
      </c>
      <c r="AD133" s="375" t="str">
        <f>IF(Nov!$AG$30="CA","CA","")</f>
        <v/>
      </c>
      <c r="AE133" s="375" t="str">
        <f>IF(Nov!$AH$30="CA","CA","")</f>
        <v/>
      </c>
      <c r="AF133" s="375" t="str">
        <f>IF(Nov!$AI$30="CA","CA","")</f>
        <v/>
      </c>
      <c r="AG133" s="375" t="str">
        <f>IF(Nov!$AJ$30="CA","CA","")</f>
        <v/>
      </c>
      <c r="AI133" s="376" t="s">
        <v>143</v>
      </c>
      <c r="AJ133" s="375" t="str">
        <f>IF(Nov!$F$60="CA","CA","")</f>
        <v/>
      </c>
      <c r="AK133" s="375" t="str">
        <f>IF(Nov!$G$60="CA","CA","")</f>
        <v/>
      </c>
      <c r="AL133" s="375" t="str">
        <f>IF(Nov!$H$60="CA","CA","")</f>
        <v/>
      </c>
      <c r="AM133" s="375" t="str">
        <f>IF(Nov!$I$60="CA","CA","")</f>
        <v/>
      </c>
      <c r="AN133" s="375" t="str">
        <f>IF(Nov!$J$60="CA","CA","")</f>
        <v/>
      </c>
      <c r="AO133" s="375" t="str">
        <f>IF(Nov!$K$60="CA","CA","")</f>
        <v/>
      </c>
      <c r="AP133" s="375" t="str">
        <f>IF(Nov!$L$60="CA","CA","")</f>
        <v/>
      </c>
      <c r="AQ133" s="375" t="str">
        <f>IF(Nov!$M$60="CA","CA","")</f>
        <v/>
      </c>
      <c r="AR133" s="375" t="str">
        <f>IF(Nov!$N$60="CA","CA","")</f>
        <v/>
      </c>
      <c r="AS133" s="375" t="str">
        <f>IF(Nov!$O$60="CA","CA","")</f>
        <v/>
      </c>
      <c r="AT133" s="375" t="str">
        <f>IF(Nov!$P$60="CA","CA","")</f>
        <v/>
      </c>
      <c r="AU133" s="375" t="str">
        <f>IF(Nov!$Q$60="CA","CA","")</f>
        <v/>
      </c>
      <c r="AV133" s="375" t="str">
        <f>IF(Nov!$R$60="CA","CA","")</f>
        <v/>
      </c>
      <c r="AW133" s="375" t="str">
        <f>IF(Nov!$S$60="CA","CA","")</f>
        <v/>
      </c>
      <c r="AX133" s="375" t="str">
        <f>IF(Nov!$T$60="CA","CA","")</f>
        <v/>
      </c>
      <c r="AY133" s="375" t="str">
        <f>IF(Nov!$U$60="CA","CA","")</f>
        <v/>
      </c>
      <c r="AZ133" s="375" t="str">
        <f>IF(Nov!$V$60="CA","CA","")</f>
        <v/>
      </c>
      <c r="BA133" s="375" t="str">
        <f>IF(Nov!$W$60="CA","CA","")</f>
        <v/>
      </c>
      <c r="BB133" s="375" t="str">
        <f>IF(Nov!$X$60="CA","CA","")</f>
        <v/>
      </c>
      <c r="BC133" s="375" t="str">
        <f>IF(Nov!$Y$60="CA","CA","")</f>
        <v/>
      </c>
      <c r="BD133" s="375" t="str">
        <f>IF(Nov!$Z$60="CA","CA","")</f>
        <v/>
      </c>
      <c r="BE133" s="375" t="str">
        <f>IF(Nov!$AA$60="CA","CA","")</f>
        <v/>
      </c>
      <c r="BF133" s="375" t="str">
        <f>IF(Nov!$AB$60="CA","CA","")</f>
        <v/>
      </c>
      <c r="BG133" s="375" t="str">
        <f>IF(Nov!$AC$60="CA","CA","")</f>
        <v/>
      </c>
      <c r="BH133" s="375" t="str">
        <f>IF(Nov!$AD$60="CA","CA","")</f>
        <v/>
      </c>
      <c r="BI133" s="375" t="str">
        <f>IF(Nov!$AE$60="CA","CA","")</f>
        <v/>
      </c>
      <c r="BJ133" s="375" t="str">
        <f>IF(Nov!$AF$60="CA","CA","")</f>
        <v/>
      </c>
      <c r="BK133" s="375" t="str">
        <f>IF(Nov!$AG$60="CA","CA","")</f>
        <v/>
      </c>
      <c r="BL133" s="375" t="str">
        <f>IF(Nov!$AH$60="CA","CA","")</f>
        <v/>
      </c>
      <c r="BM133" s="375" t="str">
        <f>IF(Nov!$AI$60="CA","CA","")</f>
        <v/>
      </c>
      <c r="BN133" s="375" t="str">
        <f>IF(Nov!$AJ$60="CA","CA","")</f>
        <v/>
      </c>
    </row>
    <row r="134" spans="2:66" ht="9.9499999999999993" customHeight="1" x14ac:dyDescent="0.25">
      <c r="B134" s="374" t="s">
        <v>144</v>
      </c>
      <c r="C134" s="375" t="str">
        <f>IF(Déc!$F$30="CA","CA","")</f>
        <v/>
      </c>
      <c r="D134" s="375" t="str">
        <f>IF(Déc!$G$30="CA","CA","")</f>
        <v/>
      </c>
      <c r="E134" s="375" t="str">
        <f>IF(Déc!$H$30="CA","CA","")</f>
        <v/>
      </c>
      <c r="F134" s="375" t="str">
        <f>IF(Déc!$I$30="CA","CA","")</f>
        <v/>
      </c>
      <c r="G134" s="375" t="str">
        <f>IF(Déc!$J$30="CA","CA","")</f>
        <v/>
      </c>
      <c r="H134" s="375" t="str">
        <f>IF(Déc!$K$30="CA","CA","")</f>
        <v/>
      </c>
      <c r="I134" s="375" t="str">
        <f>IF(Déc!$L$30="CA","CA","")</f>
        <v/>
      </c>
      <c r="J134" s="375" t="str">
        <f>IF(Déc!$M$30="CA","CA","")</f>
        <v/>
      </c>
      <c r="K134" s="375" t="str">
        <f>IF(Déc!$N$30="CA","CA","")</f>
        <v/>
      </c>
      <c r="L134" s="375" t="str">
        <f>IF(Déc!$O$30="CA","CA","")</f>
        <v/>
      </c>
      <c r="M134" s="375" t="str">
        <f>IF(Déc!$P$30="CA","CA","")</f>
        <v/>
      </c>
      <c r="N134" s="375" t="str">
        <f>IF(Déc!$Q$30="CA","CA","")</f>
        <v/>
      </c>
      <c r="O134" s="375" t="str">
        <f>IF(Déc!$R$30="CA","CA","")</f>
        <v/>
      </c>
      <c r="P134" s="375" t="str">
        <f>IF(Déc!$S$30="CA","CA","")</f>
        <v/>
      </c>
      <c r="Q134" s="375" t="str">
        <f>IF(Déc!$T$30="CA","CA","")</f>
        <v/>
      </c>
      <c r="R134" s="375" t="str">
        <f>IF(Déc!$U$30="CA","CA","")</f>
        <v/>
      </c>
      <c r="S134" s="375" t="str">
        <f>IF(Déc!$V$30="CA","CA","")</f>
        <v/>
      </c>
      <c r="T134" s="375" t="str">
        <f>IF(Déc!$W$30="CA","CA","")</f>
        <v/>
      </c>
      <c r="U134" s="375" t="str">
        <f>IF(Déc!$X$30="CA","CA","")</f>
        <v/>
      </c>
      <c r="V134" s="375" t="str">
        <f>IF(Déc!$Y$30="CA","CA","")</f>
        <v/>
      </c>
      <c r="W134" s="375" t="str">
        <f>IF(Déc!$Z$30="CA","CA","")</f>
        <v/>
      </c>
      <c r="X134" s="375" t="str">
        <f>IF(Déc!$AA$30="CA","CA","")</f>
        <v/>
      </c>
      <c r="Y134" s="375" t="str">
        <f>IF(Déc!$AB$30="CA","CA","")</f>
        <v/>
      </c>
      <c r="Z134" s="375" t="str">
        <f>IF(Déc!$AC$30="CA","CA","")</f>
        <v/>
      </c>
      <c r="AA134" s="375" t="str">
        <f>IF(Déc!$AD$30="CA","CA","")</f>
        <v/>
      </c>
      <c r="AB134" s="375" t="str">
        <f>IF(Déc!$AE$30="CA","CA","")</f>
        <v/>
      </c>
      <c r="AC134" s="375" t="str">
        <f>IF(Déc!$AF$30="CA","CA","")</f>
        <v/>
      </c>
      <c r="AD134" s="375" t="str">
        <f>IF(Déc!$AG$30="CA","CA","")</f>
        <v/>
      </c>
      <c r="AE134" s="375" t="str">
        <f>IF(Déc!$AH$30="CA","CA","")</f>
        <v/>
      </c>
      <c r="AF134" s="375" t="str">
        <f>IF(Déc!$AI$30="CA","CA","")</f>
        <v/>
      </c>
      <c r="AG134" s="375" t="str">
        <f>IF(Déc!$AJ$30="CA","CA","")</f>
        <v/>
      </c>
      <c r="AI134" s="376" t="s">
        <v>144</v>
      </c>
      <c r="AJ134" s="375" t="str">
        <f>IF(Déc!$F$60="CA","CA","")</f>
        <v/>
      </c>
      <c r="AK134" s="375" t="str">
        <f>IF(Déc!$G$60="CA","CA","")</f>
        <v/>
      </c>
      <c r="AL134" s="375" t="str">
        <f>IF(Déc!$H$60="CA","CA","")</f>
        <v/>
      </c>
      <c r="AM134" s="375" t="str">
        <f>IF(Déc!$I$60="CA","CA","")</f>
        <v/>
      </c>
      <c r="AN134" s="375" t="str">
        <f>IF(Déc!$J$60="CA","CA","")</f>
        <v/>
      </c>
      <c r="AO134" s="375" t="str">
        <f>IF(Déc!$K$60="CA","CA","")</f>
        <v/>
      </c>
      <c r="AP134" s="375" t="str">
        <f>IF(Déc!$L$60="CA","CA","")</f>
        <v/>
      </c>
      <c r="AQ134" s="375" t="str">
        <f>IF(Déc!$M$60="CA","CA","")</f>
        <v/>
      </c>
      <c r="AR134" s="375" t="str">
        <f>IF(Déc!$N$60="CA","CA","")</f>
        <v/>
      </c>
      <c r="AS134" s="375" t="str">
        <f>IF(Déc!$O$60="CA","CA","")</f>
        <v/>
      </c>
      <c r="AT134" s="375" t="str">
        <f>IF(Déc!$P$60="CA","CA","")</f>
        <v/>
      </c>
      <c r="AU134" s="375" t="str">
        <f>IF(Déc!$Q$60="CA","CA","")</f>
        <v/>
      </c>
      <c r="AV134" s="375" t="str">
        <f>IF(Déc!$R$60="CA","CA","")</f>
        <v/>
      </c>
      <c r="AW134" s="375" t="str">
        <f>IF(Déc!$S$60="CA","CA","")</f>
        <v/>
      </c>
      <c r="AX134" s="375" t="str">
        <f>IF(Déc!$T$60="CA","CA","")</f>
        <v/>
      </c>
      <c r="AY134" s="375" t="str">
        <f>IF(Déc!$U$60="CA","CA","")</f>
        <v/>
      </c>
      <c r="AZ134" s="375" t="str">
        <f>IF(Déc!$V$60="CA","CA","")</f>
        <v/>
      </c>
      <c r="BA134" s="375" t="str">
        <f>IF(Déc!$W$60="CA","CA","")</f>
        <v/>
      </c>
      <c r="BB134" s="375" t="str">
        <f>IF(Déc!$X$60="CA","CA","")</f>
        <v/>
      </c>
      <c r="BC134" s="375" t="str">
        <f>IF(Déc!$Y$60="CA","CA","")</f>
        <v/>
      </c>
      <c r="BD134" s="375" t="str">
        <f>IF(Déc!$Z$60="CA","CA","")</f>
        <v/>
      </c>
      <c r="BE134" s="375" t="str">
        <f>IF(Déc!$AA$60="CA","CA","")</f>
        <v/>
      </c>
      <c r="BF134" s="375" t="str">
        <f>IF(Déc!$AB$60="CA","CA","")</f>
        <v/>
      </c>
      <c r="BG134" s="375" t="str">
        <f>IF(Déc!$AC$60="CA","CA","")</f>
        <v/>
      </c>
      <c r="BH134" s="375" t="str">
        <f>IF(Déc!$AD$60="CA","CA","")</f>
        <v/>
      </c>
      <c r="BI134" s="375" t="str">
        <f>IF(Déc!$AE$60="CA","CA","")</f>
        <v/>
      </c>
      <c r="BJ134" s="375" t="str">
        <f>IF(Déc!$AF$60="CA","CA","")</f>
        <v/>
      </c>
      <c r="BK134" s="375" t="str">
        <f>IF(Déc!$AG$60="CA","CA","")</f>
        <v/>
      </c>
      <c r="BL134" s="375" t="str">
        <f>IF(Déc!$AH$60="CA","CA","")</f>
        <v/>
      </c>
      <c r="BM134" s="375" t="str">
        <f>IF(Déc!$AI$60="CA","CA","")</f>
        <v/>
      </c>
      <c r="BN134" s="375" t="str">
        <f>IF(Déc!$AJ$60="CA","CA","")</f>
        <v/>
      </c>
    </row>
    <row r="135" spans="2:66" ht="9.9499999999999993" customHeight="1" x14ac:dyDescent="0.25"/>
    <row r="136" spans="2:66" ht="9.9499999999999993" customHeight="1" x14ac:dyDescent="0.25">
      <c r="B136" s="371" t="str">
        <f>Variables!A30</f>
        <v>Agent 10</v>
      </c>
      <c r="AI136" s="373" t="str">
        <f>Variables!A40</f>
        <v>Agent 20</v>
      </c>
    </row>
    <row r="137" spans="2:66" ht="9.9499999999999993" customHeight="1" x14ac:dyDescent="0.25">
      <c r="B137" s="374"/>
      <c r="C137" s="375">
        <v>1</v>
      </c>
      <c r="D137" s="375">
        <v>2</v>
      </c>
      <c r="E137" s="375">
        <v>3</v>
      </c>
      <c r="F137" s="375">
        <v>4</v>
      </c>
      <c r="G137" s="375">
        <v>5</v>
      </c>
      <c r="H137" s="375">
        <v>6</v>
      </c>
      <c r="I137" s="375">
        <v>7</v>
      </c>
      <c r="J137" s="375">
        <v>8</v>
      </c>
      <c r="K137" s="375">
        <v>9</v>
      </c>
      <c r="L137" s="375">
        <v>10</v>
      </c>
      <c r="M137" s="375">
        <v>11</v>
      </c>
      <c r="N137" s="375">
        <v>12</v>
      </c>
      <c r="O137" s="375">
        <v>13</v>
      </c>
      <c r="P137" s="375">
        <v>14</v>
      </c>
      <c r="Q137" s="375">
        <v>15</v>
      </c>
      <c r="R137" s="375">
        <v>16</v>
      </c>
      <c r="S137" s="375">
        <v>17</v>
      </c>
      <c r="T137" s="375">
        <v>18</v>
      </c>
      <c r="U137" s="375">
        <v>19</v>
      </c>
      <c r="V137" s="375">
        <v>20</v>
      </c>
      <c r="W137" s="375">
        <v>21</v>
      </c>
      <c r="X137" s="375">
        <v>22</v>
      </c>
      <c r="Y137" s="375">
        <v>23</v>
      </c>
      <c r="Z137" s="375">
        <v>24</v>
      </c>
      <c r="AA137" s="375">
        <v>25</v>
      </c>
      <c r="AB137" s="375">
        <v>26</v>
      </c>
      <c r="AC137" s="375">
        <v>27</v>
      </c>
      <c r="AD137" s="375">
        <v>28</v>
      </c>
      <c r="AE137" s="375">
        <v>29</v>
      </c>
      <c r="AF137" s="375">
        <v>30</v>
      </c>
      <c r="AG137" s="375">
        <v>31</v>
      </c>
      <c r="AI137" s="376"/>
      <c r="AJ137" s="375">
        <v>1</v>
      </c>
      <c r="AK137" s="375">
        <v>2</v>
      </c>
      <c r="AL137" s="375">
        <v>3</v>
      </c>
      <c r="AM137" s="375">
        <v>4</v>
      </c>
      <c r="AN137" s="375">
        <v>5</v>
      </c>
      <c r="AO137" s="375">
        <v>6</v>
      </c>
      <c r="AP137" s="375">
        <v>7</v>
      </c>
      <c r="AQ137" s="375">
        <v>8</v>
      </c>
      <c r="AR137" s="375">
        <v>9</v>
      </c>
      <c r="AS137" s="375">
        <v>10</v>
      </c>
      <c r="AT137" s="375">
        <v>11</v>
      </c>
      <c r="AU137" s="375">
        <v>12</v>
      </c>
      <c r="AV137" s="375">
        <v>13</v>
      </c>
      <c r="AW137" s="375">
        <v>14</v>
      </c>
      <c r="AX137" s="375">
        <v>15</v>
      </c>
      <c r="AY137" s="375">
        <v>16</v>
      </c>
      <c r="AZ137" s="375">
        <v>17</v>
      </c>
      <c r="BA137" s="375">
        <v>18</v>
      </c>
      <c r="BB137" s="375">
        <v>19</v>
      </c>
      <c r="BC137" s="375">
        <v>20</v>
      </c>
      <c r="BD137" s="375">
        <v>21</v>
      </c>
      <c r="BE137" s="375">
        <v>22</v>
      </c>
      <c r="BF137" s="375">
        <v>23</v>
      </c>
      <c r="BG137" s="375">
        <v>24</v>
      </c>
      <c r="BH137" s="375">
        <v>25</v>
      </c>
      <c r="BI137" s="375">
        <v>26</v>
      </c>
      <c r="BJ137" s="375">
        <v>27</v>
      </c>
      <c r="BK137" s="375">
        <v>28</v>
      </c>
      <c r="BL137" s="375">
        <v>29</v>
      </c>
      <c r="BM137" s="375">
        <v>30</v>
      </c>
      <c r="BN137" s="375">
        <v>31</v>
      </c>
    </row>
    <row r="138" spans="2:66" ht="9.9499999999999993" customHeight="1" x14ac:dyDescent="0.25">
      <c r="B138" s="374" t="s">
        <v>145</v>
      </c>
      <c r="C138" s="375" t="str">
        <f>IF(Jan!$F$33="CA","CA","")</f>
        <v/>
      </c>
      <c r="D138" s="375" t="str">
        <f>IF(Jan!$G$33="CA","CA","")</f>
        <v/>
      </c>
      <c r="E138" s="375" t="str">
        <f>IF(Jan!$H$33="CA","CA","")</f>
        <v/>
      </c>
      <c r="F138" s="375" t="str">
        <f>IF(Jan!$I$33="CA","CA","")</f>
        <v/>
      </c>
      <c r="G138" s="375" t="str">
        <f>IF(Jan!$J$33="CA","CA","")</f>
        <v/>
      </c>
      <c r="H138" s="375" t="str">
        <f>IF(Jan!$K$33="CA","CA","")</f>
        <v/>
      </c>
      <c r="I138" s="375" t="str">
        <f>IF(Jan!$L$33="CA","CA","")</f>
        <v/>
      </c>
      <c r="J138" s="375" t="str">
        <f>IF(Jan!$M$33="CA","CA","")</f>
        <v/>
      </c>
      <c r="K138" s="375" t="str">
        <f>IF(Jan!$N$33="CA","CA","")</f>
        <v/>
      </c>
      <c r="L138" s="375" t="str">
        <f>IF(Jan!$O$33="CA","CA","")</f>
        <v/>
      </c>
      <c r="M138" s="375" t="str">
        <f>IF(Jan!$P$33="CA","CA","")</f>
        <v/>
      </c>
      <c r="N138" s="375" t="str">
        <f>IF(Jan!$Q$33="CA","CA","")</f>
        <v/>
      </c>
      <c r="O138" s="375" t="str">
        <f>IF(Jan!$R$33="CA","CA","")</f>
        <v/>
      </c>
      <c r="P138" s="375" t="str">
        <f>IF(Jan!$S$33="CA","CA","")</f>
        <v/>
      </c>
      <c r="Q138" s="375" t="str">
        <f>IF(Jan!$T$33="CA","CA","")</f>
        <v/>
      </c>
      <c r="R138" s="375" t="str">
        <f>IF(Jan!$U$33="CA","CA","")</f>
        <v/>
      </c>
      <c r="S138" s="375" t="str">
        <f>IF(Jan!$V$33="CA","CA","")</f>
        <v/>
      </c>
      <c r="T138" s="375" t="str">
        <f>IF(Jan!$W$33="CA","CA","")</f>
        <v/>
      </c>
      <c r="U138" s="375" t="str">
        <f>IF(Jan!$X$33="CA","CA","")</f>
        <v/>
      </c>
      <c r="V138" s="375" t="str">
        <f>IF(Jan!$Y$33="CA","CA","")</f>
        <v/>
      </c>
      <c r="W138" s="375" t="str">
        <f>IF(Jan!$Z$33="CA","CA","")</f>
        <v/>
      </c>
      <c r="X138" s="375" t="str">
        <f>IF(Jan!$AA$33="CA","CA","")</f>
        <v/>
      </c>
      <c r="Y138" s="375" t="str">
        <f>IF(Jan!$AB$33="CA","CA","")</f>
        <v/>
      </c>
      <c r="Z138" s="375" t="str">
        <f>IF(Jan!$AC$33="CA","CA","")</f>
        <v/>
      </c>
      <c r="AA138" s="375" t="str">
        <f>IF(Jan!$AD$33="CA","CA","")</f>
        <v/>
      </c>
      <c r="AB138" s="375" t="str">
        <f>IF(Jan!$AE$33="CA","CA","")</f>
        <v/>
      </c>
      <c r="AC138" s="375" t="str">
        <f>IF(Jan!$AF$33="CA","CA","")</f>
        <v/>
      </c>
      <c r="AD138" s="375" t="str">
        <f>IF(Jan!$AG$33="CA","CA","")</f>
        <v/>
      </c>
      <c r="AE138" s="375" t="str">
        <f>IF(Jan!$AH$33="CA","CA","")</f>
        <v/>
      </c>
      <c r="AF138" s="375" t="str">
        <f>IF(Jan!$AI$33="CA","CA","")</f>
        <v/>
      </c>
      <c r="AG138" s="375" t="str">
        <f>IF(Jan!$AJ$33="CA","CA","")</f>
        <v/>
      </c>
      <c r="AI138" s="376" t="s">
        <v>145</v>
      </c>
      <c r="AJ138" s="375" t="str">
        <f>IF(Jan!$F$63="CA","CA","")</f>
        <v/>
      </c>
      <c r="AK138" s="375" t="str">
        <f>IF(Jan!$G$63="CA","CA","")</f>
        <v/>
      </c>
      <c r="AL138" s="375" t="str">
        <f>IF(Jan!$H$63="CA","CA","")</f>
        <v/>
      </c>
      <c r="AM138" s="375" t="str">
        <f>IF(Jan!$I$63="CA","CA","")</f>
        <v/>
      </c>
      <c r="AN138" s="375" t="str">
        <f>IF(Jan!$J$63="CA","CA","")</f>
        <v/>
      </c>
      <c r="AO138" s="375" t="str">
        <f>IF(Jan!$K$63="CA","CA","")</f>
        <v/>
      </c>
      <c r="AP138" s="375" t="str">
        <f>IF(Jan!$L$63="CA","CA","")</f>
        <v/>
      </c>
      <c r="AQ138" s="375" t="str">
        <f>IF(Jan!$M$63="CA","CA","")</f>
        <v/>
      </c>
      <c r="AR138" s="375" t="str">
        <f>IF(Jan!$N$63="CA","CA","")</f>
        <v/>
      </c>
      <c r="AS138" s="375" t="str">
        <f>IF(Jan!$O$63="CA","CA","")</f>
        <v/>
      </c>
      <c r="AT138" s="375" t="str">
        <f>IF(Jan!$P$63="CA","CA","")</f>
        <v/>
      </c>
      <c r="AU138" s="375" t="str">
        <f>IF(Jan!$Q$63="CA","CA","")</f>
        <v/>
      </c>
      <c r="AV138" s="375" t="str">
        <f>IF(Jan!$R$63="CA","CA","")</f>
        <v/>
      </c>
      <c r="AW138" s="375" t="str">
        <f>IF(Jan!$S$63="CA","CA","")</f>
        <v/>
      </c>
      <c r="AX138" s="375" t="str">
        <f>IF(Jan!$T$63="CA","CA","")</f>
        <v/>
      </c>
      <c r="AY138" s="375" t="str">
        <f>IF(Jan!$U$63="CA","CA","")</f>
        <v/>
      </c>
      <c r="AZ138" s="375" t="str">
        <f>IF(Jan!$V$63="CA","CA","")</f>
        <v/>
      </c>
      <c r="BA138" s="375" t="str">
        <f>IF(Jan!$W$63="CA","CA","")</f>
        <v/>
      </c>
      <c r="BB138" s="375" t="str">
        <f>IF(Jan!$X$63="CA","CA","")</f>
        <v/>
      </c>
      <c r="BC138" s="375" t="str">
        <f>IF(Jan!$Y$63="CA","CA","")</f>
        <v/>
      </c>
      <c r="BD138" s="375" t="str">
        <f>IF(Jan!$Z$63="CA","CA","")</f>
        <v/>
      </c>
      <c r="BE138" s="375" t="str">
        <f>IF(Jan!$AA$63="CA","CA","")</f>
        <v/>
      </c>
      <c r="BF138" s="375" t="str">
        <f>IF(Jan!$AB$63="CA","CA","")</f>
        <v/>
      </c>
      <c r="BG138" s="375" t="str">
        <f>IF(Jan!$AC$63="CA","CA","")</f>
        <v/>
      </c>
      <c r="BH138" s="375" t="str">
        <f>IF(Jan!$AD$63="CA","CA","")</f>
        <v/>
      </c>
      <c r="BI138" s="375" t="str">
        <f>IF(Jan!$AE$63="CA","CA","")</f>
        <v/>
      </c>
      <c r="BJ138" s="375" t="str">
        <f>IF(Jan!$AF$63="CA","CA","")</f>
        <v/>
      </c>
      <c r="BK138" s="375" t="str">
        <f>IF(Jan!$AG$63="CA","CA","")</f>
        <v/>
      </c>
      <c r="BL138" s="375" t="str">
        <f>IF(Jan!$AH$63="CA","CA","")</f>
        <v/>
      </c>
      <c r="BM138" s="375" t="str">
        <f>IF(Jan!$AI$63="CA","CA","")</f>
        <v/>
      </c>
      <c r="BN138" s="375" t="str">
        <f>IF(Jan!$AJ$63="CA","CA","")</f>
        <v/>
      </c>
    </row>
    <row r="139" spans="2:66" ht="9.9499999999999993" customHeight="1" x14ac:dyDescent="0.25">
      <c r="B139" s="374" t="s">
        <v>146</v>
      </c>
      <c r="C139" s="375" t="str">
        <f>IF(Fév!$F$33="CA","CA","")</f>
        <v/>
      </c>
      <c r="D139" s="375" t="str">
        <f>IF(Fév!$G$33="CA","CA","")</f>
        <v/>
      </c>
      <c r="E139" s="375" t="str">
        <f>IF(Fév!$H$33="CA","CA","")</f>
        <v/>
      </c>
      <c r="F139" s="375" t="str">
        <f>IF(Fév!$I$33="CA","CA","")</f>
        <v/>
      </c>
      <c r="G139" s="375" t="str">
        <f>IF(Fév!$J$33="CA","CA","")</f>
        <v/>
      </c>
      <c r="H139" s="375" t="str">
        <f>IF(Fév!$K$33="CA","CA","")</f>
        <v/>
      </c>
      <c r="I139" s="375" t="str">
        <f>IF(Fév!$L$33="CA","CA","")</f>
        <v/>
      </c>
      <c r="J139" s="375" t="str">
        <f>IF(Fév!$M$33="CA","CA","")</f>
        <v/>
      </c>
      <c r="K139" s="375" t="str">
        <f>IF(Fév!$N$33="CA","CA","")</f>
        <v/>
      </c>
      <c r="L139" s="375" t="str">
        <f>IF(Fév!$O$33="CA","CA","")</f>
        <v/>
      </c>
      <c r="M139" s="375" t="str">
        <f>IF(Fév!$P$33="CA","CA","")</f>
        <v/>
      </c>
      <c r="N139" s="375" t="str">
        <f>IF(Fév!$Q$33="CA","CA","")</f>
        <v/>
      </c>
      <c r="O139" s="375" t="str">
        <f>IF(Fév!$R$33="CA","CA","")</f>
        <v/>
      </c>
      <c r="P139" s="375" t="str">
        <f>IF(Fév!$S$33="CA","CA","")</f>
        <v/>
      </c>
      <c r="Q139" s="375" t="str">
        <f>IF(Fév!$T$33="CA","CA","")</f>
        <v/>
      </c>
      <c r="R139" s="375" t="str">
        <f>IF(Fév!$U$33="CA","CA","")</f>
        <v/>
      </c>
      <c r="S139" s="375" t="str">
        <f>IF(Fév!$V$33="CA","CA","")</f>
        <v/>
      </c>
      <c r="T139" s="375" t="str">
        <f>IF(Fév!$W$33="CA","CA","")</f>
        <v/>
      </c>
      <c r="U139" s="375" t="str">
        <f>IF(Fév!$X$33="CA","CA","")</f>
        <v/>
      </c>
      <c r="V139" s="375" t="str">
        <f>IF(Fév!$Y$33="CA","CA","")</f>
        <v/>
      </c>
      <c r="W139" s="375" t="str">
        <f>IF(Fév!$Z$33="CA","CA","")</f>
        <v/>
      </c>
      <c r="X139" s="375" t="str">
        <f>IF(Fév!$AA$33="CA","CA","")</f>
        <v/>
      </c>
      <c r="Y139" s="375" t="str">
        <f>IF(Fév!$AB$33="CA","CA","")</f>
        <v/>
      </c>
      <c r="Z139" s="375" t="str">
        <f>IF(Fév!$AC$33="CA","CA","")</f>
        <v/>
      </c>
      <c r="AA139" s="375" t="str">
        <f>IF(Fév!$AD$33="CA","CA","")</f>
        <v/>
      </c>
      <c r="AB139" s="375" t="str">
        <f>IF(Fév!$AE$33="CA","CA","")</f>
        <v/>
      </c>
      <c r="AC139" s="375" t="str">
        <f>IF(Fév!$AF$33="CA","CA","")</f>
        <v/>
      </c>
      <c r="AD139" s="375" t="str">
        <f>IF(Fév!$AG$33="CA","CA","")</f>
        <v/>
      </c>
      <c r="AE139" s="375" t="str">
        <f>IF(Fév!$AH$33="CA","CA","")</f>
        <v/>
      </c>
      <c r="AF139" s="375" t="str">
        <f>IF(Fév!$AI$33="CA","CA","")</f>
        <v/>
      </c>
      <c r="AG139" s="375" t="str">
        <f>IF(Fév!$AJ$33="CA","CA","")</f>
        <v/>
      </c>
      <c r="AI139" s="376" t="s">
        <v>146</v>
      </c>
      <c r="AJ139" s="375" t="str">
        <f>IF(Fév!$F$63="CA","CA","")</f>
        <v/>
      </c>
      <c r="AK139" s="375" t="str">
        <f>IF(Fév!$G$63="CA","CA","")</f>
        <v/>
      </c>
      <c r="AL139" s="375" t="str">
        <f>IF(Fév!$H$63="CA","CA","")</f>
        <v/>
      </c>
      <c r="AM139" s="375" t="str">
        <f>IF(Fév!$I$63="CA","CA","")</f>
        <v/>
      </c>
      <c r="AN139" s="375" t="str">
        <f>IF(Fév!$J$63="CA","CA","")</f>
        <v/>
      </c>
      <c r="AO139" s="375" t="str">
        <f>IF(Fév!$K$63="CA","CA","")</f>
        <v/>
      </c>
      <c r="AP139" s="375" t="str">
        <f>IF(Fév!$L$63="CA","CA","")</f>
        <v/>
      </c>
      <c r="AQ139" s="375" t="str">
        <f>IF(Fév!$M$63="CA","CA","")</f>
        <v/>
      </c>
      <c r="AR139" s="375" t="str">
        <f>IF(Fév!$N$63="CA","CA","")</f>
        <v/>
      </c>
      <c r="AS139" s="375" t="str">
        <f>IF(Fév!$O$63="CA","CA","")</f>
        <v/>
      </c>
      <c r="AT139" s="375" t="str">
        <f>IF(Fév!$P$63="CA","CA","")</f>
        <v/>
      </c>
      <c r="AU139" s="375" t="str">
        <f>IF(Fév!$Q$63="CA","CA","")</f>
        <v/>
      </c>
      <c r="AV139" s="375" t="str">
        <f>IF(Fév!$R$63="CA","CA","")</f>
        <v/>
      </c>
      <c r="AW139" s="375" t="str">
        <f>IF(Fév!$S$63="CA","CA","")</f>
        <v/>
      </c>
      <c r="AX139" s="375" t="str">
        <f>IF(Fév!$T$63="CA","CA","")</f>
        <v/>
      </c>
      <c r="AY139" s="375" t="str">
        <f>IF(Fév!$U$63="CA","CA","")</f>
        <v/>
      </c>
      <c r="AZ139" s="375" t="str">
        <f>IF(Fév!$V$63="CA","CA","")</f>
        <v/>
      </c>
      <c r="BA139" s="375" t="str">
        <f>IF(Fév!$W$63="CA","CA","")</f>
        <v/>
      </c>
      <c r="BB139" s="375" t="str">
        <f>IF(Fév!$X$63="CA","CA","")</f>
        <v/>
      </c>
      <c r="BC139" s="375" t="str">
        <f>IF(Fév!$Y$63="CA","CA","")</f>
        <v/>
      </c>
      <c r="BD139" s="375" t="str">
        <f>IF(Fév!$Z$63="CA","CA","")</f>
        <v/>
      </c>
      <c r="BE139" s="375" t="str">
        <f>IF(Fév!$AA$63="CA","CA","")</f>
        <v/>
      </c>
      <c r="BF139" s="375" t="str">
        <f>IF(Fév!$AB$63="CA","CA","")</f>
        <v/>
      </c>
      <c r="BG139" s="375" t="str">
        <f>IF(Fév!$AC$63="CA","CA","")</f>
        <v/>
      </c>
      <c r="BH139" s="375" t="str">
        <f>IF(Fév!$AD$63="CA","CA","")</f>
        <v/>
      </c>
      <c r="BI139" s="375" t="str">
        <f>IF(Fév!$AE$63="CA","CA","")</f>
        <v/>
      </c>
      <c r="BJ139" s="375" t="str">
        <f>IF(Fév!$AF$63="CA","CA","")</f>
        <v/>
      </c>
      <c r="BK139" s="375" t="str">
        <f>IF(Fév!$AG$63="CA","CA","")</f>
        <v/>
      </c>
      <c r="BL139" s="375" t="str">
        <f>IF(Fév!$AH$63="CA","CA","")</f>
        <v/>
      </c>
      <c r="BM139" s="375" t="str">
        <f>IF(Fév!$AI$63="CA","CA","")</f>
        <v/>
      </c>
      <c r="BN139" s="375" t="str">
        <f>IF(Fév!$AJ$63="CA","CA","")</f>
        <v/>
      </c>
    </row>
    <row r="140" spans="2:66" ht="9.9499999999999993" customHeight="1" x14ac:dyDescent="0.25">
      <c r="B140" s="374" t="s">
        <v>147</v>
      </c>
      <c r="C140" s="375" t="str">
        <f>IF(Mars!$F$33="CA","CA","")</f>
        <v/>
      </c>
      <c r="D140" s="375" t="str">
        <f>IF(Mars!$G$33="CA","CA","")</f>
        <v/>
      </c>
      <c r="E140" s="375" t="str">
        <f>IF(Mars!$H$33="CA","CA","")</f>
        <v/>
      </c>
      <c r="F140" s="375" t="str">
        <f>IF(Mars!$I$33="CA","CA","")</f>
        <v/>
      </c>
      <c r="G140" s="375" t="str">
        <f>IF(Mars!$J$33="CA","CA","")</f>
        <v/>
      </c>
      <c r="H140" s="375" t="str">
        <f>IF(Mars!$K$33="CA","CA","")</f>
        <v/>
      </c>
      <c r="I140" s="375" t="str">
        <f>IF(Mars!$L$33="CA","CA","")</f>
        <v/>
      </c>
      <c r="J140" s="375" t="str">
        <f>IF(Mars!$M$33="CA","CA","")</f>
        <v/>
      </c>
      <c r="K140" s="375" t="str">
        <f>IF(Mars!$N$33="CA","CA","")</f>
        <v/>
      </c>
      <c r="L140" s="375" t="str">
        <f>IF(Mars!$O$33="CA","CA","")</f>
        <v/>
      </c>
      <c r="M140" s="375" t="str">
        <f>IF(Mars!$P$33="CA","CA","")</f>
        <v/>
      </c>
      <c r="N140" s="375" t="str">
        <f>IF(Mars!$Q$33="CA","CA","")</f>
        <v/>
      </c>
      <c r="O140" s="375" t="str">
        <f>IF(Mars!$R$33="CA","CA","")</f>
        <v/>
      </c>
      <c r="P140" s="375" t="str">
        <f>IF(Mars!$S$33="CA","CA","")</f>
        <v/>
      </c>
      <c r="Q140" s="375" t="str">
        <f>IF(Mars!$T$33="CA","CA","")</f>
        <v/>
      </c>
      <c r="R140" s="375" t="str">
        <f>IF(Mars!$U$33="CA","CA","")</f>
        <v/>
      </c>
      <c r="S140" s="375" t="str">
        <f>IF(Mars!$V$33="CA","CA","")</f>
        <v/>
      </c>
      <c r="T140" s="375" t="str">
        <f>IF(Mars!$W$33="CA","CA","")</f>
        <v/>
      </c>
      <c r="U140" s="375" t="str">
        <f>IF(Mars!$X$33="CA","CA","")</f>
        <v/>
      </c>
      <c r="V140" s="375" t="str">
        <f>IF(Mars!$Y$33="CA","CA","")</f>
        <v/>
      </c>
      <c r="W140" s="375" t="str">
        <f>IF(Mars!$Z$33="CA","CA","")</f>
        <v/>
      </c>
      <c r="X140" s="375" t="str">
        <f>IF(Mars!$AA$33="CA","CA","")</f>
        <v/>
      </c>
      <c r="Y140" s="375" t="str">
        <f>IF(Mars!$AB$33="CA","CA","")</f>
        <v/>
      </c>
      <c r="Z140" s="375" t="str">
        <f>IF(Mars!$AC$33="CA","CA","")</f>
        <v/>
      </c>
      <c r="AA140" s="375" t="str">
        <f>IF(Mars!$AD$33="CA","CA","")</f>
        <v/>
      </c>
      <c r="AB140" s="375" t="str">
        <f>IF(Mars!$AE$33="CA","CA","")</f>
        <v/>
      </c>
      <c r="AC140" s="375" t="str">
        <f>IF(Mars!$AF$33="CA","CA","")</f>
        <v/>
      </c>
      <c r="AD140" s="375" t="str">
        <f>IF(Mars!$AG$33="CA","CA","")</f>
        <v/>
      </c>
      <c r="AE140" s="375" t="str">
        <f>IF(Mars!$AH$33="CA","CA","")</f>
        <v/>
      </c>
      <c r="AF140" s="375" t="str">
        <f>IF(Mars!$AI$33="CA","CA","")</f>
        <v/>
      </c>
      <c r="AG140" s="375" t="str">
        <f>IF(Mars!$AJ$33="CA","CA","")</f>
        <v/>
      </c>
      <c r="AI140" s="376" t="s">
        <v>147</v>
      </c>
      <c r="AJ140" s="375" t="str">
        <f>IF(Mars!$F$63="CA","CA","")</f>
        <v/>
      </c>
      <c r="AK140" s="375" t="str">
        <f>IF(Mars!$G$63="CA","CA","")</f>
        <v/>
      </c>
      <c r="AL140" s="375" t="str">
        <f>IF(Mars!$H$63="CA","CA","")</f>
        <v/>
      </c>
      <c r="AM140" s="375" t="str">
        <f>IF(Mars!$I$63="CA","CA","")</f>
        <v/>
      </c>
      <c r="AN140" s="375" t="str">
        <f>IF(Mars!$J$63="CA","CA","")</f>
        <v/>
      </c>
      <c r="AO140" s="375" t="str">
        <f>IF(Mars!$K$63="CA","CA","")</f>
        <v/>
      </c>
      <c r="AP140" s="375" t="str">
        <f>IF(Mars!$L$63="CA","CA","")</f>
        <v/>
      </c>
      <c r="AQ140" s="375" t="str">
        <f>IF(Mars!$M$63="CA","CA","")</f>
        <v/>
      </c>
      <c r="AR140" s="375" t="str">
        <f>IF(Mars!$N$63="CA","CA","")</f>
        <v/>
      </c>
      <c r="AS140" s="375" t="str">
        <f>IF(Mars!$O$63="CA","CA","")</f>
        <v/>
      </c>
      <c r="AT140" s="375" t="str">
        <f>IF(Mars!$P$63="CA","CA","")</f>
        <v/>
      </c>
      <c r="AU140" s="375" t="str">
        <f>IF(Mars!$Q$63="CA","CA","")</f>
        <v/>
      </c>
      <c r="AV140" s="375" t="str">
        <f>IF(Mars!$R$63="CA","CA","")</f>
        <v/>
      </c>
      <c r="AW140" s="375" t="str">
        <f>IF(Mars!$S$63="CA","CA","")</f>
        <v/>
      </c>
      <c r="AX140" s="375" t="str">
        <f>IF(Mars!$T$63="CA","CA","")</f>
        <v/>
      </c>
      <c r="AY140" s="375" t="str">
        <f>IF(Mars!$U$63="CA","CA","")</f>
        <v/>
      </c>
      <c r="AZ140" s="375" t="str">
        <f>IF(Mars!$V$63="CA","CA","")</f>
        <v/>
      </c>
      <c r="BA140" s="375" t="str">
        <f>IF(Mars!$W$63="CA","CA","")</f>
        <v/>
      </c>
      <c r="BB140" s="375" t="str">
        <f>IF(Mars!$X$63="CA","CA","")</f>
        <v/>
      </c>
      <c r="BC140" s="375" t="str">
        <f>IF(Mars!$Y$63="CA","CA","")</f>
        <v/>
      </c>
      <c r="BD140" s="375" t="str">
        <f>IF(Mars!$Z$63="CA","CA","")</f>
        <v/>
      </c>
      <c r="BE140" s="375" t="str">
        <f>IF(Mars!$AA$63="CA","CA","")</f>
        <v/>
      </c>
      <c r="BF140" s="375" t="str">
        <f>IF(Mars!$AB$63="CA","CA","")</f>
        <v/>
      </c>
      <c r="BG140" s="375" t="str">
        <f>IF(Mars!$AC$63="CA","CA","")</f>
        <v/>
      </c>
      <c r="BH140" s="375" t="str">
        <f>IF(Mars!$AD$63="CA","CA","")</f>
        <v/>
      </c>
      <c r="BI140" s="375" t="str">
        <f>IF(Mars!$AE$63="CA","CA","")</f>
        <v/>
      </c>
      <c r="BJ140" s="375" t="str">
        <f>IF(Mars!$AF$63="CA","CA","")</f>
        <v/>
      </c>
      <c r="BK140" s="375" t="str">
        <f>IF(Mars!$AG$63="CA","CA","")</f>
        <v/>
      </c>
      <c r="BL140" s="375" t="str">
        <f>IF(Mars!$AH$63="CA","CA","")</f>
        <v/>
      </c>
      <c r="BM140" s="375" t="str">
        <f>IF(Mars!$AI$63="CA","CA","")</f>
        <v/>
      </c>
      <c r="BN140" s="375" t="str">
        <f>IF(Mars!$AJ$63="CA","CA","")</f>
        <v/>
      </c>
    </row>
    <row r="141" spans="2:66" ht="9.9499999999999993" customHeight="1" x14ac:dyDescent="0.25">
      <c r="B141" s="374" t="s">
        <v>140</v>
      </c>
      <c r="C141" s="375" t="str">
        <f>IF(Avr!$F$33="CA","CA","")</f>
        <v/>
      </c>
      <c r="D141" s="375" t="str">
        <f>IF(Avr!$G$33="CA","CA","")</f>
        <v/>
      </c>
      <c r="E141" s="375" t="str">
        <f>IF(Avr!$H$33="CA","CA","")</f>
        <v/>
      </c>
      <c r="F141" s="375" t="str">
        <f>IF(Avr!$I$33="CA","CA","")</f>
        <v/>
      </c>
      <c r="G141" s="375" t="str">
        <f>IF(Avr!$J$33="CA","CA","")</f>
        <v/>
      </c>
      <c r="H141" s="375" t="str">
        <f>IF(Avr!$K$33="CA","CA","")</f>
        <v/>
      </c>
      <c r="I141" s="375" t="str">
        <f>IF(Avr!$L$33="CA","CA","")</f>
        <v/>
      </c>
      <c r="J141" s="375" t="str">
        <f>IF(Avr!$M$33="CA","CA","")</f>
        <v/>
      </c>
      <c r="K141" s="375" t="str">
        <f>IF(Avr!$N$33="CA","CA","")</f>
        <v/>
      </c>
      <c r="L141" s="375" t="str">
        <f>IF(Avr!$O$33="CA","CA","")</f>
        <v/>
      </c>
      <c r="M141" s="375" t="str">
        <f>IF(Avr!$P$33="CA","CA","")</f>
        <v/>
      </c>
      <c r="N141" s="375" t="str">
        <f>IF(Avr!$Q$33="CA","CA","")</f>
        <v/>
      </c>
      <c r="O141" s="375" t="str">
        <f>IF(Avr!$R$33="CA","CA","")</f>
        <v/>
      </c>
      <c r="P141" s="375" t="str">
        <f>IF(Avr!$S$33="CA","CA","")</f>
        <v/>
      </c>
      <c r="Q141" s="375" t="str">
        <f>IF(Avr!$T$33="CA","CA","")</f>
        <v/>
      </c>
      <c r="R141" s="375" t="str">
        <f>IF(Avr!$U$33="CA","CA","")</f>
        <v/>
      </c>
      <c r="S141" s="375" t="str">
        <f>IF(Avr!$V$33="CA","CA","")</f>
        <v/>
      </c>
      <c r="T141" s="375" t="str">
        <f>IF(Avr!$W$33="CA","CA","")</f>
        <v/>
      </c>
      <c r="U141" s="375" t="str">
        <f>IF(Avr!$X$33="CA","CA","")</f>
        <v/>
      </c>
      <c r="V141" s="375" t="str">
        <f>IF(Avr!$Y$33="CA","CA","")</f>
        <v/>
      </c>
      <c r="W141" s="375" t="str">
        <f>IF(Avr!$Z$33="CA","CA","")</f>
        <v/>
      </c>
      <c r="X141" s="375" t="str">
        <f>IF(Avr!$AA$33="CA","CA","")</f>
        <v/>
      </c>
      <c r="Y141" s="375" t="str">
        <f>IF(Avr!$AB$33="CA","CA","")</f>
        <v/>
      </c>
      <c r="Z141" s="375" t="str">
        <f>IF(Avr!$AC$33="CA","CA","")</f>
        <v/>
      </c>
      <c r="AA141" s="375" t="str">
        <f>IF(Avr!$AD$33="CA","CA","")</f>
        <v/>
      </c>
      <c r="AB141" s="375" t="str">
        <f>IF(Avr!$AE$33="CA","CA","")</f>
        <v/>
      </c>
      <c r="AC141" s="375" t="str">
        <f>IF(Avr!$AF$33="CA","CA","")</f>
        <v/>
      </c>
      <c r="AD141" s="375" t="str">
        <f>IF(Avr!$AG$33="CA","CA","")</f>
        <v/>
      </c>
      <c r="AE141" s="375" t="str">
        <f>IF(Avr!$AH$33="CA","CA","")</f>
        <v/>
      </c>
      <c r="AF141" s="375" t="str">
        <f>IF(Avr!$AI$33="CA","CA","")</f>
        <v/>
      </c>
      <c r="AG141" s="375" t="str">
        <f>IF(Avr!$AJ$33="CA","CA","")</f>
        <v/>
      </c>
      <c r="AI141" s="376" t="s">
        <v>140</v>
      </c>
      <c r="AJ141" s="375" t="str">
        <f>IF(Avr!$F$63="CA","CA","")</f>
        <v/>
      </c>
      <c r="AK141" s="375" t="str">
        <f>IF(Avr!$G$63="CA","CA","")</f>
        <v/>
      </c>
      <c r="AL141" s="375" t="str">
        <f>IF(Avr!$H$63="CA","CA","")</f>
        <v/>
      </c>
      <c r="AM141" s="375" t="str">
        <f>IF(Avr!$I$63="CA","CA","")</f>
        <v/>
      </c>
      <c r="AN141" s="375" t="str">
        <f>IF(Avr!$J$63="CA","CA","")</f>
        <v/>
      </c>
      <c r="AO141" s="375" t="str">
        <f>IF(Avr!$K$63="CA","CA","")</f>
        <v/>
      </c>
      <c r="AP141" s="375" t="str">
        <f>IF(Avr!$L$63="CA","CA","")</f>
        <v/>
      </c>
      <c r="AQ141" s="375" t="str">
        <f>IF(Avr!$M$63="CA","CA","")</f>
        <v/>
      </c>
      <c r="AR141" s="375" t="str">
        <f>IF(Avr!$N$63="CA","CA","")</f>
        <v/>
      </c>
      <c r="AS141" s="375" t="str">
        <f>IF(Avr!$O$63="CA","CA","")</f>
        <v/>
      </c>
      <c r="AT141" s="375" t="str">
        <f>IF(Avr!$P$63="CA","CA","")</f>
        <v/>
      </c>
      <c r="AU141" s="375" t="str">
        <f>IF(Avr!$Q$63="CA","CA","")</f>
        <v/>
      </c>
      <c r="AV141" s="375" t="str">
        <f>IF(Avr!$R$63="CA","CA","")</f>
        <v/>
      </c>
      <c r="AW141" s="375" t="str">
        <f>IF(Avr!$S$63="CA","CA","")</f>
        <v/>
      </c>
      <c r="AX141" s="375" t="str">
        <f>IF(Avr!$T$63="CA","CA","")</f>
        <v/>
      </c>
      <c r="AY141" s="375" t="str">
        <f>IF(Avr!$U$63="CA","CA","")</f>
        <v/>
      </c>
      <c r="AZ141" s="375" t="str">
        <f>IF(Avr!$V$63="CA","CA","")</f>
        <v/>
      </c>
      <c r="BA141" s="375" t="str">
        <f>IF(Avr!$W$63="CA","CA","")</f>
        <v/>
      </c>
      <c r="BB141" s="375" t="str">
        <f>IF(Avr!$X$63="CA","CA","")</f>
        <v/>
      </c>
      <c r="BC141" s="375" t="str">
        <f>IF(Avr!$Y$63="CA","CA","")</f>
        <v/>
      </c>
      <c r="BD141" s="375" t="str">
        <f>IF(Avr!$Z$63="CA","CA","")</f>
        <v/>
      </c>
      <c r="BE141" s="375" t="str">
        <f>IF(Avr!$AA$63="CA","CA","")</f>
        <v/>
      </c>
      <c r="BF141" s="375" t="str">
        <f>IF(Avr!$AB$63="CA","CA","")</f>
        <v/>
      </c>
      <c r="BG141" s="375" t="str">
        <f>IF(Avr!$AC$63="CA","CA","")</f>
        <v/>
      </c>
      <c r="BH141" s="375" t="str">
        <f>IF(Avr!$AD$63="CA","CA","")</f>
        <v/>
      </c>
      <c r="BI141" s="375" t="str">
        <f>IF(Avr!$AE$63="CA","CA","")</f>
        <v/>
      </c>
      <c r="BJ141" s="375" t="str">
        <f>IF(Avr!$AF$63="CA","CA","")</f>
        <v/>
      </c>
      <c r="BK141" s="375" t="str">
        <f>IF(Avr!$AG$63="CA","CA","")</f>
        <v/>
      </c>
      <c r="BL141" s="375" t="str">
        <f>IF(Avr!$AH$63="CA","CA","")</f>
        <v/>
      </c>
      <c r="BM141" s="375" t="str">
        <f>IF(Avr!$AI$63="CA","CA","")</f>
        <v/>
      </c>
      <c r="BN141" s="375" t="str">
        <f>IF(Avr!$AJ$63="CA","CA","")</f>
        <v/>
      </c>
    </row>
    <row r="142" spans="2:66" ht="9.9499999999999993" customHeight="1" x14ac:dyDescent="0.25">
      <c r="B142" s="374" t="s">
        <v>141</v>
      </c>
      <c r="C142" s="375" t="str">
        <f>IF(Mai!$F$33="CA","CA","")</f>
        <v/>
      </c>
      <c r="D142" s="375" t="str">
        <f>IF(Mai!$G$33="CA","CA","")</f>
        <v/>
      </c>
      <c r="E142" s="375" t="str">
        <f>IF(Mai!$H$33="CA","CA","")</f>
        <v/>
      </c>
      <c r="F142" s="375" t="str">
        <f>IF(Mai!$I$33="CA","CA","")</f>
        <v/>
      </c>
      <c r="G142" s="375" t="str">
        <f>IF(Mai!$J$33="CA","CA","")</f>
        <v/>
      </c>
      <c r="H142" s="375" t="str">
        <f>IF(Mai!$K$33="CA","CA","")</f>
        <v/>
      </c>
      <c r="I142" s="375" t="str">
        <f>IF(Mai!$L$33="CA","CA","")</f>
        <v/>
      </c>
      <c r="J142" s="375" t="str">
        <f>IF(Mai!$M$33="CA","CA","")</f>
        <v/>
      </c>
      <c r="K142" s="375" t="str">
        <f>IF(Mai!$N$33="CA","CA","")</f>
        <v/>
      </c>
      <c r="L142" s="375" t="str">
        <f>IF(Mai!$O$33="CA","CA","")</f>
        <v/>
      </c>
      <c r="M142" s="375" t="str">
        <f>IF(Mai!$P$33="CA","CA","")</f>
        <v/>
      </c>
      <c r="N142" s="375" t="str">
        <f>IF(Mai!$Q$33="CA","CA","")</f>
        <v/>
      </c>
      <c r="O142" s="375" t="str">
        <f>IF(Mai!$R$33="CA","CA","")</f>
        <v/>
      </c>
      <c r="P142" s="375" t="str">
        <f>IF(Mai!$S$33="CA","CA","")</f>
        <v/>
      </c>
      <c r="Q142" s="375" t="str">
        <f>IF(Mai!$T$33="CA","CA","")</f>
        <v/>
      </c>
      <c r="R142" s="375" t="str">
        <f>IF(Mai!$U$33="CA","CA","")</f>
        <v/>
      </c>
      <c r="S142" s="375" t="str">
        <f>IF(Mai!$V$33="CA","CA","")</f>
        <v/>
      </c>
      <c r="T142" s="375" t="str">
        <f>IF(Mai!$W$33="CA","CA","")</f>
        <v/>
      </c>
      <c r="U142" s="375" t="str">
        <f>IF(Mai!$X$33="CA","CA","")</f>
        <v/>
      </c>
      <c r="V142" s="375" t="str">
        <f>IF(Mai!$Y$33="CA","CA","")</f>
        <v/>
      </c>
      <c r="W142" s="375" t="str">
        <f>IF(Mai!$Z$33="CA","CA","")</f>
        <v/>
      </c>
      <c r="X142" s="375" t="str">
        <f>IF(Mai!$AA$33="CA","CA","")</f>
        <v/>
      </c>
      <c r="Y142" s="375" t="str">
        <f>IF(Mai!$AB$33="CA","CA","")</f>
        <v/>
      </c>
      <c r="Z142" s="375" t="str">
        <f>IF(Mai!$AC$33="CA","CA","")</f>
        <v/>
      </c>
      <c r="AA142" s="375" t="str">
        <f>IF(Mai!$AD$33="CA","CA","")</f>
        <v/>
      </c>
      <c r="AB142" s="375" t="str">
        <f>IF(Mai!$AE$33="CA","CA","")</f>
        <v/>
      </c>
      <c r="AC142" s="375" t="str">
        <f>IF(Mai!$AF$33="CA","CA","")</f>
        <v/>
      </c>
      <c r="AD142" s="375" t="str">
        <f>IF(Mai!$AG$33="CA","CA","")</f>
        <v/>
      </c>
      <c r="AE142" s="375" t="str">
        <f>IF(Mai!$AH$33="CA","CA","")</f>
        <v/>
      </c>
      <c r="AF142" s="375" t="str">
        <f>IF(Mai!$AI$33="CA","CA","")</f>
        <v/>
      </c>
      <c r="AG142" s="375" t="str">
        <f>IF(Mai!$AJ$33="CA","CA","")</f>
        <v/>
      </c>
      <c r="AI142" s="376" t="s">
        <v>141</v>
      </c>
      <c r="AJ142" s="375" t="str">
        <f>IF(Mai!$F$63="CA","CA","")</f>
        <v/>
      </c>
      <c r="AK142" s="375" t="str">
        <f>IF(Mai!$G$63="CA","CA","")</f>
        <v/>
      </c>
      <c r="AL142" s="375" t="str">
        <f>IF(Mai!$H$63="CA","CA","")</f>
        <v/>
      </c>
      <c r="AM142" s="375" t="str">
        <f>IF(Mai!$I$63="CA","CA","")</f>
        <v/>
      </c>
      <c r="AN142" s="375" t="str">
        <f>IF(Mai!$J$63="CA","CA","")</f>
        <v/>
      </c>
      <c r="AO142" s="375" t="str">
        <f>IF(Mai!$K$63="CA","CA","")</f>
        <v/>
      </c>
      <c r="AP142" s="375" t="str">
        <f>IF(Mai!$L$63="CA","CA","")</f>
        <v/>
      </c>
      <c r="AQ142" s="375" t="str">
        <f>IF(Mai!$M$63="CA","CA","")</f>
        <v/>
      </c>
      <c r="AR142" s="375" t="str">
        <f>IF(Mai!$N$63="CA","CA","")</f>
        <v/>
      </c>
      <c r="AS142" s="375" t="str">
        <f>IF(Mai!$O$63="CA","CA","")</f>
        <v/>
      </c>
      <c r="AT142" s="375" t="str">
        <f>IF(Mai!$P$63="CA","CA","")</f>
        <v/>
      </c>
      <c r="AU142" s="375" t="str">
        <f>IF(Mai!$Q$63="CA","CA","")</f>
        <v/>
      </c>
      <c r="AV142" s="375" t="str">
        <f>IF(Mai!$R$63="CA","CA","")</f>
        <v/>
      </c>
      <c r="AW142" s="375" t="str">
        <f>IF(Mai!$S$63="CA","CA","")</f>
        <v/>
      </c>
      <c r="AX142" s="375" t="str">
        <f>IF(Mai!$T$63="CA","CA","")</f>
        <v/>
      </c>
      <c r="AY142" s="375" t="str">
        <f>IF(Mai!$U$63="CA","CA","")</f>
        <v/>
      </c>
      <c r="AZ142" s="375" t="str">
        <f>IF(Mai!$V$63="CA","CA","")</f>
        <v/>
      </c>
      <c r="BA142" s="375" t="str">
        <f>IF(Mai!$W$63="CA","CA","")</f>
        <v/>
      </c>
      <c r="BB142" s="375" t="str">
        <f>IF(Mai!$X$63="CA","CA","")</f>
        <v/>
      </c>
      <c r="BC142" s="375" t="str">
        <f>IF(Mai!$Y$63="CA","CA","")</f>
        <v/>
      </c>
      <c r="BD142" s="375" t="str">
        <f>IF(Mai!$Z$63="CA","CA","")</f>
        <v/>
      </c>
      <c r="BE142" s="375" t="str">
        <f>IF(Mai!$AA$63="CA","CA","")</f>
        <v/>
      </c>
      <c r="BF142" s="375" t="str">
        <f>IF(Mai!$AB$63="CA","CA","")</f>
        <v/>
      </c>
      <c r="BG142" s="375" t="str">
        <f>IF(Mai!$AC$63="CA","CA","")</f>
        <v/>
      </c>
      <c r="BH142" s="375" t="str">
        <f>IF(Mai!$AD$63="CA","CA","")</f>
        <v/>
      </c>
      <c r="BI142" s="375" t="str">
        <f>IF(Mai!$AE$63="CA","CA","")</f>
        <v/>
      </c>
      <c r="BJ142" s="375" t="str">
        <f>IF(Mai!$AF$63="CA","CA","")</f>
        <v/>
      </c>
      <c r="BK142" s="375" t="str">
        <f>IF(Mai!$AG$63="CA","CA","")</f>
        <v/>
      </c>
      <c r="BL142" s="375" t="str">
        <f>IF(Mai!$AH$63="CA","CA","")</f>
        <v/>
      </c>
      <c r="BM142" s="375" t="str">
        <f>IF(Mai!$AI$63="CA","CA","")</f>
        <v/>
      </c>
      <c r="BN142" s="375" t="str">
        <f>IF(Mai!$AJ$63="CA","CA","")</f>
        <v/>
      </c>
    </row>
    <row r="143" spans="2:66" ht="9.9499999999999993" customHeight="1" x14ac:dyDescent="0.25">
      <c r="B143" s="374" t="s">
        <v>148</v>
      </c>
      <c r="C143" s="375" t="str">
        <f>IF(Juin!$F$33="CA","CA","")</f>
        <v/>
      </c>
      <c r="D143" s="375" t="str">
        <f>IF(Juin!$G$33="CA","CA","")</f>
        <v/>
      </c>
      <c r="E143" s="375" t="str">
        <f>IF(Juin!$H$33="CA","CA","")</f>
        <v/>
      </c>
      <c r="F143" s="375" t="str">
        <f>IF(Juin!$I$33="CA","CA","")</f>
        <v/>
      </c>
      <c r="G143" s="375" t="str">
        <f>IF(Juin!$J$33="CA","CA","")</f>
        <v/>
      </c>
      <c r="H143" s="375" t="str">
        <f>IF(Juin!$K$33="CA","CA","")</f>
        <v/>
      </c>
      <c r="I143" s="375" t="str">
        <f>IF(Juin!$L$33="CA","CA","")</f>
        <v/>
      </c>
      <c r="J143" s="375" t="str">
        <f>IF(Juin!$M$33="CA","CA","")</f>
        <v/>
      </c>
      <c r="K143" s="375" t="str">
        <f>IF(Juin!$N$33="CA","CA","")</f>
        <v/>
      </c>
      <c r="L143" s="375" t="str">
        <f>IF(Juin!$O$33="CA","CA","")</f>
        <v/>
      </c>
      <c r="M143" s="375" t="str">
        <f>IF(Juin!$P$33="CA","CA","")</f>
        <v/>
      </c>
      <c r="N143" s="375" t="str">
        <f>IF(Juin!$Q$33="CA","CA","")</f>
        <v/>
      </c>
      <c r="O143" s="375" t="str">
        <f>IF(Juin!$R$33="CA","CA","")</f>
        <v/>
      </c>
      <c r="P143" s="375" t="str">
        <f>IF(Juin!$S$33="CA","CA","")</f>
        <v/>
      </c>
      <c r="Q143" s="375" t="str">
        <f>IF(Juin!$T$33="CA","CA","")</f>
        <v/>
      </c>
      <c r="R143" s="375" t="str">
        <f>IF(Juin!$U$33="CA","CA","")</f>
        <v/>
      </c>
      <c r="S143" s="375" t="str">
        <f>IF(Juin!$V$33="CA","CA","")</f>
        <v/>
      </c>
      <c r="T143" s="375" t="str">
        <f>IF(Juin!$W$33="CA","CA","")</f>
        <v/>
      </c>
      <c r="U143" s="375" t="str">
        <f>IF(Juin!$X$33="CA","CA","")</f>
        <v/>
      </c>
      <c r="V143" s="375" t="str">
        <f>IF(Juin!$Y$33="CA","CA","")</f>
        <v/>
      </c>
      <c r="W143" s="375" t="str">
        <f>IF(Juin!$Z$33="CA","CA","")</f>
        <v/>
      </c>
      <c r="X143" s="375" t="str">
        <f>IF(Juin!$AA$33="CA","CA","")</f>
        <v/>
      </c>
      <c r="Y143" s="375" t="str">
        <f>IF(Juin!$AB$33="CA","CA","")</f>
        <v/>
      </c>
      <c r="Z143" s="375" t="str">
        <f>IF(Juin!$AC$33="CA","CA","")</f>
        <v/>
      </c>
      <c r="AA143" s="375" t="str">
        <f>IF(Juin!$AD$33="CA","CA","")</f>
        <v/>
      </c>
      <c r="AB143" s="375" t="str">
        <f>IF(Juin!$AE$33="CA","CA","")</f>
        <v/>
      </c>
      <c r="AC143" s="375" t="str">
        <f>IF(Juin!$AF$33="CA","CA","")</f>
        <v/>
      </c>
      <c r="AD143" s="375" t="str">
        <f>IF(Juin!$AG$33="CA","CA","")</f>
        <v/>
      </c>
      <c r="AE143" s="375" t="str">
        <f>IF(Juin!$AH$33="CA","CA","")</f>
        <v/>
      </c>
      <c r="AF143" s="375" t="str">
        <f>IF(Juin!$AI$33="CA","CA","")</f>
        <v/>
      </c>
      <c r="AG143" s="375" t="str">
        <f>IF(Juin!$AJ$33="CA","CA","")</f>
        <v/>
      </c>
      <c r="AI143" s="376" t="s">
        <v>148</v>
      </c>
      <c r="AJ143" s="375" t="str">
        <f>IF(Juin!$F$63="CA","CA","")</f>
        <v/>
      </c>
      <c r="AK143" s="375" t="str">
        <f>IF(Juin!$G$63="CA","CA","")</f>
        <v/>
      </c>
      <c r="AL143" s="375" t="str">
        <f>IF(Juin!$H$63="CA","CA","")</f>
        <v/>
      </c>
      <c r="AM143" s="375" t="str">
        <f>IF(Juin!$I$63="CA","CA","")</f>
        <v/>
      </c>
      <c r="AN143" s="375" t="str">
        <f>IF(Juin!$J$63="CA","CA","")</f>
        <v/>
      </c>
      <c r="AO143" s="375" t="str">
        <f>IF(Juin!$K$63="CA","CA","")</f>
        <v/>
      </c>
      <c r="AP143" s="375" t="str">
        <f>IF(Juin!$L$63="CA","CA","")</f>
        <v/>
      </c>
      <c r="AQ143" s="375" t="str">
        <f>IF(Juin!$M$63="CA","CA","")</f>
        <v/>
      </c>
      <c r="AR143" s="375" t="str">
        <f>IF(Juin!$N$63="CA","CA","")</f>
        <v/>
      </c>
      <c r="AS143" s="375" t="str">
        <f>IF(Juin!$O$63="CA","CA","")</f>
        <v/>
      </c>
      <c r="AT143" s="375" t="str">
        <f>IF(Juin!$P$63="CA","CA","")</f>
        <v/>
      </c>
      <c r="AU143" s="375" t="str">
        <f>IF(Juin!$Q$63="CA","CA","")</f>
        <v/>
      </c>
      <c r="AV143" s="375" t="str">
        <f>IF(Juin!$R$63="CA","CA","")</f>
        <v/>
      </c>
      <c r="AW143" s="375" t="str">
        <f>IF(Juin!$S$63="CA","CA","")</f>
        <v/>
      </c>
      <c r="AX143" s="375" t="str">
        <f>IF(Juin!$T$63="CA","CA","")</f>
        <v/>
      </c>
      <c r="AY143" s="375" t="str">
        <f>IF(Juin!$U$63="CA","CA","")</f>
        <v/>
      </c>
      <c r="AZ143" s="375" t="str">
        <f>IF(Juin!$V$63="CA","CA","")</f>
        <v/>
      </c>
      <c r="BA143" s="375" t="str">
        <f>IF(Juin!$W$63="CA","CA","")</f>
        <v/>
      </c>
      <c r="BB143" s="375" t="str">
        <f>IF(Juin!$X$63="CA","CA","")</f>
        <v/>
      </c>
      <c r="BC143" s="375" t="str">
        <f>IF(Juin!$Y$63="CA","CA","")</f>
        <v/>
      </c>
      <c r="BD143" s="375" t="str">
        <f>IF(Juin!$Z$63="CA","CA","")</f>
        <v/>
      </c>
      <c r="BE143" s="375" t="str">
        <f>IF(Juin!$AA$63="CA","CA","")</f>
        <v/>
      </c>
      <c r="BF143" s="375" t="str">
        <f>IF(Juin!$AB$63="CA","CA","")</f>
        <v/>
      </c>
      <c r="BG143" s="375" t="str">
        <f>IF(Juin!$AC$63="CA","CA","")</f>
        <v/>
      </c>
      <c r="BH143" s="375" t="str">
        <f>IF(Juin!$AD$63="CA","CA","")</f>
        <v/>
      </c>
      <c r="BI143" s="375" t="str">
        <f>IF(Juin!$AE$63="CA","CA","")</f>
        <v/>
      </c>
      <c r="BJ143" s="375" t="str">
        <f>IF(Juin!$AF$63="CA","CA","")</f>
        <v/>
      </c>
      <c r="BK143" s="375" t="str">
        <f>IF(Juin!$AG$63="CA","CA","")</f>
        <v/>
      </c>
      <c r="BL143" s="375" t="str">
        <f>IF(Juin!$AH$63="CA","CA","")</f>
        <v/>
      </c>
      <c r="BM143" s="375" t="str">
        <f>IF(Juin!$AI$63="CA","CA","")</f>
        <v/>
      </c>
      <c r="BN143" s="375" t="str">
        <f>IF(Juin!$AJ$63="CA","CA","")</f>
        <v/>
      </c>
    </row>
    <row r="144" spans="2:66" ht="9.9499999999999993" customHeight="1" x14ac:dyDescent="0.25">
      <c r="B144" s="374" t="s">
        <v>149</v>
      </c>
      <c r="C144" s="375" t="str">
        <f>IF(Juil!$F$33="CA","CA","")</f>
        <v/>
      </c>
      <c r="D144" s="375" t="str">
        <f>IF(Juil!$G$33="CA","CA","")</f>
        <v/>
      </c>
      <c r="E144" s="375" t="str">
        <f>IF(Juil!$H$33="CA","CA","")</f>
        <v/>
      </c>
      <c r="F144" s="375" t="str">
        <f>IF(Juil!$I$33="CA","CA","")</f>
        <v/>
      </c>
      <c r="G144" s="375" t="str">
        <f>IF(Juil!$J$33="CA","CA","")</f>
        <v/>
      </c>
      <c r="H144" s="375" t="str">
        <f>IF(Juil!$K$33="CA","CA","")</f>
        <v/>
      </c>
      <c r="I144" s="375" t="str">
        <f>IF(Juil!$L$33="CA","CA","")</f>
        <v/>
      </c>
      <c r="J144" s="375" t="str">
        <f>IF(Juil!$M$33="CA","CA","")</f>
        <v/>
      </c>
      <c r="K144" s="375" t="str">
        <f>IF(Juil!$N$33="CA","CA","")</f>
        <v/>
      </c>
      <c r="L144" s="375" t="str">
        <f>IF(Juil!$O$33="CA","CA","")</f>
        <v/>
      </c>
      <c r="M144" s="375" t="str">
        <f>IF(Juil!$P$33="CA","CA","")</f>
        <v/>
      </c>
      <c r="N144" s="375" t="str">
        <f>IF(Juil!$Q$33="CA","CA","")</f>
        <v/>
      </c>
      <c r="O144" s="375" t="str">
        <f>IF(Juil!$R$33="CA","CA","")</f>
        <v/>
      </c>
      <c r="P144" s="375" t="str">
        <f>IF(Juil!$S$33="CA","CA","")</f>
        <v/>
      </c>
      <c r="Q144" s="375" t="str">
        <f>IF(Juil!$T$33="CA","CA","")</f>
        <v/>
      </c>
      <c r="R144" s="375" t="str">
        <f>IF(Juil!$U$33="CA","CA","")</f>
        <v/>
      </c>
      <c r="S144" s="375" t="str">
        <f>IF(Juil!$V$33="CA","CA","")</f>
        <v/>
      </c>
      <c r="T144" s="375" t="str">
        <f>IF(Juil!$W$33="CA","CA","")</f>
        <v/>
      </c>
      <c r="U144" s="375" t="str">
        <f>IF(Juil!$X$33="CA","CA","")</f>
        <v/>
      </c>
      <c r="V144" s="375" t="str">
        <f>IF(Juil!$Y$33="CA","CA","")</f>
        <v/>
      </c>
      <c r="W144" s="375" t="str">
        <f>IF(Juil!$Z$33="CA","CA","")</f>
        <v/>
      </c>
      <c r="X144" s="375" t="str">
        <f>IF(Juil!$AA$33="CA","CA","")</f>
        <v/>
      </c>
      <c r="Y144" s="375" t="str">
        <f>IF(Juil!$AB$33="CA","CA","")</f>
        <v/>
      </c>
      <c r="Z144" s="375" t="str">
        <f>IF(Juil!$AC$33="CA","CA","")</f>
        <v/>
      </c>
      <c r="AA144" s="375" t="str">
        <f>IF(Juil!$AD$33="CA","CA","")</f>
        <v/>
      </c>
      <c r="AB144" s="375" t="str">
        <f>IF(Juil!$AE$33="CA","CA","")</f>
        <v/>
      </c>
      <c r="AC144" s="375" t="str">
        <f>IF(Juil!$AF$33="CA","CA","")</f>
        <v/>
      </c>
      <c r="AD144" s="375" t="str">
        <f>IF(Juil!$AG$33="CA","CA","")</f>
        <v/>
      </c>
      <c r="AE144" s="375" t="str">
        <f>IF(Juil!$AH$33="CA","CA","")</f>
        <v/>
      </c>
      <c r="AF144" s="375" t="str">
        <f>IF(Juil!$AI$33="CA","CA","")</f>
        <v/>
      </c>
      <c r="AG144" s="375" t="str">
        <f>IF(Juil!$AJ$33="CA","CA","")</f>
        <v/>
      </c>
      <c r="AI144" s="376" t="s">
        <v>149</v>
      </c>
      <c r="AJ144" s="375" t="str">
        <f>IF(Juil!$F$63="CA","CA","")</f>
        <v/>
      </c>
      <c r="AK144" s="375" t="str">
        <f>IF(Juil!$G$63="CA","CA","")</f>
        <v/>
      </c>
      <c r="AL144" s="375" t="str">
        <f>IF(Juil!$H$63="CA","CA","")</f>
        <v/>
      </c>
      <c r="AM144" s="375" t="str">
        <f>IF(Juil!$I$63="CA","CA","")</f>
        <v/>
      </c>
      <c r="AN144" s="375" t="str">
        <f>IF(Juil!$J$63="CA","CA","")</f>
        <v/>
      </c>
      <c r="AO144" s="375" t="str">
        <f>IF(Juil!$K$63="CA","CA","")</f>
        <v/>
      </c>
      <c r="AP144" s="375" t="str">
        <f>IF(Juil!$L$63="CA","CA","")</f>
        <v/>
      </c>
      <c r="AQ144" s="375" t="str">
        <f>IF(Juil!$M$63="CA","CA","")</f>
        <v/>
      </c>
      <c r="AR144" s="375" t="str">
        <f>IF(Juil!$N$63="CA","CA","")</f>
        <v/>
      </c>
      <c r="AS144" s="375" t="str">
        <f>IF(Juil!$O$63="CA","CA","")</f>
        <v/>
      </c>
      <c r="AT144" s="375" t="str">
        <f>IF(Juil!$P$63="CA","CA","")</f>
        <v/>
      </c>
      <c r="AU144" s="375" t="str">
        <f>IF(Juil!$Q$63="CA","CA","")</f>
        <v/>
      </c>
      <c r="AV144" s="375" t="str">
        <f>IF(Juil!$R$63="CA","CA","")</f>
        <v/>
      </c>
      <c r="AW144" s="375" t="str">
        <f>IF(Juil!$S$63="CA","CA","")</f>
        <v/>
      </c>
      <c r="AX144" s="375" t="str">
        <f>IF(Juil!$T$63="CA","CA","")</f>
        <v/>
      </c>
      <c r="AY144" s="375" t="str">
        <f>IF(Juil!$U$63="CA","CA","")</f>
        <v/>
      </c>
      <c r="AZ144" s="375" t="str">
        <f>IF(Juil!$V$63="CA","CA","")</f>
        <v/>
      </c>
      <c r="BA144" s="375" t="str">
        <f>IF(Juil!$W$63="CA","CA","")</f>
        <v/>
      </c>
      <c r="BB144" s="375" t="str">
        <f>IF(Juil!$X$63="CA","CA","")</f>
        <v/>
      </c>
      <c r="BC144" s="375" t="str">
        <f>IF(Juil!$Y$63="CA","CA","")</f>
        <v/>
      </c>
      <c r="BD144" s="375" t="str">
        <f>IF(Juil!$Z$63="CA","CA","")</f>
        <v/>
      </c>
      <c r="BE144" s="375" t="str">
        <f>IF(Juil!$AA$63="CA","CA","")</f>
        <v/>
      </c>
      <c r="BF144" s="375" t="str">
        <f>IF(Juil!$AB$63="CA","CA","")</f>
        <v/>
      </c>
      <c r="BG144" s="375" t="str">
        <f>IF(Juil!$AC$63="CA","CA","")</f>
        <v/>
      </c>
      <c r="BH144" s="375" t="str">
        <f>IF(Juil!$AD$63="CA","CA","")</f>
        <v/>
      </c>
      <c r="BI144" s="375" t="str">
        <f>IF(Juil!$AE$63="CA","CA","")</f>
        <v/>
      </c>
      <c r="BJ144" s="375" t="str">
        <f>IF(Juil!$AF$63="CA","CA","")</f>
        <v/>
      </c>
      <c r="BK144" s="375" t="str">
        <f>IF(Juil!$AG$63="CA","CA","")</f>
        <v/>
      </c>
      <c r="BL144" s="375" t="str">
        <f>IF(Juil!$AH$63="CA","CA","")</f>
        <v/>
      </c>
      <c r="BM144" s="375" t="str">
        <f>IF(Juil!$AI$63="CA","CA","")</f>
        <v/>
      </c>
      <c r="BN144" s="375" t="str">
        <f>IF(Juil!$AJ$63="CA","CA","")</f>
        <v/>
      </c>
    </row>
    <row r="145" spans="2:66" ht="9.9499999999999993" customHeight="1" x14ac:dyDescent="0.25">
      <c r="B145" s="374" t="s">
        <v>150</v>
      </c>
      <c r="C145" s="375" t="str">
        <f>IF(Août!$F$33="CA","CA","")</f>
        <v/>
      </c>
      <c r="D145" s="375" t="str">
        <f>IF(Août!$G$33="CA","CA","")</f>
        <v/>
      </c>
      <c r="E145" s="375" t="str">
        <f>IF(Août!$H$33="CA","CA","")</f>
        <v/>
      </c>
      <c r="F145" s="375" t="str">
        <f>IF(Août!$I$33="CA","CA","")</f>
        <v/>
      </c>
      <c r="G145" s="375" t="str">
        <f>IF(Août!$J$33="CA","CA","")</f>
        <v/>
      </c>
      <c r="H145" s="375" t="str">
        <f>IF(Août!$K$33="CA","CA","")</f>
        <v/>
      </c>
      <c r="I145" s="375" t="str">
        <f>IF(Août!$L$33="CA","CA","")</f>
        <v/>
      </c>
      <c r="J145" s="375" t="str">
        <f>IF(Août!$M$33="CA","CA","")</f>
        <v/>
      </c>
      <c r="K145" s="375" t="str">
        <f>IF(Août!$N$33="CA","CA","")</f>
        <v/>
      </c>
      <c r="L145" s="375" t="str">
        <f>IF(Août!$O$33="CA","CA","")</f>
        <v/>
      </c>
      <c r="M145" s="375" t="str">
        <f>IF(Août!$P$33="CA","CA","")</f>
        <v/>
      </c>
      <c r="N145" s="375" t="str">
        <f>IF(Août!$Q$33="CA","CA","")</f>
        <v/>
      </c>
      <c r="O145" s="375" t="str">
        <f>IF(Août!$R$33="CA","CA","")</f>
        <v/>
      </c>
      <c r="P145" s="375" t="str">
        <f>IF(Août!$S$33="CA","CA","")</f>
        <v/>
      </c>
      <c r="Q145" s="375" t="str">
        <f>IF(Août!$T$33="CA","CA","")</f>
        <v/>
      </c>
      <c r="R145" s="375" t="str">
        <f>IF(Août!$U$33="CA","CA","")</f>
        <v/>
      </c>
      <c r="S145" s="375" t="str">
        <f>IF(Août!$V$33="CA","CA","")</f>
        <v/>
      </c>
      <c r="T145" s="375" t="str">
        <f>IF(Août!$W$33="CA","CA","")</f>
        <v/>
      </c>
      <c r="U145" s="375" t="str">
        <f>IF(Août!$X$33="CA","CA","")</f>
        <v/>
      </c>
      <c r="V145" s="375" t="str">
        <f>IF(Août!$Y$33="CA","CA","")</f>
        <v/>
      </c>
      <c r="W145" s="375" t="str">
        <f>IF(Août!$Z$33="CA","CA","")</f>
        <v/>
      </c>
      <c r="X145" s="375" t="str">
        <f>IF(Août!$AA$33="CA","CA","")</f>
        <v/>
      </c>
      <c r="Y145" s="375" t="str">
        <f>IF(Août!$AB$33="CA","CA","")</f>
        <v/>
      </c>
      <c r="Z145" s="375" t="str">
        <f>IF(Août!$AC$33="CA","CA","")</f>
        <v/>
      </c>
      <c r="AA145" s="375" t="str">
        <f>IF(Août!$AD$33="CA","CA","")</f>
        <v/>
      </c>
      <c r="AB145" s="375" t="str">
        <f>IF(Août!$AE$33="CA","CA","")</f>
        <v/>
      </c>
      <c r="AC145" s="375" t="str">
        <f>IF(Août!$AF$33="CA","CA","")</f>
        <v/>
      </c>
      <c r="AD145" s="375" t="str">
        <f>IF(Août!$AG$33="CA","CA","")</f>
        <v/>
      </c>
      <c r="AE145" s="375" t="str">
        <f>IF(Août!$AH$33="CA","CA","")</f>
        <v/>
      </c>
      <c r="AF145" s="375" t="str">
        <f>IF(Août!$AI$33="CA","CA","")</f>
        <v/>
      </c>
      <c r="AG145" s="375" t="str">
        <f>IF(Août!$AJ$33="CA","CA","")</f>
        <v/>
      </c>
      <c r="AI145" s="376" t="s">
        <v>150</v>
      </c>
      <c r="AJ145" s="375" t="str">
        <f>IF(Août!$F$63="CA","CA","")</f>
        <v/>
      </c>
      <c r="AK145" s="375" t="str">
        <f>IF(Août!$G$63="CA","CA","")</f>
        <v/>
      </c>
      <c r="AL145" s="375" t="str">
        <f>IF(Août!$H$63="CA","CA","")</f>
        <v/>
      </c>
      <c r="AM145" s="375" t="str">
        <f>IF(Août!$I$63="CA","CA","")</f>
        <v/>
      </c>
      <c r="AN145" s="375" t="str">
        <f>IF(Août!$J$63="CA","CA","")</f>
        <v/>
      </c>
      <c r="AO145" s="375" t="str">
        <f>IF(Août!$K$63="CA","CA","")</f>
        <v/>
      </c>
      <c r="AP145" s="375" t="str">
        <f>IF(Août!$L$63="CA","CA","")</f>
        <v/>
      </c>
      <c r="AQ145" s="375" t="str">
        <f>IF(Août!$M$63="CA","CA","")</f>
        <v/>
      </c>
      <c r="AR145" s="375" t="str">
        <f>IF(Août!$N$63="CA","CA","")</f>
        <v/>
      </c>
      <c r="AS145" s="375" t="str">
        <f>IF(Août!$O$63="CA","CA","")</f>
        <v/>
      </c>
      <c r="AT145" s="375" t="str">
        <f>IF(Août!$P$63="CA","CA","")</f>
        <v/>
      </c>
      <c r="AU145" s="375" t="str">
        <f>IF(Août!$Q$63="CA","CA","")</f>
        <v/>
      </c>
      <c r="AV145" s="375" t="str">
        <f>IF(Août!$R$63="CA","CA","")</f>
        <v/>
      </c>
      <c r="AW145" s="375" t="str">
        <f>IF(Août!$S$63="CA","CA","")</f>
        <v/>
      </c>
      <c r="AX145" s="375" t="str">
        <f>IF(Août!$T$63="CA","CA","")</f>
        <v/>
      </c>
      <c r="AY145" s="375" t="str">
        <f>IF(Août!$U$63="CA","CA","")</f>
        <v/>
      </c>
      <c r="AZ145" s="375" t="str">
        <f>IF(Août!$V$63="CA","CA","")</f>
        <v/>
      </c>
      <c r="BA145" s="375" t="str">
        <f>IF(Août!$W$63="CA","CA","")</f>
        <v/>
      </c>
      <c r="BB145" s="375" t="str">
        <f>IF(Août!$X$63="CA","CA","")</f>
        <v/>
      </c>
      <c r="BC145" s="375" t="str">
        <f>IF(Août!$Y$63="CA","CA","")</f>
        <v/>
      </c>
      <c r="BD145" s="375" t="str">
        <f>IF(Août!$Z$63="CA","CA","")</f>
        <v/>
      </c>
      <c r="BE145" s="375" t="str">
        <f>IF(Août!$AA$63="CA","CA","")</f>
        <v/>
      </c>
      <c r="BF145" s="375" t="str">
        <f>IF(Août!$AB$63="CA","CA","")</f>
        <v/>
      </c>
      <c r="BG145" s="375" t="str">
        <f>IF(Août!$AC$63="CA","CA","")</f>
        <v/>
      </c>
      <c r="BH145" s="375" t="str">
        <f>IF(Août!$AD$63="CA","CA","")</f>
        <v/>
      </c>
      <c r="BI145" s="375" t="str">
        <f>IF(Août!$AE$63="CA","CA","")</f>
        <v/>
      </c>
      <c r="BJ145" s="375" t="str">
        <f>IF(Août!$AF$63="CA","CA","")</f>
        <v/>
      </c>
      <c r="BK145" s="375" t="str">
        <f>IF(Août!$AG$63="CA","CA","")</f>
        <v/>
      </c>
      <c r="BL145" s="375" t="str">
        <f>IF(Août!$AH$63="CA","CA","")</f>
        <v/>
      </c>
      <c r="BM145" s="375" t="str">
        <f>IF(Août!$AI$63="CA","CA","")</f>
        <v/>
      </c>
      <c r="BN145" s="375" t="str">
        <f>IF(Août!$AJ$63="CA","CA","")</f>
        <v/>
      </c>
    </row>
    <row r="146" spans="2:66" ht="9.9499999999999993" customHeight="1" x14ac:dyDescent="0.25">
      <c r="B146" s="374" t="s">
        <v>151</v>
      </c>
      <c r="C146" s="375" t="str">
        <f>IF(Sept!$F$33="CA","CA","")</f>
        <v/>
      </c>
      <c r="D146" s="375" t="str">
        <f>IF(Sept!$G$33="CA","CA","")</f>
        <v/>
      </c>
      <c r="E146" s="375" t="str">
        <f>IF(Sept!$H$33="CA","CA","")</f>
        <v/>
      </c>
      <c r="F146" s="375" t="str">
        <f>IF(Sept!$I$33="CA","CA","")</f>
        <v/>
      </c>
      <c r="G146" s="375" t="str">
        <f>IF(Sept!$J$33="CA","CA","")</f>
        <v/>
      </c>
      <c r="H146" s="375" t="str">
        <f>IF(Sept!$K$33="CA","CA","")</f>
        <v/>
      </c>
      <c r="I146" s="375" t="str">
        <f>IF(Sept!$L$33="CA","CA","")</f>
        <v/>
      </c>
      <c r="J146" s="375" t="str">
        <f>IF(Sept!$M$33="CA","CA","")</f>
        <v/>
      </c>
      <c r="K146" s="375" t="str">
        <f>IF(Sept!$N$33="CA","CA","")</f>
        <v/>
      </c>
      <c r="L146" s="375" t="str">
        <f>IF(Sept!$O$33="CA","CA","")</f>
        <v/>
      </c>
      <c r="M146" s="375" t="str">
        <f>IF(Sept!$P$33="CA","CA","")</f>
        <v/>
      </c>
      <c r="N146" s="375" t="str">
        <f>IF(Sept!$Q$33="CA","CA","")</f>
        <v/>
      </c>
      <c r="O146" s="375" t="str">
        <f>IF(Sept!$R$33="CA","CA","")</f>
        <v/>
      </c>
      <c r="P146" s="375" t="str">
        <f>IF(Sept!$S$33="CA","CA","")</f>
        <v/>
      </c>
      <c r="Q146" s="375" t="str">
        <f>IF(Sept!$T$33="CA","CA","")</f>
        <v/>
      </c>
      <c r="R146" s="375" t="str">
        <f>IF(Sept!$U$33="CA","CA","")</f>
        <v/>
      </c>
      <c r="S146" s="375" t="str">
        <f>IF(Sept!$V$33="CA","CA","")</f>
        <v/>
      </c>
      <c r="T146" s="375" t="str">
        <f>IF(Sept!$W$33="CA","CA","")</f>
        <v/>
      </c>
      <c r="U146" s="375" t="str">
        <f>IF(Sept!$X$33="CA","CA","")</f>
        <v/>
      </c>
      <c r="V146" s="375" t="str">
        <f>IF(Sept!$Y$33="CA","CA","")</f>
        <v/>
      </c>
      <c r="W146" s="375" t="str">
        <f>IF(Sept!$Z$33="CA","CA","")</f>
        <v/>
      </c>
      <c r="X146" s="375" t="str">
        <f>IF(Sept!$AA$33="CA","CA","")</f>
        <v/>
      </c>
      <c r="Y146" s="375" t="str">
        <f>IF(Sept!$AB$33="CA","CA","")</f>
        <v/>
      </c>
      <c r="Z146" s="375" t="str">
        <f>IF(Sept!$AC$33="CA","CA","")</f>
        <v/>
      </c>
      <c r="AA146" s="375" t="str">
        <f>IF(Sept!$AD$33="CA","CA","")</f>
        <v/>
      </c>
      <c r="AB146" s="375" t="str">
        <f>IF(Sept!$AE$33="CA","CA","")</f>
        <v/>
      </c>
      <c r="AC146" s="375" t="str">
        <f>IF(Sept!$AF$33="CA","CA","")</f>
        <v/>
      </c>
      <c r="AD146" s="375" t="str">
        <f>IF(Sept!$AG$33="CA","CA","")</f>
        <v/>
      </c>
      <c r="AE146" s="375" t="str">
        <f>IF(Sept!$AH$33="CA","CA","")</f>
        <v/>
      </c>
      <c r="AF146" s="375" t="str">
        <f>IF(Sept!$AI$33="CA","CA","")</f>
        <v/>
      </c>
      <c r="AG146" s="375" t="str">
        <f>IF(Sept!$AJ$33="CA","CA","")</f>
        <v/>
      </c>
      <c r="AI146" s="376" t="s">
        <v>151</v>
      </c>
      <c r="AJ146" s="375" t="str">
        <f>IF(Sept!$F$63="CA","CA","")</f>
        <v/>
      </c>
      <c r="AK146" s="375" t="str">
        <f>IF(Sept!$G$63="CA","CA","")</f>
        <v/>
      </c>
      <c r="AL146" s="375" t="str">
        <f>IF(Sept!$H$63="CA","CA","")</f>
        <v/>
      </c>
      <c r="AM146" s="375" t="str">
        <f>IF(Sept!$I$63="CA","CA","")</f>
        <v/>
      </c>
      <c r="AN146" s="375" t="str">
        <f>IF(Sept!$J$63="CA","CA","")</f>
        <v/>
      </c>
      <c r="AO146" s="375" t="str">
        <f>IF(Sept!$K$63="CA","CA","")</f>
        <v/>
      </c>
      <c r="AP146" s="375" t="str">
        <f>IF(Sept!$L$63="CA","CA","")</f>
        <v/>
      </c>
      <c r="AQ146" s="375" t="str">
        <f>IF(Sept!$M$63="CA","CA","")</f>
        <v/>
      </c>
      <c r="AR146" s="375" t="str">
        <f>IF(Sept!$N$63="CA","CA","")</f>
        <v/>
      </c>
      <c r="AS146" s="375" t="str">
        <f>IF(Sept!$O$63="CA","CA","")</f>
        <v/>
      </c>
      <c r="AT146" s="375" t="str">
        <f>IF(Sept!$P$63="CA","CA","")</f>
        <v/>
      </c>
      <c r="AU146" s="375" t="str">
        <f>IF(Sept!$Q$63="CA","CA","")</f>
        <v/>
      </c>
      <c r="AV146" s="375" t="str">
        <f>IF(Sept!$R$63="CA","CA","")</f>
        <v/>
      </c>
      <c r="AW146" s="375" t="str">
        <f>IF(Sept!$S$63="CA","CA","")</f>
        <v/>
      </c>
      <c r="AX146" s="375" t="str">
        <f>IF(Sept!$T$63="CA","CA","")</f>
        <v/>
      </c>
      <c r="AY146" s="375" t="str">
        <f>IF(Sept!$U$63="CA","CA","")</f>
        <v/>
      </c>
      <c r="AZ146" s="375" t="str">
        <f>IF(Sept!$V$63="CA","CA","")</f>
        <v/>
      </c>
      <c r="BA146" s="375" t="str">
        <f>IF(Sept!$W$63="CA","CA","")</f>
        <v/>
      </c>
      <c r="BB146" s="375" t="str">
        <f>IF(Sept!$X$63="CA","CA","")</f>
        <v/>
      </c>
      <c r="BC146" s="375" t="str">
        <f>IF(Sept!$Y$63="CA","CA","")</f>
        <v/>
      </c>
      <c r="BD146" s="375" t="str">
        <f>IF(Sept!$Z$63="CA","CA","")</f>
        <v/>
      </c>
      <c r="BE146" s="375" t="str">
        <f>IF(Sept!$AA$63="CA","CA","")</f>
        <v/>
      </c>
      <c r="BF146" s="375" t="str">
        <f>IF(Sept!$AB$63="CA","CA","")</f>
        <v/>
      </c>
      <c r="BG146" s="375" t="str">
        <f>IF(Sept!$AC$63="CA","CA","")</f>
        <v/>
      </c>
      <c r="BH146" s="375" t="str">
        <f>IF(Sept!$AD$63="CA","CA","")</f>
        <v/>
      </c>
      <c r="BI146" s="375" t="str">
        <f>IF(Sept!$AE$63="CA","CA","")</f>
        <v/>
      </c>
      <c r="BJ146" s="375" t="str">
        <f>IF(Sept!$AF$63="CA","CA","")</f>
        <v/>
      </c>
      <c r="BK146" s="375" t="str">
        <f>IF(Sept!$AG$63="CA","CA","")</f>
        <v/>
      </c>
      <c r="BL146" s="375" t="str">
        <f>IF(Sept!$AH$63="CA","CA","")</f>
        <v/>
      </c>
      <c r="BM146" s="375" t="str">
        <f>IF(Sept!$AI$63="CA","CA","")</f>
        <v/>
      </c>
      <c r="BN146" s="375" t="str">
        <f>IF(Sept!$AJ$63="CA","CA","")</f>
        <v/>
      </c>
    </row>
    <row r="147" spans="2:66" ht="9.9499999999999993" customHeight="1" x14ac:dyDescent="0.25">
      <c r="B147" s="374" t="s">
        <v>142</v>
      </c>
      <c r="C147" s="375" t="str">
        <f>IF(Oct!$F$33="CA","CA","")</f>
        <v/>
      </c>
      <c r="D147" s="375" t="str">
        <f>IF(Oct!$G$33="CA","CA","")</f>
        <v/>
      </c>
      <c r="E147" s="375" t="str">
        <f>IF(Oct!$H$33="CA","CA","")</f>
        <v/>
      </c>
      <c r="F147" s="375" t="str">
        <f>IF(Oct!$I$33="CA","CA","")</f>
        <v/>
      </c>
      <c r="G147" s="375" t="str">
        <f>IF(Oct!$J$33="CA","CA","")</f>
        <v/>
      </c>
      <c r="H147" s="375" t="str">
        <f>IF(Oct!$K$33="CA","CA","")</f>
        <v/>
      </c>
      <c r="I147" s="375" t="str">
        <f>IF(Oct!$L$33="CA","CA","")</f>
        <v/>
      </c>
      <c r="J147" s="375" t="str">
        <f>IF(Oct!$M$33="CA","CA","")</f>
        <v/>
      </c>
      <c r="K147" s="375" t="str">
        <f>IF(Oct!$N$33="CA","CA","")</f>
        <v/>
      </c>
      <c r="L147" s="375" t="str">
        <f>IF(Oct!$O$33="CA","CA","")</f>
        <v/>
      </c>
      <c r="M147" s="375" t="str">
        <f>IF(Oct!$P$33="CA","CA","")</f>
        <v/>
      </c>
      <c r="N147" s="375" t="str">
        <f>IF(Oct!$Q$33="CA","CA","")</f>
        <v/>
      </c>
      <c r="O147" s="375" t="str">
        <f>IF(Oct!$R$33="CA","CA","")</f>
        <v/>
      </c>
      <c r="P147" s="375" t="str">
        <f>IF(Oct!$S$33="CA","CA","")</f>
        <v/>
      </c>
      <c r="Q147" s="375" t="str">
        <f>IF(Oct!$T$33="CA","CA","")</f>
        <v/>
      </c>
      <c r="R147" s="375" t="str">
        <f>IF(Oct!$U$33="CA","CA","")</f>
        <v/>
      </c>
      <c r="S147" s="375" t="str">
        <f>IF(Oct!$V$33="CA","CA","")</f>
        <v/>
      </c>
      <c r="T147" s="375" t="str">
        <f>IF(Oct!$W$33="CA","CA","")</f>
        <v/>
      </c>
      <c r="U147" s="375" t="str">
        <f>IF(Oct!$X$33="CA","CA","")</f>
        <v/>
      </c>
      <c r="V147" s="375" t="str">
        <f>IF(Oct!$Y$33="CA","CA","")</f>
        <v/>
      </c>
      <c r="W147" s="375" t="str">
        <f>IF(Oct!$Z$33="CA","CA","")</f>
        <v/>
      </c>
      <c r="X147" s="375" t="str">
        <f>IF(Oct!$AA$33="CA","CA","")</f>
        <v/>
      </c>
      <c r="Y147" s="375" t="str">
        <f>IF(Oct!$AB$33="CA","CA","")</f>
        <v/>
      </c>
      <c r="Z147" s="375" t="str">
        <f>IF(Oct!$AC$33="CA","CA","")</f>
        <v/>
      </c>
      <c r="AA147" s="375" t="str">
        <f>IF(Oct!$AD$33="CA","CA","")</f>
        <v/>
      </c>
      <c r="AB147" s="375" t="str">
        <f>IF(Oct!$AE$33="CA","CA","")</f>
        <v/>
      </c>
      <c r="AC147" s="375" t="str">
        <f>IF(Oct!$AF$33="CA","CA","")</f>
        <v/>
      </c>
      <c r="AD147" s="375" t="str">
        <f>IF(Oct!$AG$33="CA","CA","")</f>
        <v/>
      </c>
      <c r="AE147" s="375" t="str">
        <f>IF(Oct!$AH$33="CA","CA","")</f>
        <v/>
      </c>
      <c r="AF147" s="375" t="str">
        <f>IF(Oct!$AI$33="CA","CA","")</f>
        <v/>
      </c>
      <c r="AG147" s="375" t="str">
        <f>IF(Jan!$AJ$33="CA","CA","")</f>
        <v/>
      </c>
      <c r="AI147" s="376" t="s">
        <v>142</v>
      </c>
      <c r="AJ147" s="375" t="str">
        <f>IF(Oct!$F$63="CA","CA","")</f>
        <v/>
      </c>
      <c r="AK147" s="375" t="str">
        <f>IF(Oct!$G$63="CA","CA","")</f>
        <v/>
      </c>
      <c r="AL147" s="375" t="str">
        <f>IF(Oct!$H$63="CA","CA","")</f>
        <v/>
      </c>
      <c r="AM147" s="375" t="str">
        <f>IF(Oct!$I$63="CA","CA","")</f>
        <v/>
      </c>
      <c r="AN147" s="375" t="str">
        <f>IF(Oct!$J$63="CA","CA","")</f>
        <v/>
      </c>
      <c r="AO147" s="375" t="str">
        <f>IF(Oct!$K$63="CA","CA","")</f>
        <v/>
      </c>
      <c r="AP147" s="375" t="str">
        <f>IF(Oct!$L$63="CA","CA","")</f>
        <v/>
      </c>
      <c r="AQ147" s="375" t="str">
        <f>IF(Oct!$M$63="CA","CA","")</f>
        <v/>
      </c>
      <c r="AR147" s="375" t="str">
        <f>IF(Oct!$N$63="CA","CA","")</f>
        <v/>
      </c>
      <c r="AS147" s="375" t="str">
        <f>IF(Oct!$O$63="CA","CA","")</f>
        <v/>
      </c>
      <c r="AT147" s="375" t="str">
        <f>IF(Oct!$P$63="CA","CA","")</f>
        <v/>
      </c>
      <c r="AU147" s="375" t="str">
        <f>IF(Oct!$Q$63="CA","CA","")</f>
        <v/>
      </c>
      <c r="AV147" s="375" t="str">
        <f>IF(Oct!$R$63="CA","CA","")</f>
        <v/>
      </c>
      <c r="AW147" s="375" t="str">
        <f>IF(Oct!$S$63="CA","CA","")</f>
        <v/>
      </c>
      <c r="AX147" s="375" t="str">
        <f>IF(Oct!$T$63="CA","CA","")</f>
        <v/>
      </c>
      <c r="AY147" s="375" t="str">
        <f>IF(Oct!$U$63="CA","CA","")</f>
        <v/>
      </c>
      <c r="AZ147" s="375" t="str">
        <f>IF(Oct!$V$63="CA","CA","")</f>
        <v/>
      </c>
      <c r="BA147" s="375" t="str">
        <f>IF(Oct!$W$63="CA","CA","")</f>
        <v/>
      </c>
      <c r="BB147" s="375" t="str">
        <f>IF(Oct!$X$63="CA","CA","")</f>
        <v/>
      </c>
      <c r="BC147" s="375" t="str">
        <f>IF(Oct!$Y$63="CA","CA","")</f>
        <v/>
      </c>
      <c r="BD147" s="375" t="str">
        <f>IF(Oct!$Z$63="CA","CA","")</f>
        <v/>
      </c>
      <c r="BE147" s="375" t="str">
        <f>IF(Oct!$AA$63="CA","CA","")</f>
        <v/>
      </c>
      <c r="BF147" s="375" t="str">
        <f>IF(Oct!$AB$63="CA","CA","")</f>
        <v/>
      </c>
      <c r="BG147" s="375" t="str">
        <f>IF(Oct!$AC$63="CA","CA","")</f>
        <v/>
      </c>
      <c r="BH147" s="375" t="str">
        <f>IF(Oct!$AD$63="CA","CA","")</f>
        <v/>
      </c>
      <c r="BI147" s="375" t="str">
        <f>IF(Oct!$AE$63="CA","CA","")</f>
        <v/>
      </c>
      <c r="BJ147" s="375" t="str">
        <f>IF(Oct!$AF$63="CA","CA","")</f>
        <v/>
      </c>
      <c r="BK147" s="375" t="str">
        <f>IF(Oct!$AG$63="CA","CA","")</f>
        <v/>
      </c>
      <c r="BL147" s="375" t="str">
        <f>IF(Oct!$AH$63="CA","CA","")</f>
        <v/>
      </c>
      <c r="BM147" s="375" t="str">
        <f>IF(Oct!$AI$63="CA","CA","")</f>
        <v/>
      </c>
      <c r="BN147" s="375" t="str">
        <f>IF(Jan!$AJ$63="CA","CA","")</f>
        <v/>
      </c>
    </row>
    <row r="148" spans="2:66" ht="9.9499999999999993" customHeight="1" x14ac:dyDescent="0.25">
      <c r="B148" s="374" t="s">
        <v>143</v>
      </c>
      <c r="C148" s="375" t="str">
        <f>IF(Nov!$F$33="CA","CA","")</f>
        <v/>
      </c>
      <c r="D148" s="375" t="str">
        <f>IF(Nov!$G$33="CA","CA","")</f>
        <v/>
      </c>
      <c r="E148" s="375" t="str">
        <f>IF(Nov!$H$33="CA","CA","")</f>
        <v/>
      </c>
      <c r="F148" s="375" t="str">
        <f>IF(Nov!$I$33="CA","CA","")</f>
        <v/>
      </c>
      <c r="G148" s="375" t="str">
        <f>IF(Nov!$J$33="CA","CA","")</f>
        <v/>
      </c>
      <c r="H148" s="375" t="str">
        <f>IF(Nov!$K$33="CA","CA","")</f>
        <v/>
      </c>
      <c r="I148" s="375" t="str">
        <f>IF(Nov!$L$33="CA","CA","")</f>
        <v/>
      </c>
      <c r="J148" s="375" t="str">
        <f>IF(Nov!$M$33="CA","CA","")</f>
        <v/>
      </c>
      <c r="K148" s="375" t="str">
        <f>IF(Nov!$N$33="CA","CA","")</f>
        <v/>
      </c>
      <c r="L148" s="375" t="str">
        <f>IF(Nov!$O$33="CA","CA","")</f>
        <v/>
      </c>
      <c r="M148" s="375" t="str">
        <f>IF(Nov!$P$33="CA","CA","")</f>
        <v/>
      </c>
      <c r="N148" s="375" t="str">
        <f>IF(Nov!$Q$33="CA","CA","")</f>
        <v/>
      </c>
      <c r="O148" s="375" t="str">
        <f>IF(Nov!$R$33="CA","CA","")</f>
        <v/>
      </c>
      <c r="P148" s="375" t="str">
        <f>IF(Nov!$S$33="CA","CA","")</f>
        <v/>
      </c>
      <c r="Q148" s="375" t="str">
        <f>IF(Nov!$T$33="CA","CA","")</f>
        <v/>
      </c>
      <c r="R148" s="375" t="str">
        <f>IF(Nov!$U$33="CA","CA","")</f>
        <v/>
      </c>
      <c r="S148" s="375" t="str">
        <f>IF(Nov!$V$33="CA","CA","")</f>
        <v/>
      </c>
      <c r="T148" s="375" t="str">
        <f>IF(Nov!$W$33="CA","CA","")</f>
        <v/>
      </c>
      <c r="U148" s="375" t="str">
        <f>IF(Nov!$X$33="CA","CA","")</f>
        <v/>
      </c>
      <c r="V148" s="375" t="str">
        <f>IF(Nov!$Y$33="CA","CA","")</f>
        <v/>
      </c>
      <c r="W148" s="375" t="str">
        <f>IF(Nov!$Z$33="CA","CA","")</f>
        <v/>
      </c>
      <c r="X148" s="375" t="str">
        <f>IF(Nov!$AA$33="CA","CA","")</f>
        <v/>
      </c>
      <c r="Y148" s="375" t="str">
        <f>IF(Nov!$AB$33="CA","CA","")</f>
        <v/>
      </c>
      <c r="Z148" s="375" t="str">
        <f>IF(Nov!$AC$33="CA","CA","")</f>
        <v/>
      </c>
      <c r="AA148" s="375" t="str">
        <f>IF(Nov!$AD$33="CA","CA","")</f>
        <v/>
      </c>
      <c r="AB148" s="375" t="str">
        <f>IF(Nov!$AE$33="CA","CA","")</f>
        <v/>
      </c>
      <c r="AC148" s="375" t="str">
        <f>IF(Nov!$AF$33="CA","CA","")</f>
        <v/>
      </c>
      <c r="AD148" s="375" t="str">
        <f>IF(Nov!$AG$33="CA","CA","")</f>
        <v/>
      </c>
      <c r="AE148" s="375" t="str">
        <f>IF(Nov!$AH$33="CA","CA","")</f>
        <v/>
      </c>
      <c r="AF148" s="375" t="str">
        <f>IF(Nov!$AI$33="CA","CA","")</f>
        <v/>
      </c>
      <c r="AG148" s="375" t="str">
        <f>IF(Nov!$AJ$33="CA","CA","")</f>
        <v/>
      </c>
      <c r="AI148" s="376" t="s">
        <v>143</v>
      </c>
      <c r="AJ148" s="375" t="str">
        <f>IF(Nov!$F$63="CA","CA","")</f>
        <v/>
      </c>
      <c r="AK148" s="375" t="str">
        <f>IF(Nov!$G$63="CA","CA","")</f>
        <v/>
      </c>
      <c r="AL148" s="375" t="str">
        <f>IF(Nov!$H$63="CA","CA","")</f>
        <v/>
      </c>
      <c r="AM148" s="375" t="str">
        <f>IF(Nov!$I$63="CA","CA","")</f>
        <v/>
      </c>
      <c r="AN148" s="375" t="str">
        <f>IF(Nov!$J$63="CA","CA","")</f>
        <v/>
      </c>
      <c r="AO148" s="375" t="str">
        <f>IF(Nov!$K$63="CA","CA","")</f>
        <v/>
      </c>
      <c r="AP148" s="375" t="str">
        <f>IF(Nov!$L$63="CA","CA","")</f>
        <v/>
      </c>
      <c r="AQ148" s="375" t="str">
        <f>IF(Nov!$M$63="CA","CA","")</f>
        <v/>
      </c>
      <c r="AR148" s="375" t="str">
        <f>IF(Nov!$N$63="CA","CA","")</f>
        <v/>
      </c>
      <c r="AS148" s="375" t="str">
        <f>IF(Nov!$O$63="CA","CA","")</f>
        <v/>
      </c>
      <c r="AT148" s="375" t="str">
        <f>IF(Nov!$P$63="CA","CA","")</f>
        <v/>
      </c>
      <c r="AU148" s="375" t="str">
        <f>IF(Nov!$Q$63="CA","CA","")</f>
        <v/>
      </c>
      <c r="AV148" s="375" t="str">
        <f>IF(Nov!$R$63="CA","CA","")</f>
        <v/>
      </c>
      <c r="AW148" s="375" t="str">
        <f>IF(Nov!$S$63="CA","CA","")</f>
        <v/>
      </c>
      <c r="AX148" s="375" t="str">
        <f>IF(Nov!$T$63="CA","CA","")</f>
        <v/>
      </c>
      <c r="AY148" s="375" t="str">
        <f>IF(Nov!$U$63="CA","CA","")</f>
        <v/>
      </c>
      <c r="AZ148" s="375" t="str">
        <f>IF(Nov!$V$63="CA","CA","")</f>
        <v/>
      </c>
      <c r="BA148" s="375" t="str">
        <f>IF(Nov!$W$63="CA","CA","")</f>
        <v/>
      </c>
      <c r="BB148" s="375" t="str">
        <f>IF(Nov!$X$63="CA","CA","")</f>
        <v/>
      </c>
      <c r="BC148" s="375" t="str">
        <f>IF(Nov!$Y$63="CA","CA","")</f>
        <v/>
      </c>
      <c r="BD148" s="375" t="str">
        <f>IF(Nov!$Z$63="CA","CA","")</f>
        <v/>
      </c>
      <c r="BE148" s="375" t="str">
        <f>IF(Nov!$AA$63="CA","CA","")</f>
        <v/>
      </c>
      <c r="BF148" s="375" t="str">
        <f>IF(Nov!$AB$63="CA","CA","")</f>
        <v/>
      </c>
      <c r="BG148" s="375" t="str">
        <f>IF(Nov!$AC$63="CA","CA","")</f>
        <v/>
      </c>
      <c r="BH148" s="375" t="str">
        <f>IF(Nov!$AD$63="CA","CA","")</f>
        <v/>
      </c>
      <c r="BI148" s="375" t="str">
        <f>IF(Nov!$AE$63="CA","CA","")</f>
        <v/>
      </c>
      <c r="BJ148" s="375" t="str">
        <f>IF(Nov!$AF$63="CA","CA","")</f>
        <v/>
      </c>
      <c r="BK148" s="375" t="str">
        <f>IF(Nov!$AG$63="CA","CA","")</f>
        <v/>
      </c>
      <c r="BL148" s="375" t="str">
        <f>IF(Nov!$AH$63="CA","CA","")</f>
        <v/>
      </c>
      <c r="BM148" s="375" t="str">
        <f>IF(Nov!$AI$63="CA","CA","")</f>
        <v/>
      </c>
      <c r="BN148" s="375" t="str">
        <f>IF(Nov!$AJ$63="CA","CA","")</f>
        <v/>
      </c>
    </row>
    <row r="149" spans="2:66" ht="9.9499999999999993" customHeight="1" x14ac:dyDescent="0.25">
      <c r="B149" s="374" t="s">
        <v>144</v>
      </c>
      <c r="C149" s="375" t="str">
        <f>IF(Déc!$F$33="CA","CA","")</f>
        <v/>
      </c>
      <c r="D149" s="375" t="str">
        <f>IF(Déc!$G$33="CA","CA","")</f>
        <v/>
      </c>
      <c r="E149" s="375" t="str">
        <f>IF(Déc!$H$33="CA","CA","")</f>
        <v/>
      </c>
      <c r="F149" s="375" t="str">
        <f>IF(Déc!$I$33="CA","CA","")</f>
        <v/>
      </c>
      <c r="G149" s="375" t="str">
        <f>IF(Déc!$J$33="CA","CA","")</f>
        <v/>
      </c>
      <c r="H149" s="375" t="str">
        <f>IF(Déc!$K$33="CA","CA","")</f>
        <v/>
      </c>
      <c r="I149" s="375" t="str">
        <f>IF(Déc!$L$33="CA","CA","")</f>
        <v/>
      </c>
      <c r="J149" s="375" t="str">
        <f>IF(Déc!$M$33="CA","CA","")</f>
        <v/>
      </c>
      <c r="K149" s="375" t="str">
        <f>IF(Déc!$N$33="CA","CA","")</f>
        <v/>
      </c>
      <c r="L149" s="375" t="str">
        <f>IF(Déc!$O$33="CA","CA","")</f>
        <v/>
      </c>
      <c r="M149" s="375" t="str">
        <f>IF(Déc!$P$33="CA","CA","")</f>
        <v/>
      </c>
      <c r="N149" s="375" t="str">
        <f>IF(Déc!$Q$33="CA","CA","")</f>
        <v/>
      </c>
      <c r="O149" s="375" t="str">
        <f>IF(Déc!$R$33="CA","CA","")</f>
        <v/>
      </c>
      <c r="P149" s="375" t="str">
        <f>IF(Déc!$S$33="CA","CA","")</f>
        <v/>
      </c>
      <c r="Q149" s="375" t="str">
        <f>IF(Déc!$T$33="CA","CA","")</f>
        <v/>
      </c>
      <c r="R149" s="375" t="str">
        <f>IF(Déc!$U$33="CA","CA","")</f>
        <v/>
      </c>
      <c r="S149" s="375" t="str">
        <f>IF(Déc!$V$33="CA","CA","")</f>
        <v/>
      </c>
      <c r="T149" s="375" t="str">
        <f>IF(Déc!$W$33="CA","CA","")</f>
        <v/>
      </c>
      <c r="U149" s="375" t="str">
        <f>IF(Déc!$X$33="CA","CA","")</f>
        <v/>
      </c>
      <c r="V149" s="375" t="str">
        <f>IF(Déc!$Y$33="CA","CA","")</f>
        <v/>
      </c>
      <c r="W149" s="375" t="str">
        <f>IF(Déc!$Z$33="CA","CA","")</f>
        <v/>
      </c>
      <c r="X149" s="375" t="str">
        <f>IF(Déc!$AA$33="CA","CA","")</f>
        <v/>
      </c>
      <c r="Y149" s="375" t="str">
        <f>IF(Déc!$AB$33="CA","CA","")</f>
        <v/>
      </c>
      <c r="Z149" s="375" t="str">
        <f>IF(Déc!$AC$33="CA","CA","")</f>
        <v/>
      </c>
      <c r="AA149" s="375" t="str">
        <f>IF(Déc!$AD$33="CA","CA","")</f>
        <v/>
      </c>
      <c r="AB149" s="375" t="str">
        <f>IF(Déc!$AE$33="CA","CA","")</f>
        <v/>
      </c>
      <c r="AC149" s="375" t="str">
        <f>IF(Déc!$AF$33="CA","CA","")</f>
        <v/>
      </c>
      <c r="AD149" s="375" t="str">
        <f>IF(Déc!$AG$33="CA","CA","")</f>
        <v/>
      </c>
      <c r="AE149" s="375" t="str">
        <f>IF(Déc!$AH$33="CA","CA","")</f>
        <v/>
      </c>
      <c r="AF149" s="375" t="str">
        <f>IF(Déc!$AI$33="CA","CA","")</f>
        <v/>
      </c>
      <c r="AG149" s="375" t="str">
        <f>IF(Déc!$AJ$33="CA","CA","")</f>
        <v/>
      </c>
      <c r="AI149" s="376" t="s">
        <v>144</v>
      </c>
      <c r="AJ149" s="375" t="str">
        <f>IF(Déc!$F$63="CA","CA","")</f>
        <v/>
      </c>
      <c r="AK149" s="375" t="str">
        <f>IF(Déc!$G$63="CA","CA","")</f>
        <v/>
      </c>
      <c r="AL149" s="375" t="str">
        <f>IF(Déc!$H$63="CA","CA","")</f>
        <v/>
      </c>
      <c r="AM149" s="375" t="str">
        <f>IF(Déc!$I$63="CA","CA","")</f>
        <v/>
      </c>
      <c r="AN149" s="375" t="str">
        <f>IF(Déc!$J$63="CA","CA","")</f>
        <v/>
      </c>
      <c r="AO149" s="375" t="str">
        <f>IF(Déc!$K$63="CA","CA","")</f>
        <v/>
      </c>
      <c r="AP149" s="375" t="str">
        <f>IF(Déc!$L$63="CA","CA","")</f>
        <v/>
      </c>
      <c r="AQ149" s="375" t="str">
        <f>IF(Déc!$M$63="CA","CA","")</f>
        <v/>
      </c>
      <c r="AR149" s="375" t="str">
        <f>IF(Déc!$N$63="CA","CA","")</f>
        <v/>
      </c>
      <c r="AS149" s="375" t="str">
        <f>IF(Déc!$O$63="CA","CA","")</f>
        <v/>
      </c>
      <c r="AT149" s="375" t="str">
        <f>IF(Déc!$P$63="CA","CA","")</f>
        <v/>
      </c>
      <c r="AU149" s="375" t="str">
        <f>IF(Déc!$Q$63="CA","CA","")</f>
        <v/>
      </c>
      <c r="AV149" s="375" t="str">
        <f>IF(Déc!$R$63="CA","CA","")</f>
        <v/>
      </c>
      <c r="AW149" s="375" t="str">
        <f>IF(Déc!$S$63="CA","CA","")</f>
        <v/>
      </c>
      <c r="AX149" s="375" t="str">
        <f>IF(Déc!$T$63="CA","CA","")</f>
        <v/>
      </c>
      <c r="AY149" s="375" t="str">
        <f>IF(Déc!$U$63="CA","CA","")</f>
        <v/>
      </c>
      <c r="AZ149" s="375" t="str">
        <f>IF(Déc!$V$63="CA","CA","")</f>
        <v/>
      </c>
      <c r="BA149" s="375" t="str">
        <f>IF(Déc!$W$63="CA","CA","")</f>
        <v/>
      </c>
      <c r="BB149" s="375" t="str">
        <f>IF(Déc!$X$63="CA","CA","")</f>
        <v/>
      </c>
      <c r="BC149" s="375" t="str">
        <f>IF(Déc!$Y$63="CA","CA","")</f>
        <v/>
      </c>
      <c r="BD149" s="375" t="str">
        <f>IF(Déc!$Z$63="CA","CA","")</f>
        <v/>
      </c>
      <c r="BE149" s="375" t="str">
        <f>IF(Déc!$AA$63="CA","CA","")</f>
        <v/>
      </c>
      <c r="BF149" s="375" t="str">
        <f>IF(Déc!$AB$63="CA","CA","")</f>
        <v/>
      </c>
      <c r="BG149" s="375" t="str">
        <f>IF(Déc!$AC$63="CA","CA","")</f>
        <v/>
      </c>
      <c r="BH149" s="375" t="str">
        <f>IF(Déc!$AD$63="CA","CA","")</f>
        <v/>
      </c>
      <c r="BI149" s="375" t="str">
        <f>IF(Déc!$AE$63="CA","CA","")</f>
        <v/>
      </c>
      <c r="BJ149" s="375" t="str">
        <f>IF(Déc!$AF$63="CA","CA","")</f>
        <v/>
      </c>
      <c r="BK149" s="375" t="str">
        <f>IF(Déc!$AG$63="CA","CA","")</f>
        <v/>
      </c>
      <c r="BL149" s="375" t="str">
        <f>IF(Déc!$AH$63="CA","CA","")</f>
        <v/>
      </c>
      <c r="BM149" s="375" t="str">
        <f>IF(Déc!$AI$63="CA","CA","")</f>
        <v/>
      </c>
      <c r="BN149" s="375" t="str">
        <f>IF(Déc!$AJ$63="CA","CA","")</f>
        <v/>
      </c>
    </row>
    <row r="150" spans="2:66" ht="9.9499999999999993" customHeight="1" x14ac:dyDescent="0.25"/>
    <row r="151" spans="2:66" ht="9.9499999999999993" customHeight="1" x14ac:dyDescent="0.25"/>
    <row r="152" spans="2:66" ht="9.9499999999999993" customHeight="1" x14ac:dyDescent="0.25"/>
    <row r="153" spans="2:66" ht="9.9499999999999993" customHeight="1" x14ac:dyDescent="0.25"/>
    <row r="154" spans="2:66" ht="9.9499999999999993" customHeight="1" x14ac:dyDescent="0.25"/>
    <row r="155" spans="2:66" ht="9.9499999999999993" customHeight="1" x14ac:dyDescent="0.25"/>
    <row r="156" spans="2:66" ht="9.9499999999999993" customHeight="1" x14ac:dyDescent="0.25"/>
    <row r="157" spans="2:66" ht="9.9499999999999993" customHeight="1" x14ac:dyDescent="0.25"/>
    <row r="158" spans="2:66" ht="9.9499999999999993" customHeight="1" x14ac:dyDescent="0.25"/>
    <row r="159" spans="2:66" ht="9.9499999999999993" customHeight="1" x14ac:dyDescent="0.25"/>
    <row r="160" spans="2:66" ht="9.9499999999999993" customHeight="1" x14ac:dyDescent="0.25"/>
    <row r="161" ht="9.9499999999999993" customHeight="1" x14ac:dyDescent="0.25"/>
    <row r="162" ht="9.9499999999999993" customHeight="1" x14ac:dyDescent="0.25"/>
    <row r="163" ht="9.9499999999999993" customHeight="1" x14ac:dyDescent="0.25"/>
    <row r="164" ht="9.9499999999999993" customHeight="1" x14ac:dyDescent="0.25"/>
    <row r="165" ht="9.9499999999999993" customHeight="1" x14ac:dyDescent="0.25"/>
    <row r="166" ht="9.9499999999999993" customHeight="1" x14ac:dyDescent="0.25"/>
    <row r="167" ht="9.9499999999999993" customHeight="1" x14ac:dyDescent="0.25"/>
    <row r="168" ht="9.9499999999999993" customHeight="1" x14ac:dyDescent="0.25"/>
    <row r="169" ht="9.9499999999999993" customHeight="1" x14ac:dyDescent="0.25"/>
    <row r="170" ht="9.9499999999999993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  <row r="180" ht="9.9499999999999993" customHeight="1" x14ac:dyDescent="0.25"/>
    <row r="181" ht="9.9499999999999993" customHeight="1" x14ac:dyDescent="0.25"/>
    <row r="182" ht="9.9499999999999993" customHeight="1" x14ac:dyDescent="0.25"/>
    <row r="183" ht="9.9499999999999993" customHeight="1" x14ac:dyDescent="0.25"/>
    <row r="184" ht="9.9499999999999993" customHeight="1" x14ac:dyDescent="0.25"/>
    <row r="185" ht="9.9499999999999993" customHeight="1" x14ac:dyDescent="0.25"/>
    <row r="186" ht="9.9499999999999993" customHeight="1" x14ac:dyDescent="0.25"/>
    <row r="187" ht="9.9499999999999993" customHeight="1" x14ac:dyDescent="0.25"/>
    <row r="188" ht="9.9499999999999993" customHeight="1" x14ac:dyDescent="0.25"/>
    <row r="189" ht="9.9499999999999993" customHeight="1" x14ac:dyDescent="0.25"/>
    <row r="190" ht="9.9499999999999993" customHeight="1" x14ac:dyDescent="0.25"/>
    <row r="191" ht="9.9499999999999993" customHeight="1" x14ac:dyDescent="0.25"/>
    <row r="192" ht="9.9499999999999993" customHeight="1" x14ac:dyDescent="0.25"/>
    <row r="193" ht="9.9499999999999993" customHeight="1" x14ac:dyDescent="0.25"/>
    <row r="194" ht="9.9499999999999993" customHeight="1" x14ac:dyDescent="0.25"/>
    <row r="195" ht="9.9499999999999993" customHeight="1" x14ac:dyDescent="0.25"/>
    <row r="196" ht="9.9499999999999993" customHeight="1" x14ac:dyDescent="0.25"/>
    <row r="197" ht="9.9499999999999993" customHeight="1" x14ac:dyDescent="0.25"/>
    <row r="198" ht="9.9499999999999993" customHeight="1" x14ac:dyDescent="0.25"/>
    <row r="199" ht="9.9499999999999993" customHeight="1" x14ac:dyDescent="0.25"/>
    <row r="200" ht="9.9499999999999993" customHeight="1" x14ac:dyDescent="0.25"/>
    <row r="201" ht="9.9499999999999993" customHeight="1" x14ac:dyDescent="0.25"/>
    <row r="202" ht="9.9499999999999993" customHeight="1" x14ac:dyDescent="0.25"/>
    <row r="203" ht="9.9499999999999993" customHeight="1" x14ac:dyDescent="0.25"/>
    <row r="204" ht="9.9499999999999993" customHeight="1" x14ac:dyDescent="0.25"/>
    <row r="205" ht="9.9499999999999993" customHeight="1" x14ac:dyDescent="0.25"/>
    <row r="206" ht="9.9499999999999993" customHeight="1" x14ac:dyDescent="0.25"/>
    <row r="207" ht="9.9499999999999993" customHeight="1" x14ac:dyDescent="0.25"/>
    <row r="208" ht="9.9499999999999993" customHeight="1" x14ac:dyDescent="0.25"/>
    <row r="209" ht="9.9499999999999993" customHeight="1" x14ac:dyDescent="0.25"/>
    <row r="210" ht="9.9499999999999993" customHeight="1" x14ac:dyDescent="0.25"/>
    <row r="211" ht="9.9499999999999993" customHeight="1" x14ac:dyDescent="0.25"/>
    <row r="212" ht="9.9499999999999993" customHeight="1" x14ac:dyDescent="0.25"/>
    <row r="213" ht="9.9499999999999993" customHeight="1" x14ac:dyDescent="0.25"/>
    <row r="214" ht="9.9499999999999993" customHeight="1" x14ac:dyDescent="0.25"/>
    <row r="215" ht="9.9499999999999993" customHeight="1" x14ac:dyDescent="0.25"/>
    <row r="216" ht="9.9499999999999993" customHeight="1" x14ac:dyDescent="0.25"/>
    <row r="217" ht="9.9499999999999993" customHeight="1" x14ac:dyDescent="0.25"/>
    <row r="218" ht="9.9499999999999993" customHeight="1" x14ac:dyDescent="0.25"/>
    <row r="219" ht="9.9499999999999993" customHeight="1" x14ac:dyDescent="0.25"/>
    <row r="220" ht="9.9499999999999993" customHeight="1" x14ac:dyDescent="0.25"/>
    <row r="221" ht="9.9499999999999993" customHeight="1" x14ac:dyDescent="0.25"/>
    <row r="222" ht="9.9499999999999993" customHeight="1" x14ac:dyDescent="0.25"/>
    <row r="223" ht="9.9499999999999993" customHeight="1" x14ac:dyDescent="0.25"/>
    <row r="224" ht="9.9499999999999993" customHeight="1" x14ac:dyDescent="0.25"/>
    <row r="225" ht="9.9499999999999993" customHeight="1" x14ac:dyDescent="0.25"/>
    <row r="226" ht="9.9499999999999993" customHeight="1" x14ac:dyDescent="0.25"/>
    <row r="227" ht="9.9499999999999993" customHeight="1" x14ac:dyDescent="0.25"/>
    <row r="228" ht="9.9499999999999993" customHeight="1" x14ac:dyDescent="0.25"/>
    <row r="229" ht="9.9499999999999993" customHeight="1" x14ac:dyDescent="0.25"/>
    <row r="230" ht="9.9499999999999993" customHeight="1" x14ac:dyDescent="0.25"/>
    <row r="231" ht="9.9499999999999993" customHeight="1" x14ac:dyDescent="0.25"/>
    <row r="232" ht="9.9499999999999993" customHeight="1" x14ac:dyDescent="0.25"/>
    <row r="233" ht="9.9499999999999993" customHeight="1" x14ac:dyDescent="0.25"/>
    <row r="234" ht="9.9499999999999993" customHeight="1" x14ac:dyDescent="0.25"/>
    <row r="235" ht="9.9499999999999993" customHeight="1" x14ac:dyDescent="0.25"/>
    <row r="236" ht="9.9499999999999993" customHeight="1" x14ac:dyDescent="0.25"/>
    <row r="237" ht="9.9499999999999993" customHeight="1" x14ac:dyDescent="0.25"/>
    <row r="238" ht="9.9499999999999993" customHeight="1" x14ac:dyDescent="0.25"/>
    <row r="239" ht="9.9499999999999993" customHeight="1" x14ac:dyDescent="0.25"/>
    <row r="240" ht="9.9499999999999993" customHeight="1" x14ac:dyDescent="0.25"/>
    <row r="241" ht="9.9499999999999993" customHeight="1" x14ac:dyDescent="0.25"/>
    <row r="242" ht="9.9499999999999993" customHeight="1" x14ac:dyDescent="0.25"/>
    <row r="243" ht="9.9499999999999993" customHeight="1" x14ac:dyDescent="0.25"/>
    <row r="244" ht="9.9499999999999993" customHeight="1" x14ac:dyDescent="0.25"/>
    <row r="245" ht="9.9499999999999993" customHeight="1" x14ac:dyDescent="0.25"/>
    <row r="246" ht="9.9499999999999993" customHeight="1" x14ac:dyDescent="0.25"/>
    <row r="247" ht="9.9499999999999993" customHeight="1" x14ac:dyDescent="0.25"/>
    <row r="248" ht="9.9499999999999993" customHeight="1" x14ac:dyDescent="0.25"/>
    <row r="249" ht="9.9499999999999993" customHeight="1" x14ac:dyDescent="0.25"/>
    <row r="250" ht="9.9499999999999993" customHeight="1" x14ac:dyDescent="0.25"/>
    <row r="251" ht="9.9499999999999993" customHeight="1" x14ac:dyDescent="0.25"/>
    <row r="252" ht="9.9499999999999993" customHeight="1" x14ac:dyDescent="0.25"/>
    <row r="253" ht="9.9499999999999993" customHeight="1" x14ac:dyDescent="0.25"/>
    <row r="254" ht="9.9499999999999993" customHeight="1" x14ac:dyDescent="0.25"/>
    <row r="255" ht="9.9499999999999993" customHeight="1" x14ac:dyDescent="0.25"/>
    <row r="256" ht="9.9499999999999993" customHeight="1" x14ac:dyDescent="0.25"/>
    <row r="257" ht="9.9499999999999993" customHeight="1" x14ac:dyDescent="0.25"/>
    <row r="258" ht="9.9499999999999993" customHeight="1" x14ac:dyDescent="0.25"/>
    <row r="259" ht="9.9499999999999993" customHeight="1" x14ac:dyDescent="0.25"/>
    <row r="260" ht="9.9499999999999993" customHeight="1" x14ac:dyDescent="0.25"/>
    <row r="261" ht="9.9499999999999993" customHeight="1" x14ac:dyDescent="0.25"/>
    <row r="262" ht="9.9499999999999993" customHeight="1" x14ac:dyDescent="0.25"/>
    <row r="263" ht="9.9499999999999993" customHeight="1" x14ac:dyDescent="0.25"/>
    <row r="264" ht="9.9499999999999993" customHeight="1" x14ac:dyDescent="0.25"/>
    <row r="265" ht="9.9499999999999993" customHeight="1" x14ac:dyDescent="0.25"/>
    <row r="266" ht="9.9499999999999993" customHeight="1" x14ac:dyDescent="0.25"/>
    <row r="267" ht="9.9499999999999993" customHeight="1" x14ac:dyDescent="0.25"/>
    <row r="268" ht="9.9499999999999993" customHeight="1" x14ac:dyDescent="0.25"/>
    <row r="269" ht="9.9499999999999993" customHeight="1" x14ac:dyDescent="0.25"/>
    <row r="270" ht="9.9499999999999993" customHeight="1" x14ac:dyDescent="0.25"/>
    <row r="271" ht="9.9499999999999993" customHeight="1" x14ac:dyDescent="0.25"/>
    <row r="272" ht="9.9499999999999993" customHeight="1" x14ac:dyDescent="0.25"/>
    <row r="273" ht="9.9499999999999993" customHeight="1" x14ac:dyDescent="0.25"/>
    <row r="274" ht="9.9499999999999993" customHeight="1" x14ac:dyDescent="0.25"/>
    <row r="275" ht="9.9499999999999993" customHeight="1" x14ac:dyDescent="0.25"/>
    <row r="276" ht="9.9499999999999993" customHeight="1" x14ac:dyDescent="0.25"/>
    <row r="277" ht="9.9499999999999993" customHeight="1" x14ac:dyDescent="0.25"/>
    <row r="278" ht="9.9499999999999993" customHeight="1" x14ac:dyDescent="0.25"/>
    <row r="279" ht="9.9499999999999993" customHeight="1" x14ac:dyDescent="0.25"/>
    <row r="280" ht="9.9499999999999993" customHeight="1" x14ac:dyDescent="0.25"/>
    <row r="281" ht="9.9499999999999993" customHeight="1" x14ac:dyDescent="0.25"/>
    <row r="282" ht="9.9499999999999993" customHeight="1" x14ac:dyDescent="0.25"/>
    <row r="283" ht="9.9499999999999993" customHeight="1" x14ac:dyDescent="0.25"/>
    <row r="284" ht="9.9499999999999993" customHeight="1" x14ac:dyDescent="0.25"/>
    <row r="285" ht="9.9499999999999993" customHeight="1" x14ac:dyDescent="0.25"/>
    <row r="286" ht="9.9499999999999993" customHeight="1" x14ac:dyDescent="0.25"/>
    <row r="287" ht="9.9499999999999993" customHeight="1" x14ac:dyDescent="0.25"/>
    <row r="288" ht="9.9499999999999993" customHeight="1" x14ac:dyDescent="0.25"/>
    <row r="289" ht="9.9499999999999993" customHeight="1" x14ac:dyDescent="0.25"/>
    <row r="290" ht="9.9499999999999993" customHeight="1" x14ac:dyDescent="0.25"/>
    <row r="291" ht="9.9499999999999993" customHeight="1" x14ac:dyDescent="0.25"/>
    <row r="292" ht="9.9499999999999993" customHeight="1" x14ac:dyDescent="0.25"/>
    <row r="293" ht="9.9499999999999993" customHeight="1" x14ac:dyDescent="0.25"/>
    <row r="294" ht="9.9499999999999993" customHeight="1" x14ac:dyDescent="0.25"/>
    <row r="295" ht="9.9499999999999993" customHeight="1" x14ac:dyDescent="0.25"/>
    <row r="296" ht="9.9499999999999993" customHeight="1" x14ac:dyDescent="0.25"/>
    <row r="297" ht="9.9499999999999993" customHeight="1" x14ac:dyDescent="0.25"/>
    <row r="298" ht="9.9499999999999993" customHeight="1" x14ac:dyDescent="0.25"/>
    <row r="299" ht="9.9499999999999993" customHeight="1" x14ac:dyDescent="0.25"/>
    <row r="300" ht="9.9499999999999993" customHeight="1" x14ac:dyDescent="0.25"/>
    <row r="301" ht="9.9499999999999993" customHeight="1" x14ac:dyDescent="0.25"/>
    <row r="302" ht="9.9499999999999993" customHeight="1" x14ac:dyDescent="0.25"/>
    <row r="303" ht="9.9499999999999993" customHeight="1" x14ac:dyDescent="0.25"/>
    <row r="304" ht="9.9499999999999993" customHeight="1" x14ac:dyDescent="0.25"/>
    <row r="305" ht="9.9499999999999993" customHeight="1" x14ac:dyDescent="0.25"/>
    <row r="306" ht="9.9499999999999993" customHeight="1" x14ac:dyDescent="0.25"/>
    <row r="307" ht="9.9499999999999993" customHeight="1" x14ac:dyDescent="0.25"/>
    <row r="308" ht="9.9499999999999993" customHeight="1" x14ac:dyDescent="0.25"/>
    <row r="309" ht="9.9499999999999993" customHeight="1" x14ac:dyDescent="0.25"/>
    <row r="310" ht="9.9499999999999993" customHeight="1" x14ac:dyDescent="0.25"/>
    <row r="311" ht="9.9499999999999993" customHeight="1" x14ac:dyDescent="0.25"/>
    <row r="312" ht="9.9499999999999993" customHeight="1" x14ac:dyDescent="0.25"/>
    <row r="313" ht="9.9499999999999993" customHeight="1" x14ac:dyDescent="0.25"/>
    <row r="314" ht="9.9499999999999993" customHeight="1" x14ac:dyDescent="0.25"/>
    <row r="315" ht="9.9499999999999993" customHeight="1" x14ac:dyDescent="0.25"/>
    <row r="316" ht="9.9499999999999993" customHeight="1" x14ac:dyDescent="0.25"/>
    <row r="317" ht="9.9499999999999993" customHeight="1" x14ac:dyDescent="0.25"/>
    <row r="318" ht="9.9499999999999993" customHeight="1" x14ac:dyDescent="0.25"/>
    <row r="319" ht="9.9499999999999993" customHeight="1" x14ac:dyDescent="0.25"/>
    <row r="320" ht="9.9499999999999993" customHeight="1" x14ac:dyDescent="0.25"/>
    <row r="321" ht="9.9499999999999993" customHeight="1" x14ac:dyDescent="0.25"/>
    <row r="322" ht="9.9499999999999993" customHeight="1" x14ac:dyDescent="0.25"/>
    <row r="323" ht="9.9499999999999993" customHeight="1" x14ac:dyDescent="0.25"/>
    <row r="324" ht="9.9499999999999993" customHeight="1" x14ac:dyDescent="0.25"/>
    <row r="325" ht="9.9499999999999993" customHeight="1" x14ac:dyDescent="0.25"/>
    <row r="326" ht="9.9499999999999993" customHeight="1" x14ac:dyDescent="0.25"/>
    <row r="327" ht="9.9499999999999993" customHeight="1" x14ac:dyDescent="0.25"/>
    <row r="328" ht="9.9499999999999993" customHeight="1" x14ac:dyDescent="0.25"/>
    <row r="329" ht="9.9499999999999993" customHeight="1" x14ac:dyDescent="0.25"/>
    <row r="330" ht="9.9499999999999993" customHeight="1" x14ac:dyDescent="0.25"/>
    <row r="331" ht="9.9499999999999993" customHeight="1" x14ac:dyDescent="0.25"/>
    <row r="332" ht="9.9499999999999993" customHeight="1" x14ac:dyDescent="0.25"/>
    <row r="333" ht="9.9499999999999993" customHeight="1" x14ac:dyDescent="0.25"/>
    <row r="334" ht="9.9499999999999993" customHeight="1" x14ac:dyDescent="0.25"/>
    <row r="335" ht="9.9499999999999993" customHeight="1" x14ac:dyDescent="0.25"/>
    <row r="336" ht="9.9499999999999993" customHeight="1" x14ac:dyDescent="0.25"/>
    <row r="337" ht="9.9499999999999993" customHeight="1" x14ac:dyDescent="0.25"/>
    <row r="338" ht="9.9499999999999993" customHeight="1" x14ac:dyDescent="0.25"/>
    <row r="339" ht="9.9499999999999993" customHeight="1" x14ac:dyDescent="0.25"/>
  </sheetData>
  <sheetProtection algorithmName="SHA-512" hashValue="kLJhhTqhwtHyifjtE/vEZjkW2LscWpLLhX7ZPw3uJBD7LNgJ4ORa06vPmLXkNCSebPyDJRBdfTO3i7j/cFW8jw==" saltValue="/ONpwIuZecfAu53MCox7XA==" spinCount="100000" sheet="1" objects="1" scenarios="1"/>
  <conditionalFormatting sqref="C3:AG14">
    <cfRule type="beginsWith" dxfId="19" priority="20" operator="beginsWith" text="CA">
      <formula>LEFT(C3,LEN("CA"))="CA"</formula>
    </cfRule>
  </conditionalFormatting>
  <conditionalFormatting sqref="C18:AG29">
    <cfRule type="beginsWith" dxfId="18" priority="19" operator="beginsWith" text="CA">
      <formula>LEFT(C18,LEN("CA"))="CA"</formula>
    </cfRule>
  </conditionalFormatting>
  <conditionalFormatting sqref="C33:AG44">
    <cfRule type="beginsWith" dxfId="17" priority="18" operator="beginsWith" text="CA">
      <formula>LEFT(C33,LEN("CA"))="CA"</formula>
    </cfRule>
  </conditionalFormatting>
  <conditionalFormatting sqref="C48:AG59">
    <cfRule type="beginsWith" dxfId="16" priority="17" operator="beginsWith" text="CA">
      <formula>LEFT(C48,LEN("CA"))="CA"</formula>
    </cfRule>
  </conditionalFormatting>
  <conditionalFormatting sqref="C63:AG74">
    <cfRule type="beginsWith" dxfId="15" priority="16" operator="beginsWith" text="CA">
      <formula>LEFT(C63,LEN("CA"))="CA"</formula>
    </cfRule>
  </conditionalFormatting>
  <conditionalFormatting sqref="C78:AG89">
    <cfRule type="beginsWith" dxfId="14" priority="15" operator="beginsWith" text="CA">
      <formula>LEFT(C78,LEN("CA"))="CA"</formula>
    </cfRule>
  </conditionalFormatting>
  <conditionalFormatting sqref="C93:AG104">
    <cfRule type="beginsWith" dxfId="13" priority="14" operator="beginsWith" text="CA">
      <formula>LEFT(C93,LEN("CA"))="CA"</formula>
    </cfRule>
  </conditionalFormatting>
  <conditionalFormatting sqref="C108:AG119">
    <cfRule type="beginsWith" dxfId="12" priority="13" operator="beginsWith" text="CA">
      <formula>LEFT(C108,LEN("CA"))="CA"</formula>
    </cfRule>
  </conditionalFormatting>
  <conditionalFormatting sqref="C123:AG134">
    <cfRule type="beginsWith" dxfId="11" priority="12" operator="beginsWith" text="CA">
      <formula>LEFT(C123,LEN("CA"))="CA"</formula>
    </cfRule>
  </conditionalFormatting>
  <conditionalFormatting sqref="C138:AG149">
    <cfRule type="beginsWith" dxfId="10" priority="11" operator="beginsWith" text="CA">
      <formula>LEFT(C138,LEN("CA"))="CA"</formula>
    </cfRule>
  </conditionalFormatting>
  <conditionalFormatting sqref="AJ3:BN14">
    <cfRule type="beginsWith" dxfId="9" priority="10" operator="beginsWith" text="CA">
      <formula>LEFT(AJ3,LEN("CA"))="CA"</formula>
    </cfRule>
  </conditionalFormatting>
  <conditionalFormatting sqref="AJ18:BN29">
    <cfRule type="beginsWith" dxfId="8" priority="9" operator="beginsWith" text="CA">
      <formula>LEFT(AJ18,LEN("CA"))="CA"</formula>
    </cfRule>
  </conditionalFormatting>
  <conditionalFormatting sqref="AJ33:BN44">
    <cfRule type="beginsWith" dxfId="7" priority="8" operator="beginsWith" text="CA">
      <formula>LEFT(AJ33,LEN("CA"))="CA"</formula>
    </cfRule>
  </conditionalFormatting>
  <conditionalFormatting sqref="AJ48:BN59">
    <cfRule type="beginsWith" dxfId="6" priority="7" operator="beginsWith" text="CA">
      <formula>LEFT(AJ48,LEN("CA"))="CA"</formula>
    </cfRule>
  </conditionalFormatting>
  <conditionalFormatting sqref="AJ63:BN74">
    <cfRule type="beginsWith" dxfId="5" priority="6" operator="beginsWith" text="CA">
      <formula>LEFT(AJ63,LEN("CA"))="CA"</formula>
    </cfRule>
  </conditionalFormatting>
  <conditionalFormatting sqref="AJ78:BN89">
    <cfRule type="beginsWith" dxfId="4" priority="5" operator="beginsWith" text="CA">
      <formula>LEFT(AJ78,LEN("CA"))="CA"</formula>
    </cfRule>
  </conditionalFormatting>
  <conditionalFormatting sqref="AJ93:BN104">
    <cfRule type="beginsWith" dxfId="3" priority="4" operator="beginsWith" text="CA">
      <formula>LEFT(AJ93,LEN("CA"))="CA"</formula>
    </cfRule>
  </conditionalFormatting>
  <conditionalFormatting sqref="AJ108:BN119">
    <cfRule type="beginsWith" dxfId="2" priority="3" operator="beginsWith" text="CA">
      <formula>LEFT(AJ108,LEN("CA"))="CA"</formula>
    </cfRule>
  </conditionalFormatting>
  <conditionalFormatting sqref="AJ123:BN134">
    <cfRule type="beginsWith" dxfId="1" priority="2" operator="beginsWith" text="CA">
      <formula>LEFT(AJ123,LEN("CA"))="CA"</formula>
    </cfRule>
  </conditionalFormatting>
  <conditionalFormatting sqref="AJ138:BN149">
    <cfRule type="beginsWith" dxfId="0" priority="1" operator="beginsWith" text="CA">
      <formula>LEFT(AJ138,LEN("CA"))="CA"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4" tint="-0.249977111117893"/>
  </sheetPr>
  <dimension ref="A1:R120"/>
  <sheetViews>
    <sheetView workbookViewId="0">
      <selection activeCell="B1" sqref="B1:I1"/>
    </sheetView>
  </sheetViews>
  <sheetFormatPr baseColWidth="10" defaultRowHeight="12.75" x14ac:dyDescent="0.25"/>
  <cols>
    <col min="1" max="1" width="11.42578125" style="14"/>
    <col min="2" max="3" width="15.7109375" style="14" customWidth="1"/>
    <col min="4" max="6" width="11.42578125" style="14"/>
    <col min="7" max="7" width="1.7109375" style="14" customWidth="1"/>
    <col min="8" max="8" width="20.7109375" style="14" customWidth="1"/>
    <col min="9" max="9" width="12.7109375" style="14" customWidth="1"/>
    <col min="10" max="10" width="5.7109375" style="14" customWidth="1"/>
    <col min="11" max="11" width="2.7109375" style="14" customWidth="1"/>
    <col min="12" max="14" width="5.7109375" style="14" customWidth="1"/>
    <col min="15" max="15" width="2.7109375" style="14" customWidth="1"/>
    <col min="16" max="16" width="5.7109375" style="14" customWidth="1"/>
    <col min="17" max="16384" width="11.42578125" style="14"/>
  </cols>
  <sheetData>
    <row r="1" spans="1:18" ht="20.100000000000001" customHeight="1" x14ac:dyDescent="0.25">
      <c r="A1" s="13" t="s">
        <v>25</v>
      </c>
      <c r="B1" s="395" t="s">
        <v>163</v>
      </c>
      <c r="C1" s="395"/>
      <c r="D1" s="395"/>
      <c r="E1" s="395"/>
      <c r="F1" s="395"/>
      <c r="G1" s="395"/>
      <c r="H1" s="395"/>
      <c r="I1" s="395"/>
    </row>
    <row r="2" spans="1:18" ht="20.100000000000001" customHeight="1" x14ac:dyDescent="0.25">
      <c r="A2" s="13" t="s">
        <v>76</v>
      </c>
      <c r="B2" s="91">
        <v>2021</v>
      </c>
      <c r="C2" s="338" t="str">
        <f>IF(OR(MOD(B2,400)=0,AND(MOD(B2,4)=0,MOD(B2,100)&lt;&gt;0))=TRUE,"ATTENTION : année bissextile =&gt; ajouter le 29/02 sur l'onglet du mois","")</f>
        <v/>
      </c>
      <c r="D2" s="338"/>
      <c r="E2" s="338"/>
      <c r="F2" s="338"/>
      <c r="G2" s="338"/>
      <c r="H2" s="338"/>
      <c r="I2" s="338"/>
    </row>
    <row r="3" spans="1:18" ht="20.100000000000001" customHeight="1" thickBot="1" x14ac:dyDescent="0.3">
      <c r="A3" s="13" t="s">
        <v>159</v>
      </c>
      <c r="B3" s="91" t="s">
        <v>160</v>
      </c>
      <c r="C3" s="339"/>
      <c r="D3" s="339"/>
      <c r="E3" s="339"/>
      <c r="F3" s="339"/>
      <c r="G3" s="339"/>
      <c r="H3" s="339"/>
      <c r="I3" s="339"/>
    </row>
    <row r="4" spans="1:18" ht="24" customHeight="1" thickBot="1" x14ac:dyDescent="0.3">
      <c r="A4" s="328" t="s">
        <v>2</v>
      </c>
      <c r="B4" s="329"/>
      <c r="C4" s="329"/>
      <c r="D4" s="329"/>
      <c r="E4" s="329"/>
      <c r="F4" s="330"/>
      <c r="H4" s="331" t="s">
        <v>3</v>
      </c>
      <c r="I4" s="327"/>
      <c r="J4" s="15"/>
      <c r="K4" s="15"/>
      <c r="L4" s="47" t="s">
        <v>82</v>
      </c>
      <c r="M4" s="81">
        <v>3</v>
      </c>
      <c r="N4" s="324" t="s">
        <v>81</v>
      </c>
      <c r="O4" s="324"/>
      <c r="P4" s="325"/>
    </row>
    <row r="5" spans="1:18" ht="24" customHeight="1" thickBot="1" x14ac:dyDescent="0.3">
      <c r="A5" s="16" t="s">
        <v>4</v>
      </c>
      <c r="B5" s="17" t="s">
        <v>5</v>
      </c>
      <c r="C5" s="17" t="s">
        <v>6</v>
      </c>
      <c r="D5" s="18" t="s">
        <v>7</v>
      </c>
      <c r="E5" s="19" t="s">
        <v>0</v>
      </c>
      <c r="F5" s="20" t="s">
        <v>1</v>
      </c>
      <c r="G5" s="21"/>
      <c r="H5" s="22" t="s">
        <v>8</v>
      </c>
      <c r="I5" s="23" t="s">
        <v>9</v>
      </c>
      <c r="J5" s="24"/>
      <c r="K5" s="24"/>
      <c r="L5" s="24"/>
      <c r="M5" s="24"/>
      <c r="N5" s="24"/>
      <c r="O5" s="24"/>
      <c r="P5" s="24"/>
      <c r="R5" s="57"/>
    </row>
    <row r="6" spans="1:18" ht="15" customHeight="1" x14ac:dyDescent="0.25">
      <c r="A6" s="3" t="s">
        <v>128</v>
      </c>
      <c r="B6" s="4">
        <f>DATE(B2,"01","01")</f>
        <v>44197</v>
      </c>
      <c r="C6" s="4">
        <f>DATE(B2,"01","31")</f>
        <v>44227</v>
      </c>
      <c r="D6" s="5">
        <f t="shared" ref="D6:D17" si="0">NETWORKDAYS.INTL(B6,C6,1,Jours_Feries)</f>
        <v>20</v>
      </c>
      <c r="E6" s="6">
        <f>D6*7</f>
        <v>140</v>
      </c>
      <c r="F6" s="7">
        <f>D6*7</f>
        <v>140</v>
      </c>
      <c r="G6" s="25"/>
      <c r="H6" s="26" t="s">
        <v>10</v>
      </c>
      <c r="I6" s="158">
        <f>DATE(B2,"01","01")</f>
        <v>44197</v>
      </c>
      <c r="J6" s="24"/>
      <c r="K6" s="24"/>
      <c r="L6" s="340"/>
      <c r="M6" s="341" t="s">
        <v>106</v>
      </c>
      <c r="N6" s="342"/>
      <c r="O6" s="343"/>
      <c r="P6" s="344" t="s">
        <v>111</v>
      </c>
    </row>
    <row r="7" spans="1:18" ht="15" customHeight="1" x14ac:dyDescent="0.25">
      <c r="A7" s="3" t="s">
        <v>129</v>
      </c>
      <c r="B7" s="4">
        <f>DATE(B2,"02","01")</f>
        <v>44228</v>
      </c>
      <c r="C7" s="90">
        <f>DATE(B2,"02","28")</f>
        <v>44255</v>
      </c>
      <c r="D7" s="8">
        <f t="shared" si="0"/>
        <v>20</v>
      </c>
      <c r="E7" s="9">
        <f t="shared" ref="E7:E17" si="1">D7*7</f>
        <v>140</v>
      </c>
      <c r="F7" s="7">
        <f>D7*7</f>
        <v>140</v>
      </c>
      <c r="G7" s="25"/>
      <c r="H7" s="27" t="s">
        <v>11</v>
      </c>
      <c r="I7" s="159">
        <f>(ROUND(DATE(B2,4,MOD(234-11*MOD(B2,19),30))/7,0)*7-6)-2</f>
        <v>44288</v>
      </c>
      <c r="J7" s="24"/>
      <c r="L7" s="340"/>
      <c r="M7" s="345">
        <f>DATEDIF(B6,C17+1,"d")</f>
        <v>365</v>
      </c>
      <c r="N7" s="342" t="s">
        <v>106</v>
      </c>
      <c r="O7" s="343"/>
      <c r="P7" s="346">
        <f t="shared" ref="P7:P14" si="2">M7*7</f>
        <v>2555</v>
      </c>
    </row>
    <row r="8" spans="1:18" ht="15" customHeight="1" x14ac:dyDescent="0.25">
      <c r="A8" s="3" t="s">
        <v>130</v>
      </c>
      <c r="B8" s="4">
        <f>DATE(B2,"03","01")</f>
        <v>44256</v>
      </c>
      <c r="C8" s="4">
        <f>DATE(B2,"03","31")</f>
        <v>44286</v>
      </c>
      <c r="D8" s="8">
        <f t="shared" si="0"/>
        <v>23</v>
      </c>
      <c r="E8" s="9">
        <f t="shared" si="1"/>
        <v>161</v>
      </c>
      <c r="F8" s="7">
        <f>D8*7</f>
        <v>161</v>
      </c>
      <c r="G8" s="25"/>
      <c r="H8" s="27" t="s">
        <v>12</v>
      </c>
      <c r="I8" s="159">
        <f>(ROUND(DATE(B2,4,MOD(234-11*MOD(B2,19),30))/7,0)*7-6)+1</f>
        <v>44291</v>
      </c>
      <c r="J8" s="24"/>
      <c r="L8" s="347" t="s">
        <v>107</v>
      </c>
      <c r="M8" s="348">
        <f ca="1">SUMPRODUCT(--(WEEKDAY(ROW(INDIRECT(Variables!$B$6&amp;":"&amp;Variables!$C$17)),2)&gt;=6))</f>
        <v>104</v>
      </c>
      <c r="N8" s="349" t="s">
        <v>56</v>
      </c>
      <c r="O8" s="349"/>
      <c r="P8" s="348">
        <f t="shared" ca="1" si="2"/>
        <v>728</v>
      </c>
    </row>
    <row r="9" spans="1:18" ht="15" customHeight="1" x14ac:dyDescent="0.25">
      <c r="A9" s="3" t="s">
        <v>131</v>
      </c>
      <c r="B9" s="4">
        <f>DATE(B2,"04","01")</f>
        <v>44287</v>
      </c>
      <c r="C9" s="4">
        <f>DATE(B2,"04","30")</f>
        <v>44316</v>
      </c>
      <c r="D9" s="8">
        <f t="shared" si="0"/>
        <v>20</v>
      </c>
      <c r="E9" s="9">
        <f t="shared" si="1"/>
        <v>140</v>
      </c>
      <c r="F9" s="7">
        <f>D9*7</f>
        <v>140</v>
      </c>
      <c r="G9" s="25"/>
      <c r="H9" s="27" t="s">
        <v>13</v>
      </c>
      <c r="I9" s="159">
        <f>DATE(B2,"05","01")</f>
        <v>44317</v>
      </c>
      <c r="J9" s="24"/>
      <c r="L9" s="347" t="s">
        <v>107</v>
      </c>
      <c r="M9" s="350">
        <v>13</v>
      </c>
      <c r="N9" s="351" t="s">
        <v>69</v>
      </c>
      <c r="O9" s="349"/>
      <c r="P9" s="348">
        <f t="shared" si="2"/>
        <v>91</v>
      </c>
    </row>
    <row r="10" spans="1:18" ht="15" customHeight="1" x14ac:dyDescent="0.25">
      <c r="A10" s="3" t="s">
        <v>132</v>
      </c>
      <c r="B10" s="4">
        <f>DATE(B2,"05","01")</f>
        <v>44317</v>
      </c>
      <c r="C10" s="4">
        <f>DATE(B2,"05","31")</f>
        <v>44347</v>
      </c>
      <c r="D10" s="8">
        <f t="shared" si="0"/>
        <v>19</v>
      </c>
      <c r="E10" s="9">
        <f t="shared" si="1"/>
        <v>133</v>
      </c>
      <c r="F10" s="7">
        <f>D10*7</f>
        <v>133</v>
      </c>
      <c r="G10" s="25"/>
      <c r="H10" s="27" t="s">
        <v>14</v>
      </c>
      <c r="I10" s="159">
        <f>DATE(B2,"05","08")</f>
        <v>44324</v>
      </c>
      <c r="J10" s="24"/>
      <c r="L10" s="347" t="s">
        <v>107</v>
      </c>
      <c r="M10" s="350">
        <v>25</v>
      </c>
      <c r="N10" s="351" t="s">
        <v>24</v>
      </c>
      <c r="O10" s="349"/>
      <c r="P10" s="348">
        <f t="shared" si="2"/>
        <v>175</v>
      </c>
    </row>
    <row r="11" spans="1:18" ht="15" customHeight="1" x14ac:dyDescent="0.25">
      <c r="A11" s="3" t="s">
        <v>133</v>
      </c>
      <c r="B11" s="4">
        <f>DATE(B2,"06","01")</f>
        <v>44348</v>
      </c>
      <c r="C11" s="4">
        <f>DATE(B2,"06","30")</f>
        <v>44377</v>
      </c>
      <c r="D11" s="8">
        <f t="shared" si="0"/>
        <v>22</v>
      </c>
      <c r="E11" s="9">
        <f t="shared" si="1"/>
        <v>154</v>
      </c>
      <c r="F11" s="7">
        <f t="shared" ref="F11:F16" si="3">D11*7</f>
        <v>154</v>
      </c>
      <c r="G11" s="25"/>
      <c r="H11" s="27" t="s">
        <v>15</v>
      </c>
      <c r="I11" s="159">
        <f>(ROUND(DATE(B2,4,MOD(234-11*MOD(B2,19),30))/7,0)*7-6)+39</f>
        <v>44329</v>
      </c>
      <c r="J11" s="24"/>
      <c r="L11" s="347" t="s">
        <v>107</v>
      </c>
      <c r="M11" s="348">
        <v>15</v>
      </c>
      <c r="N11" s="349" t="s">
        <v>50</v>
      </c>
      <c r="O11" s="349"/>
      <c r="P11" s="348">
        <f t="shared" si="2"/>
        <v>105</v>
      </c>
    </row>
    <row r="12" spans="1:18" ht="15" customHeight="1" x14ac:dyDescent="0.25">
      <c r="A12" s="3" t="s">
        <v>134</v>
      </c>
      <c r="B12" s="4">
        <f>DATE(B2,"07","01")</f>
        <v>44378</v>
      </c>
      <c r="C12" s="4">
        <f>DATE(B2,"07","31")</f>
        <v>44408</v>
      </c>
      <c r="D12" s="8">
        <f t="shared" si="0"/>
        <v>21</v>
      </c>
      <c r="E12" s="9">
        <f t="shared" si="1"/>
        <v>147</v>
      </c>
      <c r="F12" s="7">
        <f t="shared" si="3"/>
        <v>147</v>
      </c>
      <c r="G12" s="25"/>
      <c r="H12" s="27" t="s">
        <v>16</v>
      </c>
      <c r="I12" s="159">
        <f>(ROUND(DATE(B2,4,MOD(234-11*MOD(B2,19),30))/7,0)*7-6)+50</f>
        <v>44340</v>
      </c>
      <c r="J12" s="24"/>
      <c r="L12" s="347" t="s">
        <v>107</v>
      </c>
      <c r="M12" s="348">
        <v>2</v>
      </c>
      <c r="N12" s="349" t="s">
        <v>62</v>
      </c>
      <c r="O12" s="349"/>
      <c r="P12" s="348">
        <f t="shared" si="2"/>
        <v>14</v>
      </c>
    </row>
    <row r="13" spans="1:18" ht="15" customHeight="1" x14ac:dyDescent="0.25">
      <c r="A13" s="3" t="s">
        <v>135</v>
      </c>
      <c r="B13" s="4">
        <f>DATE(B2,"08","01")</f>
        <v>44409</v>
      </c>
      <c r="C13" s="4">
        <f>DATE(B2,"08","31")</f>
        <v>44439</v>
      </c>
      <c r="D13" s="8">
        <f t="shared" si="0"/>
        <v>22</v>
      </c>
      <c r="E13" s="9">
        <f t="shared" si="1"/>
        <v>154</v>
      </c>
      <c r="F13" s="7">
        <f t="shared" si="3"/>
        <v>154</v>
      </c>
      <c r="G13" s="25"/>
      <c r="H13" s="27" t="s">
        <v>17</v>
      </c>
      <c r="I13" s="159">
        <f>DATE(B2,"07","14")</f>
        <v>44391</v>
      </c>
      <c r="J13" s="24"/>
      <c r="L13" s="347" t="s">
        <v>107</v>
      </c>
      <c r="M13" s="348">
        <v>1</v>
      </c>
      <c r="N13" s="349" t="s">
        <v>63</v>
      </c>
      <c r="O13" s="349"/>
      <c r="P13" s="348">
        <f t="shared" si="2"/>
        <v>7</v>
      </c>
    </row>
    <row r="14" spans="1:18" ht="15" customHeight="1" x14ac:dyDescent="0.25">
      <c r="A14" s="3" t="s">
        <v>136</v>
      </c>
      <c r="B14" s="4">
        <f>DATE(B2,"09","01")</f>
        <v>44440</v>
      </c>
      <c r="C14" s="4">
        <f>DATE(B2,"09","30")</f>
        <v>44469</v>
      </c>
      <c r="D14" s="8">
        <f t="shared" si="0"/>
        <v>22</v>
      </c>
      <c r="E14" s="9">
        <f t="shared" si="1"/>
        <v>154</v>
      </c>
      <c r="F14" s="7">
        <f t="shared" si="3"/>
        <v>154</v>
      </c>
      <c r="G14" s="25"/>
      <c r="H14" s="27" t="s">
        <v>18</v>
      </c>
      <c r="I14" s="159">
        <f>DATE(B2,"08","15")</f>
        <v>44423</v>
      </c>
      <c r="J14" s="24"/>
      <c r="L14" s="352" t="s">
        <v>108</v>
      </c>
      <c r="M14" s="353">
        <v>1</v>
      </c>
      <c r="N14" s="354" t="s">
        <v>109</v>
      </c>
      <c r="O14" s="354"/>
      <c r="P14" s="353">
        <f t="shared" si="2"/>
        <v>7</v>
      </c>
    </row>
    <row r="15" spans="1:18" ht="15" customHeight="1" x14ac:dyDescent="0.25">
      <c r="A15" s="3" t="s">
        <v>137</v>
      </c>
      <c r="B15" s="4">
        <f>DATE(B2,"10","01")</f>
        <v>44470</v>
      </c>
      <c r="C15" s="4">
        <f>DATE(B2,"10","31")</f>
        <v>44500</v>
      </c>
      <c r="D15" s="8">
        <f t="shared" si="0"/>
        <v>21</v>
      </c>
      <c r="E15" s="9">
        <f t="shared" si="1"/>
        <v>147</v>
      </c>
      <c r="F15" s="7">
        <f t="shared" si="3"/>
        <v>147</v>
      </c>
      <c r="G15" s="25"/>
      <c r="H15" s="27" t="s">
        <v>19</v>
      </c>
      <c r="I15" s="159">
        <f>DATE(B2,"11","01")</f>
        <v>44501</v>
      </c>
      <c r="J15" s="24"/>
      <c r="L15" s="355" t="s">
        <v>110</v>
      </c>
      <c r="M15" s="356">
        <f ca="1">M7-M8-M9-M10-M11-M12-M13+M14</f>
        <v>206</v>
      </c>
      <c r="N15" s="357"/>
      <c r="O15" s="349"/>
      <c r="P15" s="358">
        <f ca="1">P7-P8-P9-P10-P11-P12-P13+P14</f>
        <v>1442</v>
      </c>
    </row>
    <row r="16" spans="1:18" ht="15" customHeight="1" x14ac:dyDescent="0.25">
      <c r="A16" s="3" t="s">
        <v>138</v>
      </c>
      <c r="B16" s="4">
        <f>DATE(B2,"11","01")</f>
        <v>44501</v>
      </c>
      <c r="C16" s="4">
        <f>DATE(B2,"11","30")</f>
        <v>44530</v>
      </c>
      <c r="D16" s="8">
        <f t="shared" si="0"/>
        <v>20</v>
      </c>
      <c r="E16" s="9">
        <f t="shared" si="1"/>
        <v>140</v>
      </c>
      <c r="F16" s="7">
        <f t="shared" si="3"/>
        <v>140</v>
      </c>
      <c r="G16" s="25"/>
      <c r="H16" s="27" t="s">
        <v>20</v>
      </c>
      <c r="I16" s="159">
        <f>DATE(B2,"11","11")</f>
        <v>44511</v>
      </c>
      <c r="J16" s="24"/>
    </row>
    <row r="17" spans="1:18" ht="15" customHeight="1" thickBot="1" x14ac:dyDescent="0.3">
      <c r="A17" s="3" t="s">
        <v>139</v>
      </c>
      <c r="B17" s="4">
        <f>DATE(B2,"12","01")</f>
        <v>44531</v>
      </c>
      <c r="C17" s="4">
        <f>DATE(B2,"12","31")</f>
        <v>44561</v>
      </c>
      <c r="D17" s="8">
        <f t="shared" si="0"/>
        <v>23</v>
      </c>
      <c r="E17" s="10">
        <f t="shared" si="1"/>
        <v>161</v>
      </c>
      <c r="F17" s="7">
        <f>D17*7</f>
        <v>161</v>
      </c>
      <c r="G17" s="25"/>
      <c r="H17" s="27" t="s">
        <v>21</v>
      </c>
      <c r="I17" s="159">
        <f>DATE(B2,"12","25")</f>
        <v>44555</v>
      </c>
      <c r="J17" s="24"/>
      <c r="Q17" s="28"/>
      <c r="R17" s="13"/>
    </row>
    <row r="18" spans="1:18" ht="15" customHeight="1" thickBot="1" x14ac:dyDescent="0.3">
      <c r="A18" s="332" t="s">
        <v>22</v>
      </c>
      <c r="B18" s="333"/>
      <c r="C18" s="333"/>
      <c r="D18" s="334"/>
      <c r="E18" s="11">
        <f>SUM(E6:E17)</f>
        <v>1771</v>
      </c>
      <c r="F18" s="12">
        <f>SUM(F6:F17)</f>
        <v>1771</v>
      </c>
      <c r="G18" s="25"/>
      <c r="H18" s="29" t="s">
        <v>23</v>
      </c>
      <c r="I18" s="160">
        <f>DATE(B2,"12","26")</f>
        <v>44556</v>
      </c>
      <c r="J18" s="24"/>
    </row>
    <row r="19" spans="1:18" ht="15" customHeight="1" thickBot="1" x14ac:dyDescent="0.3">
      <c r="A19" s="25"/>
      <c r="B19" s="25"/>
      <c r="C19" s="25"/>
      <c r="D19" s="25"/>
      <c r="E19" s="25"/>
      <c r="F19" s="25"/>
      <c r="G19" s="25"/>
      <c r="H19" s="25"/>
      <c r="I19" s="25"/>
    </row>
    <row r="20" spans="1:18" ht="33.75" customHeight="1" thickBot="1" x14ac:dyDescent="0.3">
      <c r="A20" s="138" t="s">
        <v>72</v>
      </c>
      <c r="B20" s="142"/>
      <c r="C20" s="143"/>
      <c r="D20" s="50" t="s">
        <v>24</v>
      </c>
      <c r="E20" s="46" t="s">
        <v>71</v>
      </c>
      <c r="F20" s="30" t="s">
        <v>100</v>
      </c>
      <c r="H20" s="49" t="s">
        <v>73</v>
      </c>
      <c r="I20" s="50" t="s">
        <v>74</v>
      </c>
      <c r="J20" s="326" t="s">
        <v>75</v>
      </c>
      <c r="K20" s="326"/>
      <c r="L20" s="326"/>
      <c r="M20" s="326"/>
      <c r="N20" s="326"/>
      <c r="O20" s="326"/>
      <c r="P20" s="327"/>
    </row>
    <row r="21" spans="1:18" ht="15" customHeight="1" x14ac:dyDescent="0.25">
      <c r="A21" s="335" t="s">
        <v>119</v>
      </c>
      <c r="B21" s="336"/>
      <c r="C21" s="337"/>
      <c r="D21" s="139">
        <v>25</v>
      </c>
      <c r="E21" s="83">
        <v>0</v>
      </c>
      <c r="F21" s="84">
        <v>1</v>
      </c>
      <c r="H21" s="92" t="s">
        <v>48</v>
      </c>
      <c r="I21" s="93">
        <v>6</v>
      </c>
      <c r="J21" s="94">
        <v>0.66666666666666663</v>
      </c>
      <c r="K21" s="94" t="s">
        <v>77</v>
      </c>
      <c r="L21" s="94">
        <v>0.91666666666666663</v>
      </c>
      <c r="M21" s="95"/>
      <c r="N21" s="94"/>
      <c r="O21" s="94"/>
      <c r="P21" s="96"/>
    </row>
    <row r="22" spans="1:18" ht="15" customHeight="1" x14ac:dyDescent="0.25">
      <c r="A22" s="315" t="s">
        <v>27</v>
      </c>
      <c r="B22" s="316"/>
      <c r="C22" s="317"/>
      <c r="D22" s="140">
        <v>25</v>
      </c>
      <c r="E22" s="85">
        <v>0</v>
      </c>
      <c r="F22" s="86">
        <v>1</v>
      </c>
      <c r="H22" s="97" t="s">
        <v>70</v>
      </c>
      <c r="I22" s="98">
        <v>11</v>
      </c>
      <c r="J22" s="99">
        <v>0.66666666666666663</v>
      </c>
      <c r="K22" s="100" t="s">
        <v>77</v>
      </c>
      <c r="L22" s="99">
        <v>0.91666666666666663</v>
      </c>
      <c r="M22" s="101" t="s">
        <v>78</v>
      </c>
      <c r="N22" s="99">
        <v>0.29166666666666669</v>
      </c>
      <c r="O22" s="100" t="s">
        <v>77</v>
      </c>
      <c r="P22" s="102">
        <v>0.375</v>
      </c>
    </row>
    <row r="23" spans="1:18" ht="15" customHeight="1" x14ac:dyDescent="0.25">
      <c r="A23" s="315" t="s">
        <v>28</v>
      </c>
      <c r="B23" s="316"/>
      <c r="C23" s="317"/>
      <c r="D23" s="140">
        <v>25</v>
      </c>
      <c r="E23" s="85">
        <v>0</v>
      </c>
      <c r="F23" s="86">
        <v>1</v>
      </c>
      <c r="H23" s="97" t="s">
        <v>59</v>
      </c>
      <c r="I23" s="98">
        <v>7</v>
      </c>
      <c r="J23" s="99"/>
      <c r="K23" s="99"/>
      <c r="L23" s="99"/>
      <c r="M23" s="101"/>
      <c r="N23" s="99"/>
      <c r="O23" s="99"/>
      <c r="P23" s="102"/>
    </row>
    <row r="24" spans="1:18" ht="15" customHeight="1" x14ac:dyDescent="0.25">
      <c r="A24" s="315" t="s">
        <v>29</v>
      </c>
      <c r="B24" s="316"/>
      <c r="C24" s="317"/>
      <c r="D24" s="140">
        <v>25</v>
      </c>
      <c r="E24" s="85">
        <v>0</v>
      </c>
      <c r="F24" s="87">
        <v>1</v>
      </c>
      <c r="H24" s="97" t="s">
        <v>60</v>
      </c>
      <c r="I24" s="98">
        <v>0</v>
      </c>
      <c r="J24" s="99"/>
      <c r="K24" s="99"/>
      <c r="L24" s="99"/>
      <c r="M24" s="101"/>
      <c r="N24" s="99"/>
      <c r="O24" s="99"/>
      <c r="P24" s="102"/>
    </row>
    <row r="25" spans="1:18" ht="15" customHeight="1" x14ac:dyDescent="0.25">
      <c r="A25" s="315" t="s">
        <v>30</v>
      </c>
      <c r="B25" s="316"/>
      <c r="C25" s="317"/>
      <c r="D25" s="140">
        <v>25</v>
      </c>
      <c r="E25" s="85">
        <v>0</v>
      </c>
      <c r="F25" s="86">
        <v>1</v>
      </c>
      <c r="H25" s="97" t="s">
        <v>49</v>
      </c>
      <c r="I25" s="98">
        <v>7</v>
      </c>
      <c r="J25" s="99">
        <v>0.625</v>
      </c>
      <c r="K25" s="100" t="s">
        <v>77</v>
      </c>
      <c r="L25" s="99">
        <v>0.91666666666666663</v>
      </c>
      <c r="M25" s="101"/>
      <c r="N25" s="99"/>
      <c r="O25" s="99"/>
      <c r="P25" s="102"/>
    </row>
    <row r="26" spans="1:18" ht="15" customHeight="1" x14ac:dyDescent="0.25">
      <c r="A26" s="315" t="s">
        <v>31</v>
      </c>
      <c r="B26" s="316"/>
      <c r="C26" s="317"/>
      <c r="D26" s="140">
        <v>25</v>
      </c>
      <c r="E26" s="85">
        <v>0</v>
      </c>
      <c r="F26" s="86">
        <v>1</v>
      </c>
      <c r="H26" s="97" t="s">
        <v>65</v>
      </c>
      <c r="I26" s="98">
        <v>6</v>
      </c>
      <c r="J26" s="99">
        <v>0.625</v>
      </c>
      <c r="K26" s="100" t="s">
        <v>77</v>
      </c>
      <c r="L26" s="99">
        <v>0.875</v>
      </c>
      <c r="M26" s="101"/>
      <c r="N26" s="99"/>
      <c r="O26" s="99"/>
      <c r="P26" s="102"/>
    </row>
    <row r="27" spans="1:18" ht="15" customHeight="1" x14ac:dyDescent="0.25">
      <c r="A27" s="315" t="s">
        <v>32</v>
      </c>
      <c r="B27" s="316"/>
      <c r="C27" s="317"/>
      <c r="D27" s="140">
        <v>25</v>
      </c>
      <c r="E27" s="85">
        <v>0</v>
      </c>
      <c r="F27" s="87">
        <v>1</v>
      </c>
      <c r="H27" s="97" t="s">
        <v>93</v>
      </c>
      <c r="I27" s="98">
        <v>12</v>
      </c>
      <c r="J27" s="99">
        <v>0.375</v>
      </c>
      <c r="K27" s="100" t="s">
        <v>77</v>
      </c>
      <c r="L27" s="99">
        <v>0.875</v>
      </c>
      <c r="M27" s="101"/>
      <c r="N27" s="99"/>
      <c r="O27" s="99"/>
      <c r="P27" s="102"/>
    </row>
    <row r="28" spans="1:18" ht="15" customHeight="1" x14ac:dyDescent="0.25">
      <c r="A28" s="315" t="s">
        <v>33</v>
      </c>
      <c r="B28" s="316"/>
      <c r="C28" s="317"/>
      <c r="D28" s="140">
        <v>25</v>
      </c>
      <c r="E28" s="85">
        <v>0</v>
      </c>
      <c r="F28" s="86">
        <v>1</v>
      </c>
      <c r="H28" s="97"/>
      <c r="I28" s="98"/>
      <c r="J28" s="99"/>
      <c r="K28" s="100" t="s">
        <v>77</v>
      </c>
      <c r="L28" s="99"/>
      <c r="M28" s="101"/>
      <c r="N28" s="99"/>
      <c r="O28" s="99"/>
      <c r="P28" s="102"/>
    </row>
    <row r="29" spans="1:18" ht="15" customHeight="1" x14ac:dyDescent="0.25">
      <c r="A29" s="315" t="s">
        <v>34</v>
      </c>
      <c r="B29" s="316"/>
      <c r="C29" s="317"/>
      <c r="D29" s="140">
        <v>25</v>
      </c>
      <c r="E29" s="85">
        <v>0</v>
      </c>
      <c r="F29" s="86">
        <v>1</v>
      </c>
      <c r="H29" s="97"/>
      <c r="I29" s="98"/>
      <c r="J29" s="99"/>
      <c r="K29" s="100" t="s">
        <v>77</v>
      </c>
      <c r="L29" s="99"/>
      <c r="M29" s="101"/>
      <c r="N29" s="99"/>
      <c r="O29" s="99"/>
      <c r="P29" s="102"/>
    </row>
    <row r="30" spans="1:18" ht="15" customHeight="1" x14ac:dyDescent="0.25">
      <c r="A30" s="315" t="s">
        <v>35</v>
      </c>
      <c r="B30" s="316"/>
      <c r="C30" s="317"/>
      <c r="D30" s="140">
        <v>25</v>
      </c>
      <c r="E30" s="85">
        <v>0</v>
      </c>
      <c r="F30" s="87">
        <v>1</v>
      </c>
      <c r="H30" s="97" t="s">
        <v>83</v>
      </c>
      <c r="I30" s="98">
        <v>12</v>
      </c>
      <c r="J30" s="99">
        <v>0.375</v>
      </c>
      <c r="K30" s="100" t="s">
        <v>77</v>
      </c>
      <c r="L30" s="99">
        <v>0.875</v>
      </c>
      <c r="M30" s="101"/>
      <c r="N30" s="99"/>
      <c r="O30" s="99"/>
      <c r="P30" s="102"/>
    </row>
    <row r="31" spans="1:18" ht="15" customHeight="1" x14ac:dyDescent="0.25">
      <c r="A31" s="315" t="s">
        <v>36</v>
      </c>
      <c r="B31" s="316"/>
      <c r="C31" s="317"/>
      <c r="D31" s="140">
        <v>25</v>
      </c>
      <c r="E31" s="85">
        <v>0</v>
      </c>
      <c r="F31" s="86">
        <v>1</v>
      </c>
      <c r="H31" s="97" t="s">
        <v>69</v>
      </c>
      <c r="I31" s="98">
        <v>0</v>
      </c>
      <c r="J31" s="99"/>
      <c r="K31" s="100" t="s">
        <v>77</v>
      </c>
      <c r="L31" s="99"/>
      <c r="M31" s="101"/>
      <c r="N31" s="99"/>
      <c r="O31" s="99"/>
      <c r="P31" s="102"/>
    </row>
    <row r="32" spans="1:18" ht="15" customHeight="1" x14ac:dyDescent="0.25">
      <c r="A32" s="315" t="s">
        <v>37</v>
      </c>
      <c r="B32" s="316"/>
      <c r="C32" s="317"/>
      <c r="D32" s="140">
        <v>25</v>
      </c>
      <c r="E32" s="85">
        <v>0</v>
      </c>
      <c r="F32" s="86">
        <v>1</v>
      </c>
      <c r="H32" s="97" t="s">
        <v>64</v>
      </c>
      <c r="I32" s="98">
        <v>7</v>
      </c>
      <c r="J32" s="99"/>
      <c r="K32" s="100" t="s">
        <v>77</v>
      </c>
      <c r="L32" s="99"/>
      <c r="M32" s="101"/>
      <c r="N32" s="99"/>
      <c r="O32" s="99"/>
      <c r="P32" s="102"/>
    </row>
    <row r="33" spans="1:16" ht="15" customHeight="1" x14ac:dyDescent="0.25">
      <c r="A33" s="315" t="s">
        <v>38</v>
      </c>
      <c r="B33" s="316"/>
      <c r="C33" s="317"/>
      <c r="D33" s="140">
        <v>25</v>
      </c>
      <c r="E33" s="85">
        <v>0</v>
      </c>
      <c r="F33" s="87">
        <v>1</v>
      </c>
      <c r="H33" s="97"/>
      <c r="I33" s="98"/>
      <c r="J33" s="99"/>
      <c r="K33" s="100" t="s">
        <v>77</v>
      </c>
      <c r="L33" s="99"/>
      <c r="M33" s="101"/>
      <c r="N33" s="99"/>
      <c r="O33" s="99"/>
      <c r="P33" s="102"/>
    </row>
    <row r="34" spans="1:16" ht="15" customHeight="1" x14ac:dyDescent="0.25">
      <c r="A34" s="315" t="s">
        <v>39</v>
      </c>
      <c r="B34" s="316"/>
      <c r="C34" s="317"/>
      <c r="D34" s="140">
        <v>25</v>
      </c>
      <c r="E34" s="85">
        <v>0</v>
      </c>
      <c r="F34" s="86">
        <v>1</v>
      </c>
      <c r="H34" s="97"/>
      <c r="I34" s="98"/>
      <c r="J34" s="99"/>
      <c r="K34" s="100" t="s">
        <v>77</v>
      </c>
      <c r="L34" s="99"/>
      <c r="M34" s="101"/>
      <c r="N34" s="99"/>
      <c r="O34" s="99"/>
      <c r="P34" s="102"/>
    </row>
    <row r="35" spans="1:16" ht="15" customHeight="1" x14ac:dyDescent="0.25">
      <c r="A35" s="315" t="s">
        <v>40</v>
      </c>
      <c r="B35" s="316"/>
      <c r="C35" s="317"/>
      <c r="D35" s="140">
        <v>25</v>
      </c>
      <c r="E35" s="85">
        <v>0</v>
      </c>
      <c r="F35" s="86">
        <v>1</v>
      </c>
      <c r="H35" s="97" t="s">
        <v>66</v>
      </c>
      <c r="I35" s="98">
        <v>7</v>
      </c>
      <c r="J35" s="99">
        <v>0.33333333333333331</v>
      </c>
      <c r="K35" s="100" t="s">
        <v>77</v>
      </c>
      <c r="L35" s="99">
        <v>0.625</v>
      </c>
      <c r="M35" s="101"/>
      <c r="N35" s="99"/>
      <c r="O35" s="99"/>
      <c r="P35" s="102"/>
    </row>
    <row r="36" spans="1:16" ht="15" customHeight="1" x14ac:dyDescent="0.25">
      <c r="A36" s="315" t="s">
        <v>41</v>
      </c>
      <c r="B36" s="316"/>
      <c r="C36" s="317"/>
      <c r="D36" s="140">
        <v>25</v>
      </c>
      <c r="E36" s="85">
        <v>0</v>
      </c>
      <c r="F36" s="87">
        <v>1</v>
      </c>
      <c r="H36" s="97"/>
      <c r="I36" s="98"/>
      <c r="J36" s="99"/>
      <c r="K36" s="100" t="s">
        <v>77</v>
      </c>
      <c r="L36" s="99"/>
      <c r="M36" s="101"/>
      <c r="N36" s="99"/>
      <c r="O36" s="99"/>
      <c r="P36" s="102"/>
    </row>
    <row r="37" spans="1:16" ht="15" customHeight="1" x14ac:dyDescent="0.25">
      <c r="A37" s="315" t="s">
        <v>42</v>
      </c>
      <c r="B37" s="316"/>
      <c r="C37" s="317"/>
      <c r="D37" s="140">
        <v>25</v>
      </c>
      <c r="E37" s="85">
        <v>0</v>
      </c>
      <c r="F37" s="86">
        <v>1</v>
      </c>
      <c r="H37" s="97" t="s">
        <v>58</v>
      </c>
      <c r="I37" s="98">
        <v>0</v>
      </c>
      <c r="J37" s="99"/>
      <c r="K37" s="100" t="s">
        <v>77</v>
      </c>
      <c r="L37" s="99"/>
      <c r="M37" s="101"/>
      <c r="N37" s="99"/>
      <c r="O37" s="99"/>
      <c r="P37" s="102"/>
    </row>
    <row r="38" spans="1:16" ht="15" customHeight="1" x14ac:dyDescent="0.25">
      <c r="A38" s="315" t="s">
        <v>43</v>
      </c>
      <c r="B38" s="316"/>
      <c r="C38" s="317"/>
      <c r="D38" s="140">
        <v>25</v>
      </c>
      <c r="E38" s="85">
        <v>0</v>
      </c>
      <c r="F38" s="86">
        <v>1</v>
      </c>
      <c r="H38" s="97" t="s">
        <v>51</v>
      </c>
      <c r="I38" s="98">
        <v>5</v>
      </c>
      <c r="J38" s="99"/>
      <c r="K38" s="100"/>
      <c r="L38" s="99">
        <v>0.91666666666666663</v>
      </c>
      <c r="M38" s="101" t="s">
        <v>78</v>
      </c>
      <c r="N38" s="99">
        <v>0.29166666666666669</v>
      </c>
      <c r="O38" s="100" t="s">
        <v>77</v>
      </c>
      <c r="P38" s="102">
        <v>0.375</v>
      </c>
    </row>
    <row r="39" spans="1:16" ht="15" customHeight="1" x14ac:dyDescent="0.25">
      <c r="A39" s="315" t="s">
        <v>44</v>
      </c>
      <c r="B39" s="316"/>
      <c r="C39" s="317"/>
      <c r="D39" s="140">
        <v>25</v>
      </c>
      <c r="E39" s="85">
        <v>0</v>
      </c>
      <c r="F39" s="87">
        <v>1</v>
      </c>
      <c r="H39" s="97" t="s">
        <v>61</v>
      </c>
      <c r="I39" s="98">
        <v>0</v>
      </c>
      <c r="J39" s="99"/>
      <c r="K39" s="100" t="s">
        <v>77</v>
      </c>
      <c r="L39" s="99"/>
      <c r="M39" s="101"/>
      <c r="N39" s="99"/>
      <c r="O39" s="99"/>
      <c r="P39" s="102"/>
    </row>
    <row r="40" spans="1:16" ht="15" customHeight="1" thickBot="1" x14ac:dyDescent="0.3">
      <c r="A40" s="318" t="s">
        <v>45</v>
      </c>
      <c r="B40" s="319"/>
      <c r="C40" s="320"/>
      <c r="D40" s="141">
        <v>25</v>
      </c>
      <c r="E40" s="88">
        <v>0</v>
      </c>
      <c r="F40" s="89">
        <v>1</v>
      </c>
      <c r="H40" s="97" t="s">
        <v>67</v>
      </c>
      <c r="I40" s="98">
        <v>2</v>
      </c>
      <c r="J40" s="99">
        <v>0.375</v>
      </c>
      <c r="K40" s="100" t="s">
        <v>77</v>
      </c>
      <c r="L40" s="99">
        <v>0.45833333333333331</v>
      </c>
      <c r="M40" s="101"/>
      <c r="N40" s="99"/>
      <c r="O40" s="99"/>
      <c r="P40" s="102"/>
    </row>
    <row r="41" spans="1:16" ht="13.5" thickBot="1" x14ac:dyDescent="0.3">
      <c r="H41" s="97" t="s">
        <v>68</v>
      </c>
      <c r="I41" s="98">
        <v>0</v>
      </c>
      <c r="J41" s="99"/>
      <c r="K41" s="100" t="s">
        <v>77</v>
      </c>
      <c r="L41" s="99"/>
      <c r="M41" s="101"/>
      <c r="N41" s="99"/>
      <c r="O41" s="99"/>
      <c r="P41" s="102"/>
    </row>
    <row r="42" spans="1:16" ht="13.5" thickBot="1" x14ac:dyDescent="0.3">
      <c r="A42" s="321" t="s">
        <v>95</v>
      </c>
      <c r="B42" s="322"/>
      <c r="C42" s="322"/>
      <c r="D42" s="322"/>
      <c r="E42" s="323"/>
      <c r="H42" s="97" t="s">
        <v>56</v>
      </c>
      <c r="I42" s="98">
        <v>0</v>
      </c>
      <c r="J42" s="99"/>
      <c r="K42" s="100" t="s">
        <v>77</v>
      </c>
      <c r="L42" s="99"/>
      <c r="M42" s="101"/>
      <c r="N42" s="99"/>
      <c r="O42" s="99"/>
      <c r="P42" s="102"/>
    </row>
    <row r="43" spans="1:16" x14ac:dyDescent="0.25">
      <c r="A43" s="175" t="s">
        <v>155</v>
      </c>
      <c r="B43" s="176"/>
      <c r="C43" s="177"/>
      <c r="D43" s="167">
        <v>44197</v>
      </c>
      <c r="E43" s="168">
        <v>44199</v>
      </c>
      <c r="F43" s="45"/>
      <c r="H43" s="97" t="s">
        <v>52</v>
      </c>
      <c r="I43" s="98">
        <v>6</v>
      </c>
      <c r="J43" s="99">
        <v>0.875</v>
      </c>
      <c r="K43" s="100" t="s">
        <v>77</v>
      </c>
      <c r="L43" s="99">
        <v>0.91666666666666663</v>
      </c>
      <c r="M43" s="101" t="s">
        <v>78</v>
      </c>
      <c r="N43" s="99">
        <v>0.29166666666666669</v>
      </c>
      <c r="O43" s="100" t="s">
        <v>77</v>
      </c>
      <c r="P43" s="102">
        <v>0.375</v>
      </c>
    </row>
    <row r="44" spans="1:16" x14ac:dyDescent="0.25">
      <c r="A44" s="148" t="s">
        <v>156</v>
      </c>
      <c r="B44" s="178"/>
      <c r="C44" s="179"/>
      <c r="D44" s="169">
        <v>44247</v>
      </c>
      <c r="E44" s="170">
        <v>44262</v>
      </c>
      <c r="F44" s="45"/>
      <c r="H44" s="97" t="s">
        <v>55</v>
      </c>
      <c r="I44" s="98">
        <v>9</v>
      </c>
      <c r="J44" s="99"/>
      <c r="K44" s="100" t="s">
        <v>77</v>
      </c>
      <c r="L44" s="99"/>
      <c r="M44" s="101"/>
      <c r="N44" s="99"/>
      <c r="O44" s="99"/>
      <c r="P44" s="102"/>
    </row>
    <row r="45" spans="1:16" x14ac:dyDescent="0.25">
      <c r="A45" s="148" t="s">
        <v>157</v>
      </c>
      <c r="B45" s="178"/>
      <c r="C45" s="179"/>
      <c r="D45" s="169">
        <v>44310</v>
      </c>
      <c r="E45" s="170">
        <v>44325</v>
      </c>
      <c r="F45" s="45"/>
      <c r="H45" s="97" t="s">
        <v>54</v>
      </c>
      <c r="I45" s="98">
        <v>10</v>
      </c>
      <c r="J45" s="99"/>
      <c r="K45" s="100" t="s">
        <v>77</v>
      </c>
      <c r="L45" s="99"/>
      <c r="M45" s="101"/>
      <c r="N45" s="99"/>
      <c r="O45" s="99"/>
      <c r="P45" s="102"/>
    </row>
    <row r="46" spans="1:16" x14ac:dyDescent="0.25">
      <c r="A46" s="148" t="s">
        <v>94</v>
      </c>
      <c r="B46" s="178"/>
      <c r="C46" s="179"/>
      <c r="D46" s="169">
        <v>44329</v>
      </c>
      <c r="E46" s="170">
        <v>44332</v>
      </c>
      <c r="F46" s="45"/>
      <c r="H46" s="97" t="s">
        <v>53</v>
      </c>
      <c r="I46" s="98">
        <v>9</v>
      </c>
      <c r="J46" s="99"/>
      <c r="K46" s="100" t="s">
        <v>77</v>
      </c>
      <c r="L46" s="99"/>
      <c r="M46" s="101"/>
      <c r="N46" s="99"/>
      <c r="O46" s="99"/>
      <c r="P46" s="102"/>
    </row>
    <row r="47" spans="1:16" ht="14.25" x14ac:dyDescent="0.25">
      <c r="A47" s="180" t="s">
        <v>158</v>
      </c>
      <c r="B47" s="181"/>
      <c r="C47" s="182"/>
      <c r="D47" s="169">
        <v>44384</v>
      </c>
      <c r="E47" s="170">
        <v>44440</v>
      </c>
      <c r="F47" s="45"/>
      <c r="H47" s="97"/>
      <c r="I47" s="98"/>
      <c r="J47" s="99"/>
      <c r="K47" s="100" t="s">
        <v>77</v>
      </c>
      <c r="L47" s="99"/>
      <c r="M47" s="101"/>
      <c r="N47" s="99"/>
      <c r="O47" s="99"/>
      <c r="P47" s="102"/>
    </row>
    <row r="48" spans="1:16" x14ac:dyDescent="0.25">
      <c r="A48" s="148" t="s">
        <v>19</v>
      </c>
      <c r="B48" s="178"/>
      <c r="C48" s="179"/>
      <c r="D48" s="169">
        <v>44492</v>
      </c>
      <c r="E48" s="170">
        <v>44507</v>
      </c>
      <c r="F48" s="45"/>
      <c r="H48" s="97"/>
      <c r="I48" s="98"/>
      <c r="J48" s="99"/>
      <c r="K48" s="100" t="s">
        <v>77</v>
      </c>
      <c r="L48" s="99"/>
      <c r="M48" s="101"/>
      <c r="N48" s="99"/>
      <c r="O48" s="99"/>
      <c r="P48" s="102"/>
    </row>
    <row r="49" spans="1:16" ht="13.5" thickBot="1" x14ac:dyDescent="0.3">
      <c r="A49" s="166" t="s">
        <v>155</v>
      </c>
      <c r="B49" s="183"/>
      <c r="C49" s="184"/>
      <c r="D49" s="171">
        <v>44548</v>
      </c>
      <c r="E49" s="172">
        <v>44561</v>
      </c>
      <c r="F49" s="45"/>
      <c r="H49" s="97"/>
      <c r="I49" s="98"/>
      <c r="J49" s="99"/>
      <c r="K49" s="100" t="s">
        <v>77</v>
      </c>
      <c r="L49" s="99"/>
      <c r="M49" s="101"/>
      <c r="N49" s="99"/>
      <c r="O49" s="99"/>
      <c r="P49" s="102"/>
    </row>
    <row r="50" spans="1:16" x14ac:dyDescent="0.25">
      <c r="H50" s="97"/>
      <c r="I50" s="98"/>
      <c r="J50" s="99"/>
      <c r="K50" s="100" t="s">
        <v>77</v>
      </c>
      <c r="L50" s="99"/>
      <c r="M50" s="101"/>
      <c r="N50" s="99"/>
      <c r="O50" s="99"/>
      <c r="P50" s="102"/>
    </row>
    <row r="51" spans="1:16" ht="13.5" thickBot="1" x14ac:dyDescent="0.3">
      <c r="H51" s="97"/>
      <c r="I51" s="98"/>
      <c r="J51" s="99"/>
      <c r="K51" s="100" t="s">
        <v>77</v>
      </c>
      <c r="L51" s="99"/>
      <c r="M51" s="101"/>
      <c r="N51" s="99"/>
      <c r="O51" s="99"/>
      <c r="P51" s="102"/>
    </row>
    <row r="52" spans="1:16" ht="13.5" thickBot="1" x14ac:dyDescent="0.3">
      <c r="A52" s="49" t="s">
        <v>154</v>
      </c>
      <c r="B52" s="155"/>
      <c r="C52" s="143"/>
      <c r="D52" s="50" t="s">
        <v>152</v>
      </c>
      <c r="E52" s="165" t="s">
        <v>153</v>
      </c>
      <c r="H52" s="97"/>
      <c r="I52" s="98"/>
      <c r="J52" s="99"/>
      <c r="K52" s="100" t="s">
        <v>77</v>
      </c>
      <c r="L52" s="99"/>
      <c r="M52" s="101"/>
      <c r="N52" s="99"/>
      <c r="O52" s="99"/>
      <c r="P52" s="102"/>
    </row>
    <row r="53" spans="1:16" x14ac:dyDescent="0.25">
      <c r="A53" s="147" t="s">
        <v>128</v>
      </c>
      <c r="B53" s="58"/>
      <c r="C53" s="150"/>
      <c r="D53" s="161">
        <f t="shared" ref="D53:D64" si="4">SUMPRODUCT((MONTH(Jours_Feries)=MONTH(1&amp;A53))*(WEEKDAY(Jours_Feries)&lt;&gt;7)*(WEEKDAY(Jours_Feries)&lt;&gt;1))</f>
        <v>1</v>
      </c>
      <c r="E53" s="162">
        <f t="shared" ref="E53:E64" ca="1" si="5">SUMPRODUCT(COUNTIF(Jours_Feries,(ROW(INDIRECT(B6&amp;":"&amp;C6)))))</f>
        <v>1</v>
      </c>
      <c r="H53" s="97"/>
      <c r="I53" s="98"/>
      <c r="J53" s="99"/>
      <c r="K53" s="100" t="s">
        <v>77</v>
      </c>
      <c r="L53" s="99"/>
      <c r="M53" s="101"/>
      <c r="N53" s="99"/>
      <c r="O53" s="99"/>
      <c r="P53" s="102"/>
    </row>
    <row r="54" spans="1:16" x14ac:dyDescent="0.25">
      <c r="A54" s="148" t="s">
        <v>129</v>
      </c>
      <c r="B54" s="153"/>
      <c r="C54" s="151"/>
      <c r="D54" s="163">
        <f t="shared" si="4"/>
        <v>0</v>
      </c>
      <c r="E54" s="162">
        <f t="shared" ca="1" si="5"/>
        <v>0</v>
      </c>
      <c r="H54" s="97"/>
      <c r="I54" s="98"/>
      <c r="J54" s="99"/>
      <c r="K54" s="100" t="s">
        <v>77</v>
      </c>
      <c r="L54" s="99"/>
      <c r="M54" s="101"/>
      <c r="N54" s="99"/>
      <c r="O54" s="99"/>
      <c r="P54" s="102"/>
    </row>
    <row r="55" spans="1:16" x14ac:dyDescent="0.25">
      <c r="A55" s="148" t="s">
        <v>130</v>
      </c>
      <c r="B55" s="153"/>
      <c r="C55" s="151"/>
      <c r="D55" s="163">
        <f t="shared" si="4"/>
        <v>0</v>
      </c>
      <c r="E55" s="162">
        <f t="shared" ca="1" si="5"/>
        <v>0</v>
      </c>
      <c r="H55" s="97"/>
      <c r="I55" s="98"/>
      <c r="J55" s="99"/>
      <c r="K55" s="100" t="s">
        <v>77</v>
      </c>
      <c r="L55" s="99"/>
      <c r="M55" s="101"/>
      <c r="N55" s="99"/>
      <c r="O55" s="99"/>
      <c r="P55" s="102"/>
    </row>
    <row r="56" spans="1:16" x14ac:dyDescent="0.25">
      <c r="A56" s="148" t="s">
        <v>131</v>
      </c>
      <c r="B56" s="153"/>
      <c r="C56" s="151"/>
      <c r="D56" s="163">
        <f t="shared" si="4"/>
        <v>2</v>
      </c>
      <c r="E56" s="162">
        <f t="shared" ca="1" si="5"/>
        <v>2</v>
      </c>
      <c r="H56" s="97"/>
      <c r="I56" s="98"/>
      <c r="J56" s="99"/>
      <c r="K56" s="100" t="s">
        <v>77</v>
      </c>
      <c r="L56" s="99"/>
      <c r="M56" s="101"/>
      <c r="N56" s="99"/>
      <c r="O56" s="99"/>
      <c r="P56" s="102"/>
    </row>
    <row r="57" spans="1:16" x14ac:dyDescent="0.25">
      <c r="A57" s="148" t="s">
        <v>132</v>
      </c>
      <c r="B57" s="153"/>
      <c r="C57" s="151"/>
      <c r="D57" s="163">
        <f t="shared" si="4"/>
        <v>2</v>
      </c>
      <c r="E57" s="162">
        <f t="shared" ca="1" si="5"/>
        <v>4</v>
      </c>
      <c r="H57" s="97"/>
      <c r="I57" s="98"/>
      <c r="J57" s="99"/>
      <c r="K57" s="100" t="s">
        <v>77</v>
      </c>
      <c r="L57" s="99"/>
      <c r="M57" s="101"/>
      <c r="N57" s="99"/>
      <c r="O57" s="99"/>
      <c r="P57" s="102"/>
    </row>
    <row r="58" spans="1:16" x14ac:dyDescent="0.25">
      <c r="A58" s="148" t="s">
        <v>133</v>
      </c>
      <c r="B58" s="153"/>
      <c r="C58" s="151"/>
      <c r="D58" s="163">
        <f t="shared" si="4"/>
        <v>0</v>
      </c>
      <c r="E58" s="162">
        <f t="shared" ca="1" si="5"/>
        <v>0</v>
      </c>
      <c r="H58" s="97"/>
      <c r="I58" s="98"/>
      <c r="J58" s="99"/>
      <c r="K58" s="100" t="s">
        <v>77</v>
      </c>
      <c r="L58" s="99"/>
      <c r="M58" s="101"/>
      <c r="N58" s="99"/>
      <c r="O58" s="99"/>
      <c r="P58" s="102"/>
    </row>
    <row r="59" spans="1:16" x14ac:dyDescent="0.25">
      <c r="A59" s="148" t="s">
        <v>134</v>
      </c>
      <c r="B59" s="153"/>
      <c r="C59" s="151"/>
      <c r="D59" s="163">
        <f t="shared" si="4"/>
        <v>1</v>
      </c>
      <c r="E59" s="162">
        <f t="shared" ca="1" si="5"/>
        <v>1</v>
      </c>
      <c r="H59" s="97"/>
      <c r="I59" s="98"/>
      <c r="J59" s="99"/>
      <c r="K59" s="100" t="s">
        <v>77</v>
      </c>
      <c r="L59" s="99"/>
      <c r="M59" s="101"/>
      <c r="N59" s="99"/>
      <c r="O59" s="99"/>
      <c r="P59" s="102"/>
    </row>
    <row r="60" spans="1:16" x14ac:dyDescent="0.25">
      <c r="A60" s="148" t="s">
        <v>135</v>
      </c>
      <c r="B60" s="153"/>
      <c r="C60" s="151"/>
      <c r="D60" s="163">
        <f t="shared" si="4"/>
        <v>0</v>
      </c>
      <c r="E60" s="162">
        <f t="shared" ca="1" si="5"/>
        <v>1</v>
      </c>
      <c r="H60" s="97"/>
      <c r="I60" s="98"/>
      <c r="J60" s="99"/>
      <c r="K60" s="100" t="s">
        <v>77</v>
      </c>
      <c r="L60" s="99"/>
      <c r="M60" s="101"/>
      <c r="N60" s="99"/>
      <c r="O60" s="99"/>
      <c r="P60" s="102"/>
    </row>
    <row r="61" spans="1:16" x14ac:dyDescent="0.25">
      <c r="A61" s="148" t="s">
        <v>136</v>
      </c>
      <c r="B61" s="153"/>
      <c r="C61" s="151"/>
      <c r="D61" s="163">
        <f t="shared" si="4"/>
        <v>0</v>
      </c>
      <c r="E61" s="162">
        <f t="shared" ca="1" si="5"/>
        <v>0</v>
      </c>
      <c r="H61" s="97"/>
      <c r="I61" s="98"/>
      <c r="J61" s="99"/>
      <c r="K61" s="100" t="s">
        <v>77</v>
      </c>
      <c r="L61" s="99"/>
      <c r="M61" s="101"/>
      <c r="N61" s="99"/>
      <c r="O61" s="99"/>
      <c r="P61" s="102"/>
    </row>
    <row r="62" spans="1:16" x14ac:dyDescent="0.25">
      <c r="A62" s="148" t="s">
        <v>137</v>
      </c>
      <c r="B62" s="153"/>
      <c r="C62" s="151"/>
      <c r="D62" s="163">
        <f t="shared" si="4"/>
        <v>0</v>
      </c>
      <c r="E62" s="162">
        <f t="shared" ca="1" si="5"/>
        <v>0</v>
      </c>
      <c r="H62" s="97"/>
      <c r="I62" s="98"/>
      <c r="J62" s="99"/>
      <c r="K62" s="100" t="s">
        <v>77</v>
      </c>
      <c r="L62" s="99"/>
      <c r="M62" s="101"/>
      <c r="N62" s="99"/>
      <c r="O62" s="99"/>
      <c r="P62" s="102"/>
    </row>
    <row r="63" spans="1:16" x14ac:dyDescent="0.25">
      <c r="A63" s="148" t="s">
        <v>138</v>
      </c>
      <c r="B63" s="153"/>
      <c r="C63" s="151"/>
      <c r="D63" s="163">
        <f t="shared" si="4"/>
        <v>2</v>
      </c>
      <c r="E63" s="162">
        <f t="shared" ca="1" si="5"/>
        <v>2</v>
      </c>
      <c r="H63" s="97"/>
      <c r="I63" s="98"/>
      <c r="J63" s="99"/>
      <c r="K63" s="100" t="s">
        <v>77</v>
      </c>
      <c r="L63" s="99"/>
      <c r="M63" s="101"/>
      <c r="N63" s="99"/>
      <c r="O63" s="99"/>
      <c r="P63" s="102"/>
    </row>
    <row r="64" spans="1:16" ht="13.5" thickBot="1" x14ac:dyDescent="0.3">
      <c r="A64" s="149" t="s">
        <v>139</v>
      </c>
      <c r="B64" s="154"/>
      <c r="C64" s="152"/>
      <c r="D64" s="164">
        <f t="shared" si="4"/>
        <v>0</v>
      </c>
      <c r="E64" s="162">
        <f t="shared" ca="1" si="5"/>
        <v>2</v>
      </c>
      <c r="H64" s="97"/>
      <c r="I64" s="98"/>
      <c r="J64" s="99"/>
      <c r="K64" s="100" t="s">
        <v>77</v>
      </c>
      <c r="L64" s="99"/>
      <c r="M64" s="101"/>
      <c r="N64" s="99"/>
      <c r="O64" s="99"/>
      <c r="P64" s="102"/>
    </row>
    <row r="65" spans="1:16" ht="13.5" thickBot="1" x14ac:dyDescent="0.3">
      <c r="A65" s="49" t="s">
        <v>22</v>
      </c>
      <c r="B65" s="155"/>
      <c r="C65" s="143"/>
      <c r="D65" s="156">
        <f>SUM(D53:D64)</f>
        <v>8</v>
      </c>
      <c r="E65" s="157">
        <f ca="1">SUM(E53:E64)</f>
        <v>13</v>
      </c>
      <c r="H65" s="97"/>
      <c r="I65" s="98"/>
      <c r="J65" s="99"/>
      <c r="K65" s="100" t="s">
        <v>77</v>
      </c>
      <c r="L65" s="99"/>
      <c r="M65" s="101"/>
      <c r="N65" s="99"/>
      <c r="O65" s="99"/>
      <c r="P65" s="102"/>
    </row>
    <row r="66" spans="1:16" x14ac:dyDescent="0.25">
      <c r="H66" s="97"/>
      <c r="I66" s="98"/>
      <c r="J66" s="99"/>
      <c r="K66" s="100" t="s">
        <v>77</v>
      </c>
      <c r="L66" s="99"/>
      <c r="M66" s="101"/>
      <c r="N66" s="99"/>
      <c r="O66" s="99"/>
      <c r="P66" s="102"/>
    </row>
    <row r="67" spans="1:16" x14ac:dyDescent="0.25">
      <c r="H67" s="97"/>
      <c r="I67" s="98"/>
      <c r="J67" s="99"/>
      <c r="K67" s="100" t="s">
        <v>77</v>
      </c>
      <c r="L67" s="99"/>
      <c r="M67" s="101"/>
      <c r="N67" s="99"/>
      <c r="O67" s="99"/>
      <c r="P67" s="102"/>
    </row>
    <row r="68" spans="1:16" x14ac:dyDescent="0.25">
      <c r="H68" s="97"/>
      <c r="I68" s="98"/>
      <c r="J68" s="99"/>
      <c r="K68" s="100" t="s">
        <v>77</v>
      </c>
      <c r="L68" s="99"/>
      <c r="M68" s="101"/>
      <c r="N68" s="99"/>
      <c r="O68" s="99"/>
      <c r="P68" s="102"/>
    </row>
    <row r="69" spans="1:16" x14ac:dyDescent="0.25">
      <c r="H69" s="97"/>
      <c r="I69" s="98"/>
      <c r="J69" s="99"/>
      <c r="K69" s="100" t="s">
        <v>77</v>
      </c>
      <c r="L69" s="99"/>
      <c r="M69" s="101"/>
      <c r="N69" s="99"/>
      <c r="O69" s="99"/>
      <c r="P69" s="102"/>
    </row>
    <row r="70" spans="1:16" x14ac:dyDescent="0.25">
      <c r="H70" s="97"/>
      <c r="I70" s="98"/>
      <c r="J70" s="99"/>
      <c r="K70" s="100" t="s">
        <v>77</v>
      </c>
      <c r="L70" s="99"/>
      <c r="M70" s="101"/>
      <c r="N70" s="99"/>
      <c r="O70" s="99"/>
      <c r="P70" s="102"/>
    </row>
    <row r="71" spans="1:16" x14ac:dyDescent="0.25">
      <c r="H71" s="97"/>
      <c r="I71" s="98"/>
      <c r="J71" s="99"/>
      <c r="K71" s="100" t="s">
        <v>77</v>
      </c>
      <c r="L71" s="99"/>
      <c r="M71" s="101"/>
      <c r="N71" s="99"/>
      <c r="O71" s="99"/>
      <c r="P71" s="102"/>
    </row>
    <row r="72" spans="1:16" x14ac:dyDescent="0.25">
      <c r="H72" s="97"/>
      <c r="I72" s="98"/>
      <c r="J72" s="99"/>
      <c r="K72" s="100" t="s">
        <v>77</v>
      </c>
      <c r="L72" s="99"/>
      <c r="M72" s="101"/>
      <c r="N72" s="99"/>
      <c r="O72" s="99"/>
      <c r="P72" s="102"/>
    </row>
    <row r="73" spans="1:16" x14ac:dyDescent="0.25">
      <c r="H73" s="97"/>
      <c r="I73" s="98"/>
      <c r="J73" s="99"/>
      <c r="K73" s="100" t="s">
        <v>77</v>
      </c>
      <c r="L73" s="99"/>
      <c r="M73" s="101"/>
      <c r="N73" s="99"/>
      <c r="O73" s="99"/>
      <c r="P73" s="102"/>
    </row>
    <row r="74" spans="1:16" x14ac:dyDescent="0.25">
      <c r="H74" s="97"/>
      <c r="I74" s="98"/>
      <c r="J74" s="99"/>
      <c r="K74" s="100" t="s">
        <v>77</v>
      </c>
      <c r="L74" s="99"/>
      <c r="M74" s="101"/>
      <c r="N74" s="99"/>
      <c r="O74" s="99"/>
      <c r="P74" s="102"/>
    </row>
    <row r="75" spans="1:16" x14ac:dyDescent="0.25">
      <c r="H75" s="97"/>
      <c r="I75" s="98"/>
      <c r="J75" s="99"/>
      <c r="K75" s="100" t="s">
        <v>77</v>
      </c>
      <c r="L75" s="99"/>
      <c r="M75" s="101"/>
      <c r="N75" s="99"/>
      <c r="O75" s="99"/>
      <c r="P75" s="102"/>
    </row>
    <row r="76" spans="1:16" x14ac:dyDescent="0.25">
      <c r="H76" s="97"/>
      <c r="I76" s="98"/>
      <c r="J76" s="99"/>
      <c r="K76" s="100" t="s">
        <v>77</v>
      </c>
      <c r="L76" s="99"/>
      <c r="M76" s="101"/>
      <c r="N76" s="99"/>
      <c r="O76" s="99"/>
      <c r="P76" s="102"/>
    </row>
    <row r="77" spans="1:16" x14ac:dyDescent="0.25">
      <c r="H77" s="97"/>
      <c r="I77" s="98"/>
      <c r="J77" s="99"/>
      <c r="K77" s="100" t="s">
        <v>77</v>
      </c>
      <c r="L77" s="99"/>
      <c r="M77" s="101"/>
      <c r="N77" s="99"/>
      <c r="O77" s="99"/>
      <c r="P77" s="102"/>
    </row>
    <row r="78" spans="1:16" x14ac:dyDescent="0.25">
      <c r="H78" s="97"/>
      <c r="I78" s="98"/>
      <c r="J78" s="99"/>
      <c r="K78" s="100" t="s">
        <v>77</v>
      </c>
      <c r="L78" s="99"/>
      <c r="M78" s="101"/>
      <c r="N78" s="99"/>
      <c r="O78" s="99"/>
      <c r="P78" s="102"/>
    </row>
    <row r="79" spans="1:16" x14ac:dyDescent="0.25">
      <c r="H79" s="97"/>
      <c r="I79" s="98"/>
      <c r="J79" s="99"/>
      <c r="K79" s="100" t="s">
        <v>77</v>
      </c>
      <c r="L79" s="99"/>
      <c r="M79" s="101"/>
      <c r="N79" s="99"/>
      <c r="O79" s="99"/>
      <c r="P79" s="102"/>
    </row>
    <row r="80" spans="1:16" x14ac:dyDescent="0.25">
      <c r="H80" s="97"/>
      <c r="I80" s="98"/>
      <c r="J80" s="99"/>
      <c r="K80" s="100" t="s">
        <v>77</v>
      </c>
      <c r="L80" s="99"/>
      <c r="M80" s="101"/>
      <c r="N80" s="99"/>
      <c r="O80" s="99"/>
      <c r="P80" s="102"/>
    </row>
    <row r="81" spans="8:16" x14ac:dyDescent="0.25">
      <c r="H81" s="97"/>
      <c r="I81" s="98"/>
      <c r="J81" s="99"/>
      <c r="K81" s="100" t="s">
        <v>77</v>
      </c>
      <c r="L81" s="99"/>
      <c r="M81" s="101"/>
      <c r="N81" s="99"/>
      <c r="O81" s="99"/>
      <c r="P81" s="102"/>
    </row>
    <row r="82" spans="8:16" x14ac:dyDescent="0.25">
      <c r="H82" s="97"/>
      <c r="I82" s="98"/>
      <c r="J82" s="99"/>
      <c r="K82" s="100" t="s">
        <v>77</v>
      </c>
      <c r="L82" s="99"/>
      <c r="M82" s="101"/>
      <c r="N82" s="99"/>
      <c r="O82" s="99"/>
      <c r="P82" s="102"/>
    </row>
    <row r="83" spans="8:16" x14ac:dyDescent="0.25">
      <c r="H83" s="97"/>
      <c r="I83" s="98"/>
      <c r="J83" s="99"/>
      <c r="K83" s="100" t="s">
        <v>77</v>
      </c>
      <c r="L83" s="99"/>
      <c r="M83" s="101"/>
      <c r="N83" s="99"/>
      <c r="O83" s="99"/>
      <c r="P83" s="102"/>
    </row>
    <row r="84" spans="8:16" x14ac:dyDescent="0.25">
      <c r="H84" s="97"/>
      <c r="I84" s="98"/>
      <c r="J84" s="99"/>
      <c r="K84" s="100" t="s">
        <v>77</v>
      </c>
      <c r="L84" s="99"/>
      <c r="M84" s="101"/>
      <c r="N84" s="99"/>
      <c r="O84" s="99"/>
      <c r="P84" s="102"/>
    </row>
    <row r="85" spans="8:16" x14ac:dyDescent="0.25">
      <c r="H85" s="97"/>
      <c r="I85" s="98"/>
      <c r="J85" s="99"/>
      <c r="K85" s="100" t="s">
        <v>77</v>
      </c>
      <c r="L85" s="99"/>
      <c r="M85" s="101"/>
      <c r="N85" s="99"/>
      <c r="O85" s="99"/>
      <c r="P85" s="102"/>
    </row>
    <row r="86" spans="8:16" x14ac:dyDescent="0.25">
      <c r="H86" s="97"/>
      <c r="I86" s="98"/>
      <c r="J86" s="99"/>
      <c r="K86" s="100" t="s">
        <v>77</v>
      </c>
      <c r="L86" s="99"/>
      <c r="M86" s="101"/>
      <c r="N86" s="99"/>
      <c r="O86" s="99"/>
      <c r="P86" s="102"/>
    </row>
    <row r="87" spans="8:16" x14ac:dyDescent="0.25">
      <c r="H87" s="97"/>
      <c r="I87" s="98"/>
      <c r="J87" s="99"/>
      <c r="K87" s="100" t="s">
        <v>77</v>
      </c>
      <c r="L87" s="99"/>
      <c r="M87" s="101"/>
      <c r="N87" s="99"/>
      <c r="O87" s="99"/>
      <c r="P87" s="102"/>
    </row>
    <row r="88" spans="8:16" x14ac:dyDescent="0.25">
      <c r="H88" s="97"/>
      <c r="I88" s="98"/>
      <c r="J88" s="99"/>
      <c r="K88" s="100" t="s">
        <v>77</v>
      </c>
      <c r="L88" s="99"/>
      <c r="M88" s="101"/>
      <c r="N88" s="99"/>
      <c r="O88" s="99"/>
      <c r="P88" s="102"/>
    </row>
    <row r="89" spans="8:16" x14ac:dyDescent="0.25">
      <c r="H89" s="97"/>
      <c r="I89" s="98"/>
      <c r="J89" s="99"/>
      <c r="K89" s="100" t="s">
        <v>77</v>
      </c>
      <c r="L89" s="99"/>
      <c r="M89" s="101"/>
      <c r="N89" s="99"/>
      <c r="O89" s="99"/>
      <c r="P89" s="102"/>
    </row>
    <row r="90" spans="8:16" x14ac:dyDescent="0.25">
      <c r="H90" s="97"/>
      <c r="I90" s="98"/>
      <c r="J90" s="99"/>
      <c r="K90" s="100" t="s">
        <v>77</v>
      </c>
      <c r="L90" s="99"/>
      <c r="M90" s="101"/>
      <c r="N90" s="99"/>
      <c r="O90" s="99"/>
      <c r="P90" s="102"/>
    </row>
    <row r="91" spans="8:16" x14ac:dyDescent="0.25">
      <c r="H91" s="97"/>
      <c r="I91" s="98"/>
      <c r="J91" s="99"/>
      <c r="K91" s="100" t="s">
        <v>77</v>
      </c>
      <c r="L91" s="99"/>
      <c r="M91" s="101"/>
      <c r="N91" s="99"/>
      <c r="O91" s="99"/>
      <c r="P91" s="102"/>
    </row>
    <row r="92" spans="8:16" x14ac:dyDescent="0.25">
      <c r="H92" s="97"/>
      <c r="I92" s="98"/>
      <c r="J92" s="99"/>
      <c r="K92" s="100" t="s">
        <v>77</v>
      </c>
      <c r="L92" s="99"/>
      <c r="M92" s="101"/>
      <c r="N92" s="99"/>
      <c r="O92" s="99"/>
      <c r="P92" s="102"/>
    </row>
    <row r="93" spans="8:16" x14ac:dyDescent="0.25">
      <c r="H93" s="97"/>
      <c r="I93" s="98"/>
      <c r="J93" s="99"/>
      <c r="K93" s="100" t="s">
        <v>77</v>
      </c>
      <c r="L93" s="99"/>
      <c r="M93" s="101"/>
      <c r="N93" s="99"/>
      <c r="O93" s="99"/>
      <c r="P93" s="102"/>
    </row>
    <row r="94" spans="8:16" x14ac:dyDescent="0.25">
      <c r="H94" s="97"/>
      <c r="I94" s="98"/>
      <c r="J94" s="99"/>
      <c r="K94" s="100" t="s">
        <v>77</v>
      </c>
      <c r="L94" s="99"/>
      <c r="M94" s="101"/>
      <c r="N94" s="99"/>
      <c r="O94" s="99"/>
      <c r="P94" s="102"/>
    </row>
    <row r="95" spans="8:16" x14ac:dyDescent="0.25">
      <c r="H95" s="97"/>
      <c r="I95" s="98"/>
      <c r="J95" s="99"/>
      <c r="K95" s="100" t="s">
        <v>77</v>
      </c>
      <c r="L95" s="99"/>
      <c r="M95" s="101"/>
      <c r="N95" s="99"/>
      <c r="O95" s="99"/>
      <c r="P95" s="102"/>
    </row>
    <row r="96" spans="8:16" x14ac:dyDescent="0.25">
      <c r="H96" s="97"/>
      <c r="I96" s="98"/>
      <c r="J96" s="99"/>
      <c r="K96" s="100" t="s">
        <v>77</v>
      </c>
      <c r="L96" s="99"/>
      <c r="M96" s="101"/>
      <c r="N96" s="99"/>
      <c r="O96" s="99"/>
      <c r="P96" s="102"/>
    </row>
    <row r="97" spans="8:16" x14ac:dyDescent="0.25">
      <c r="H97" s="97"/>
      <c r="I97" s="98"/>
      <c r="J97" s="99"/>
      <c r="K97" s="100" t="s">
        <v>77</v>
      </c>
      <c r="L97" s="99"/>
      <c r="M97" s="101"/>
      <c r="N97" s="99"/>
      <c r="O97" s="99"/>
      <c r="P97" s="102"/>
    </row>
    <row r="98" spans="8:16" x14ac:dyDescent="0.25">
      <c r="H98" s="97"/>
      <c r="I98" s="98"/>
      <c r="J98" s="99"/>
      <c r="K98" s="100" t="s">
        <v>77</v>
      </c>
      <c r="L98" s="99"/>
      <c r="M98" s="101"/>
      <c r="N98" s="99"/>
      <c r="O98" s="99"/>
      <c r="P98" s="102"/>
    </row>
    <row r="99" spans="8:16" x14ac:dyDescent="0.25">
      <c r="H99" s="97"/>
      <c r="I99" s="98"/>
      <c r="J99" s="99"/>
      <c r="K99" s="100" t="s">
        <v>77</v>
      </c>
      <c r="L99" s="99"/>
      <c r="M99" s="101"/>
      <c r="N99" s="99"/>
      <c r="O99" s="99"/>
      <c r="P99" s="102"/>
    </row>
    <row r="100" spans="8:16" x14ac:dyDescent="0.25">
      <c r="H100" s="97"/>
      <c r="I100" s="98"/>
      <c r="J100" s="99"/>
      <c r="K100" s="100" t="s">
        <v>77</v>
      </c>
      <c r="L100" s="99"/>
      <c r="M100" s="101"/>
      <c r="N100" s="99"/>
      <c r="O100" s="99"/>
      <c r="P100" s="102"/>
    </row>
    <row r="101" spans="8:16" x14ac:dyDescent="0.25">
      <c r="H101" s="97"/>
      <c r="I101" s="98"/>
      <c r="J101" s="99"/>
      <c r="K101" s="100" t="s">
        <v>77</v>
      </c>
      <c r="L101" s="99"/>
      <c r="M101" s="101"/>
      <c r="N101" s="99"/>
      <c r="O101" s="99"/>
      <c r="P101" s="102"/>
    </row>
    <row r="102" spans="8:16" x14ac:dyDescent="0.25">
      <c r="H102" s="97"/>
      <c r="I102" s="98"/>
      <c r="J102" s="99"/>
      <c r="K102" s="100" t="s">
        <v>77</v>
      </c>
      <c r="L102" s="99"/>
      <c r="M102" s="101"/>
      <c r="N102" s="99"/>
      <c r="O102" s="99"/>
      <c r="P102" s="102"/>
    </row>
    <row r="103" spans="8:16" x14ac:dyDescent="0.25">
      <c r="H103" s="97"/>
      <c r="I103" s="98"/>
      <c r="J103" s="99"/>
      <c r="K103" s="100" t="s">
        <v>77</v>
      </c>
      <c r="L103" s="99"/>
      <c r="M103" s="101"/>
      <c r="N103" s="99"/>
      <c r="O103" s="99"/>
      <c r="P103" s="102"/>
    </row>
    <row r="104" spans="8:16" x14ac:dyDescent="0.25">
      <c r="H104" s="97"/>
      <c r="I104" s="98"/>
      <c r="J104" s="99"/>
      <c r="K104" s="100" t="s">
        <v>77</v>
      </c>
      <c r="L104" s="99"/>
      <c r="M104" s="101"/>
      <c r="N104" s="99"/>
      <c r="O104" s="99"/>
      <c r="P104" s="102"/>
    </row>
    <row r="105" spans="8:16" x14ac:dyDescent="0.25">
      <c r="H105" s="97"/>
      <c r="I105" s="98"/>
      <c r="J105" s="99"/>
      <c r="K105" s="100" t="s">
        <v>77</v>
      </c>
      <c r="L105" s="99"/>
      <c r="M105" s="101"/>
      <c r="N105" s="99"/>
      <c r="O105" s="99"/>
      <c r="P105" s="102"/>
    </row>
    <row r="106" spans="8:16" x14ac:dyDescent="0.25">
      <c r="H106" s="97"/>
      <c r="I106" s="98"/>
      <c r="J106" s="99"/>
      <c r="K106" s="100" t="s">
        <v>77</v>
      </c>
      <c r="L106" s="99"/>
      <c r="M106" s="101"/>
      <c r="N106" s="99"/>
      <c r="O106" s="99"/>
      <c r="P106" s="102"/>
    </row>
    <row r="107" spans="8:16" x14ac:dyDescent="0.25">
      <c r="H107" s="97"/>
      <c r="I107" s="98"/>
      <c r="J107" s="99"/>
      <c r="K107" s="100" t="s">
        <v>77</v>
      </c>
      <c r="L107" s="99"/>
      <c r="M107" s="101"/>
      <c r="N107" s="99"/>
      <c r="O107" s="99"/>
      <c r="P107" s="102"/>
    </row>
    <row r="108" spans="8:16" x14ac:dyDescent="0.25">
      <c r="H108" s="97"/>
      <c r="I108" s="98"/>
      <c r="J108" s="99"/>
      <c r="K108" s="100" t="s">
        <v>77</v>
      </c>
      <c r="L108" s="99"/>
      <c r="M108" s="101"/>
      <c r="N108" s="99"/>
      <c r="O108" s="99"/>
      <c r="P108" s="102"/>
    </row>
    <row r="109" spans="8:16" x14ac:dyDescent="0.25">
      <c r="H109" s="97"/>
      <c r="I109" s="98"/>
      <c r="J109" s="99"/>
      <c r="K109" s="100" t="s">
        <v>77</v>
      </c>
      <c r="L109" s="99"/>
      <c r="M109" s="101"/>
      <c r="N109" s="99"/>
      <c r="O109" s="99"/>
      <c r="P109" s="102"/>
    </row>
    <row r="110" spans="8:16" x14ac:dyDescent="0.25">
      <c r="H110" s="97"/>
      <c r="I110" s="98"/>
      <c r="J110" s="99"/>
      <c r="K110" s="100" t="s">
        <v>77</v>
      </c>
      <c r="L110" s="99"/>
      <c r="M110" s="101"/>
      <c r="N110" s="99"/>
      <c r="O110" s="99"/>
      <c r="P110" s="102"/>
    </row>
    <row r="111" spans="8:16" x14ac:dyDescent="0.25">
      <c r="H111" s="97"/>
      <c r="I111" s="98"/>
      <c r="J111" s="99"/>
      <c r="K111" s="100" t="s">
        <v>77</v>
      </c>
      <c r="L111" s="99"/>
      <c r="M111" s="101"/>
      <c r="N111" s="99"/>
      <c r="O111" s="99"/>
      <c r="P111" s="102"/>
    </row>
    <row r="112" spans="8:16" x14ac:dyDescent="0.25">
      <c r="H112" s="97"/>
      <c r="I112" s="98"/>
      <c r="J112" s="99"/>
      <c r="K112" s="100" t="s">
        <v>77</v>
      </c>
      <c r="L112" s="99"/>
      <c r="M112" s="101"/>
      <c r="N112" s="99"/>
      <c r="O112" s="99"/>
      <c r="P112" s="102"/>
    </row>
    <row r="113" spans="8:16" x14ac:dyDescent="0.25">
      <c r="H113" s="97"/>
      <c r="I113" s="98"/>
      <c r="J113" s="99"/>
      <c r="K113" s="100" t="s">
        <v>77</v>
      </c>
      <c r="L113" s="99"/>
      <c r="M113" s="101"/>
      <c r="N113" s="99"/>
      <c r="O113" s="99"/>
      <c r="P113" s="102"/>
    </row>
    <row r="114" spans="8:16" x14ac:dyDescent="0.25">
      <c r="H114" s="97"/>
      <c r="I114" s="98"/>
      <c r="J114" s="99"/>
      <c r="K114" s="100" t="s">
        <v>77</v>
      </c>
      <c r="L114" s="99"/>
      <c r="M114" s="101"/>
      <c r="N114" s="99"/>
      <c r="O114" s="99"/>
      <c r="P114" s="102"/>
    </row>
    <row r="115" spans="8:16" x14ac:dyDescent="0.25">
      <c r="H115" s="97"/>
      <c r="I115" s="98"/>
      <c r="J115" s="99"/>
      <c r="K115" s="100" t="s">
        <v>77</v>
      </c>
      <c r="L115" s="99"/>
      <c r="M115" s="101"/>
      <c r="N115" s="99"/>
      <c r="O115" s="99"/>
      <c r="P115" s="102"/>
    </row>
    <row r="116" spans="8:16" x14ac:dyDescent="0.25">
      <c r="H116" s="97"/>
      <c r="I116" s="98"/>
      <c r="J116" s="99"/>
      <c r="K116" s="100" t="s">
        <v>77</v>
      </c>
      <c r="L116" s="99"/>
      <c r="M116" s="101"/>
      <c r="N116" s="99"/>
      <c r="O116" s="99"/>
      <c r="P116" s="102"/>
    </row>
    <row r="117" spans="8:16" x14ac:dyDescent="0.25">
      <c r="H117" s="97"/>
      <c r="I117" s="98"/>
      <c r="J117" s="99"/>
      <c r="K117" s="100" t="s">
        <v>77</v>
      </c>
      <c r="L117" s="99"/>
      <c r="M117" s="101"/>
      <c r="N117" s="99"/>
      <c r="O117" s="99"/>
      <c r="P117" s="102"/>
    </row>
    <row r="118" spans="8:16" x14ac:dyDescent="0.25">
      <c r="H118" s="97"/>
      <c r="I118" s="98"/>
      <c r="J118" s="99"/>
      <c r="K118" s="100" t="s">
        <v>77</v>
      </c>
      <c r="L118" s="99"/>
      <c r="M118" s="101"/>
      <c r="N118" s="99"/>
      <c r="O118" s="99"/>
      <c r="P118" s="102"/>
    </row>
    <row r="119" spans="8:16" x14ac:dyDescent="0.25">
      <c r="H119" s="97"/>
      <c r="I119" s="98"/>
      <c r="J119" s="99"/>
      <c r="K119" s="100" t="s">
        <v>77</v>
      </c>
      <c r="L119" s="99"/>
      <c r="M119" s="101"/>
      <c r="N119" s="99"/>
      <c r="O119" s="99"/>
      <c r="P119" s="102"/>
    </row>
    <row r="120" spans="8:16" ht="13.5" thickBot="1" x14ac:dyDescent="0.3">
      <c r="H120" s="103"/>
      <c r="I120" s="104"/>
      <c r="J120" s="105"/>
      <c r="K120" s="106" t="s">
        <v>77</v>
      </c>
      <c r="L120" s="105"/>
      <c r="M120" s="107"/>
      <c r="N120" s="105"/>
      <c r="O120" s="105"/>
      <c r="P120" s="108"/>
    </row>
  </sheetData>
  <sheetProtection algorithmName="SHA-512" hashValue="frPq8N6A9zxLo7kVF2y2KWrIRODMPHxInV5iMKasD+7ze/5M36Vgfv1oPgJ59w3Xeyv05CLv1c+TjRVER/5YZQ==" saltValue="LjhZNlugEj8k0QvOMc3lSw==" spinCount="100000" sheet="1" selectLockedCells="1"/>
  <sortState ref="H21:P46">
    <sortCondition ref="H46"/>
  </sortState>
  <mergeCells count="28">
    <mergeCell ref="A42:E42"/>
    <mergeCell ref="N4:P4"/>
    <mergeCell ref="J20:P20"/>
    <mergeCell ref="B1:I1"/>
    <mergeCell ref="C2:I2"/>
    <mergeCell ref="A4:F4"/>
    <mergeCell ref="H4:I4"/>
    <mergeCell ref="A18:D18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8:C38"/>
    <mergeCell ref="A39:C39"/>
    <mergeCell ref="A40:C40"/>
    <mergeCell ref="A33:C33"/>
    <mergeCell ref="A34:C34"/>
    <mergeCell ref="A35:C35"/>
    <mergeCell ref="A36:C36"/>
    <mergeCell ref="A37:C37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6ACC0-4428-4D33-989F-7AC22093B1EC}">
  <sheetPr>
    <tabColor rgb="FFFF0000"/>
  </sheetPr>
  <dimension ref="A3:H9"/>
  <sheetViews>
    <sheetView tabSelected="1" workbookViewId="0">
      <selection activeCell="C11" sqref="C11"/>
    </sheetView>
  </sheetViews>
  <sheetFormatPr baseColWidth="10" defaultRowHeight="15" x14ac:dyDescent="0.25"/>
  <cols>
    <col min="1" max="1" width="11.42578125" style="144"/>
    <col min="2" max="8" width="5.42578125" style="144" customWidth="1"/>
    <col min="9" max="16384" width="11.42578125" style="144"/>
  </cols>
  <sheetData>
    <row r="3" spans="1:8" x14ac:dyDescent="0.25">
      <c r="A3" s="146"/>
      <c r="B3" s="145" t="s">
        <v>164</v>
      </c>
      <c r="C3" s="145" t="s">
        <v>165</v>
      </c>
      <c r="D3" s="145" t="s">
        <v>166</v>
      </c>
      <c r="E3" s="145" t="s">
        <v>167</v>
      </c>
      <c r="F3" s="145" t="s">
        <v>169</v>
      </c>
      <c r="G3" s="398" t="s">
        <v>168</v>
      </c>
      <c r="H3" s="398" t="s">
        <v>170</v>
      </c>
    </row>
    <row r="4" spans="1:8" x14ac:dyDescent="0.25">
      <c r="A4" s="146" t="s">
        <v>119</v>
      </c>
      <c r="B4" s="146"/>
      <c r="C4" s="146"/>
      <c r="D4" s="146"/>
      <c r="E4" s="146"/>
      <c r="F4" s="146"/>
      <c r="G4" s="399"/>
      <c r="H4" s="399"/>
    </row>
    <row r="5" spans="1:8" x14ac:dyDescent="0.25">
      <c r="A5" s="146" t="s">
        <v>27</v>
      </c>
      <c r="B5" s="146"/>
      <c r="C5" s="146"/>
      <c r="D5" s="146"/>
      <c r="E5" s="146"/>
      <c r="F5" s="146"/>
      <c r="G5" s="399"/>
      <c r="H5" s="399"/>
    </row>
    <row r="6" spans="1:8" x14ac:dyDescent="0.25">
      <c r="A6" s="146" t="s">
        <v>28</v>
      </c>
      <c r="B6" s="146"/>
      <c r="C6" s="146"/>
      <c r="D6" s="146"/>
      <c r="E6" s="146"/>
      <c r="F6" s="146"/>
      <c r="G6" s="399"/>
      <c r="H6" s="399"/>
    </row>
    <row r="7" spans="1:8" x14ac:dyDescent="0.25">
      <c r="A7" s="146" t="s">
        <v>29</v>
      </c>
      <c r="B7" s="146"/>
      <c r="C7" s="146"/>
      <c r="D7" s="146"/>
      <c r="E7" s="146"/>
      <c r="F7" s="146"/>
      <c r="G7" s="399"/>
      <c r="H7" s="399"/>
    </row>
    <row r="8" spans="1:8" x14ac:dyDescent="0.25">
      <c r="A8" s="146" t="s">
        <v>30</v>
      </c>
      <c r="B8" s="146"/>
      <c r="C8" s="146"/>
      <c r="D8" s="146"/>
      <c r="E8" s="146"/>
      <c r="F8" s="146"/>
      <c r="G8" s="399"/>
      <c r="H8" s="399"/>
    </row>
    <row r="9" spans="1:8" x14ac:dyDescent="0.25">
      <c r="A9" s="146" t="s">
        <v>31</v>
      </c>
      <c r="B9" s="146"/>
      <c r="C9" s="146"/>
      <c r="D9" s="146"/>
      <c r="E9" s="146"/>
      <c r="F9" s="146"/>
      <c r="G9" s="399"/>
      <c r="H9" s="39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17</vt:i4>
      </vt:variant>
    </vt:vector>
  </HeadingPairs>
  <TitlesOfParts>
    <vt:vector size="34" baseType="lpstr">
      <vt:lpstr>Jan</vt:lpstr>
      <vt:lpstr>Fév</vt:lpstr>
      <vt:lpstr>Mars</vt:lpstr>
      <vt:lpstr>Avr</vt:lpstr>
      <vt:lpstr>Mai</vt:lpstr>
      <vt:lpstr>Juin</vt:lpstr>
      <vt:lpstr>Juil</vt:lpstr>
      <vt:lpstr>Août</vt:lpstr>
      <vt:lpstr>Sept</vt:lpstr>
      <vt:lpstr>Oct</vt:lpstr>
      <vt:lpstr>Nov</vt:lpstr>
      <vt:lpstr>Déc</vt:lpstr>
      <vt:lpstr>TdB</vt:lpstr>
      <vt:lpstr>Par agent</vt:lpstr>
      <vt:lpstr>CA</vt:lpstr>
      <vt:lpstr>Variables</vt:lpstr>
      <vt:lpstr>Cycle</vt:lpstr>
      <vt:lpstr>Agents</vt:lpstr>
      <vt:lpstr>Jours_Feries</vt:lpstr>
      <vt:lpstr>Vacances_Debut</vt:lpstr>
      <vt:lpstr>Vacances_Fin</vt:lpstr>
      <vt:lpstr>Août!Zone_d_impression</vt:lpstr>
      <vt:lpstr>Avr!Zone_d_impression</vt:lpstr>
      <vt:lpstr>Déc!Zone_d_impression</vt:lpstr>
      <vt:lpstr>Fév!Zone_d_impression</vt:lpstr>
      <vt:lpstr>Jan!Zone_d_impression</vt:lpstr>
      <vt:lpstr>Juil!Zone_d_impression</vt:lpstr>
      <vt:lpstr>Juin!Zone_d_impression</vt:lpstr>
      <vt:lpstr>Mai!Zone_d_impression</vt:lpstr>
      <vt:lpstr>Mars!Zone_d_impression</vt:lpstr>
      <vt:lpstr>Nov!Zone_d_impression</vt:lpstr>
      <vt:lpstr>Oct!Zone_d_impression</vt:lpstr>
      <vt:lpstr>Sept!Zone_d_impression</vt:lpstr>
      <vt:lpstr>TdB!Zone_d_impression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CEZARD</dc:creator>
  <cp:lastModifiedBy>sebastien</cp:lastModifiedBy>
  <cp:lastPrinted>2021-03-21T17:54:18Z</cp:lastPrinted>
  <dcterms:created xsi:type="dcterms:W3CDTF">2021-03-11T10:43:17Z</dcterms:created>
  <dcterms:modified xsi:type="dcterms:W3CDTF">2021-03-21T18:11:12Z</dcterms:modified>
</cp:coreProperties>
</file>